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I_TP2000.PR.0044\"/>
    </mc:Choice>
  </mc:AlternateContent>
  <bookViews>
    <workbookView xWindow="0" yWindow="0" windowWidth="2134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2" l="1"/>
  <c r="A12" i="32"/>
  <c r="A5" i="32"/>
  <c r="B29" i="22" l="1"/>
  <c r="B30" i="22"/>
  <c r="B32" i="22"/>
  <c r="A4" i="31" l="1"/>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<sst xmlns="http://schemas.openxmlformats.org/spreadsheetml/2006/main" count="1154" uniqueCount="581">
  <si>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</si>
  <si>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</si>
  <si>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</si>
  <si>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</si>
  <si>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</si>
  <si>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</si>
  <si>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</si>
  <si>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</si>
  <si>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</si>
  <si>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</si>
  <si>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</si>
  <si>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</si>
  <si>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</si>
  <si>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</si>
  <si>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</si>
  <si>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</si>
  <si>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</si>
  <si>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</si>
  <si>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</si>
  <si>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</si>
  <si>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</si>
  <si>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</si>
  <si>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</si>
  <si>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</si>
  <si>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</si>
  <si>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</si>
  <si>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</si>
  <si>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</si>
  <si>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</si>
  <si>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</si>
  <si>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</si>
  <si>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</si>
  <si>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</si>
  <si>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</si>
  <si>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</si>
  <si>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</si>
  <si>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</si>
  <si>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</si>
  <si>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</si>
  <si>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</si>
  <si>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</si>
  <si>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</si>
  <si>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</si>
  <si>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</si>
  <si>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</si>
  <si>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</si>
  <si>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</si>
  <si>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</si>
  <si>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</si>
  <si>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</si>
  <si>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</si>
  <si>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</si>
  <si>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</si>
  <si>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</si>
  <si>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</si>
  <si>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</si>
  <si>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</si>
  <si>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</si>
  <si>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</si>
  <si>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</si>
  <si>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</si>
  <si>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</si>
  <si>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</si>
  <si>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</si>
  <si>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</si>
  <si>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</si>
  <si>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</si>
  <si>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</si>
  <si>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</si>
  <si>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</si>
  <si>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</si>
  <si>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</si>
  <si>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</si>
  <si>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</si>
  <si>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</si>
  <si>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</si>
  <si>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</si>
  <si>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</si>
  <si>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</si>
  <si>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</si>
  <si>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</si>
  <si>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</si>
  <si>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</si>
  <si>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</si>
  <si>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</si>
  <si>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</si>
  <si>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</si>
  <si>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</si>
  <si>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</si>
  <si>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</si>
  <si>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</si>
  <si>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</si>
  <si>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</si>
  <si>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</si>
  <si>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</si>
  <si>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</si>
  <si>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</si>
  <si>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</si>
  <si>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</si>
  <si>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</si>
  <si>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</si>
  <si>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</si>
  <si>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</si>
  <si>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</si>
  <si>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</si>
  <si>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</si>
  <si>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</si>
  <si>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</si>
  <si>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</si>
  <si>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</si>
  <si>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</si>
  <si>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</si>
  <si>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</si>
  <si>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</si>
  <si>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</si>
  <si>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</si>
  <si>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</si>
  <si>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</si>
  <si>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</si>
  <si>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</si>
  <si>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</si>
  <si>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</si>
  <si>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</si>
  <si>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</si>
  <si>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</si>
  <si>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</si>
  <si>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</si>
  <si>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</si>
  <si>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</si>
  <si>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</si>
  <si>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</si>
  <si>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</si>
  <si>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</si>
  <si>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</si>
  <si>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</si>
  <si>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</si>
  <si>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</si>
  <si>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</si>
  <si>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</si>
  <si>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</si>
  <si>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</si>
  <si>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</si>
  <si>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</si>
  <si>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</si>
  <si>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</si>
  <si>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</si>
  <si>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</si>
  <si>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</si>
  <si>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</si>
  <si>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</si>
  <si>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</si>
  <si>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</si>
  <si>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</si>
  <si>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</si>
  <si>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</si>
  <si>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</si>
  <si>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</si>
  <si>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</si>
  <si>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</si>
  <si>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</si>
  <si>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</si>
  <si>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</si>
  <si>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</si>
  <si>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</si>
  <si>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</si>
  <si>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</si>
  <si>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</si>
  <si>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</si>
  <si>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</si>
  <si>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</si>
  <si>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</si>
  <si>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</si>
  <si>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</si>
  <si>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</si>
  <si>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</si>
  <si>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</si>
  <si>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</si>
  <si>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</si>
  <si>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</si>
  <si>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</si>
  <si>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</si>
  <si>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</si>
  <si>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</si>
  <si>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</si>
  <si>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</si>
  <si>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</si>
  <si>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</si>
  <si>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</si>
  <si>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</si>
  <si>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</si>
  <si>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</si>
  <si>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</si>
  <si>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</si>
  <si>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</si>
  <si>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</si>
  <si>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</si>
  <si>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</si>
  <si>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</si>
  <si>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</si>
  <si>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</si>
  <si>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</si>
  <si>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</si>
  <si>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</si>
  <si>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</si>
  <si>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</si>
  <si>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</si>
  <si>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</si>
  <si>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</si>
  <si>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</si>
  <si>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</si>
  <si>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</si>
  <si>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</si>
  <si>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</si>
  <si>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</si>
  <si>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</si>
  <si>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</si>
  <si>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</si>
  <si>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</si>
  <si>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</si>
  <si>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</si>
  <si>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</si>
  <si>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</si>
  <si>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</si>
  <si>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</si>
  <si>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</si>
  <si>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</si>
  <si>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</si>
  <si>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</si>
  <si>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</si>
  <si>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</si>
  <si>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</si>
  <si>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</si>
  <si>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</si>
  <si>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</si>
  <si>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</si>
  <si>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</si>
  <si>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</si>
  <si>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</si>
  <si>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</si>
  <si>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</si>
  <si>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</si>
  <si>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</si>
  <si>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</si>
  <si>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</si>
  <si>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</si>
  <si>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</si>
  <si>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</si>
  <si>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</si>
  <si>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</si>
  <si>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</si>
  <si>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</si>
  <si>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</si>
  <si>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</si>
  <si>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</si>
  <si>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</si>
  <si>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</si>
  <si>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</si>
  <si>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</si>
  <si>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</si>
  <si>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</si>
  <si>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</si>
  <si>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</si>
  <si>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</si>
  <si>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</si>
  <si>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</si>
  <si>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</si>
  <si>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</si>
  <si>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</si>
  <si>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</si>
  <si>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</si>
  <si>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</si>
  <si>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</si>
  <si>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</si>
  <si>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</si>
  <si>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</si>
  <si>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</si>
  <si>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</si>
  <si>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</si>
  <si>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</si>
  <si>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</si>
  <si>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</si>
  <si>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</si>
  <si>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</si>
  <si>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</si>
  <si>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</si>
  <si>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</si>
  <si>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</si>
  <si>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</si>
  <si>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</si>
  <si>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</si>
  <si>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</si>
  <si>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</si>
  <si>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</si>
  <si>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</si>
  <si>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</si>
  <si>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</si>
  <si>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</si>
  <si>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</si>
  <si>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</si>
  <si>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</si>
  <si>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</si>
  <si>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</si>
  <si>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</si>
  <si>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</si>
  <si>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</si>
  <si>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</si>
  <si>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</si>
  <si>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</si>
  <si>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</si>
  <si>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</si>
  <si>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</si>
  <si>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</si>
  <si>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</si>
  <si>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</si>
  <si>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</si>
  <si>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</si>
  <si>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</si>
  <si>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</si>
  <si>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</si>
  <si>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</si>
  <si>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</si>
  <si>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</si>
  <si>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</si>
  <si>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</si>
  <si>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</si>
  <si>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</si>
  <si>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</si>
  <si>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</si>
  <si>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</si>
  <si>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</si>
  <si>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</si>
  <si>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</si>
  <si>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</si>
  <si>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</si>
  <si>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</si>
  <si>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</si>
  <si>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</si>
  <si>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</si>
  <si>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</si>
  <si>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</si>
  <si>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</si>
  <si>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</si>
  <si>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</si>
  <si>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</si>
  <si>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</si>
  <si>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</si>
  <si>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</si>
  <si>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</si>
  <si>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</si>
  <si>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</si>
  <si>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</si>
  <si>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</si>
  <si>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</si>
  <si>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</si>
  <si>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</si>
  <si>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</si>
  <si>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</si>
  <si>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</si>
  <si>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</si>
  <si>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</si>
  <si>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</si>
  <si>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</si>
  <si>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</si>
  <si>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</si>
  <si>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</si>
  <si>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</si>
  <si>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</si>
  <si>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</si>
  <si>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</si>
  <si>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</si>
  <si>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</si>
  <si>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</si>
  <si>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</si>
  <si>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</si>
  <si>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</si>
  <si>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</si>
  <si>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</si>
  <si>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</si>
  <si>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</si>
  <si>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</si>
  <si>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</si>
  <si>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</si>
  <si>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</si>
  <si>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</si>
  <si>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</si>
  <si>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</si>
  <si>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</si>
  <si>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</si>
  <si>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</si>
  <si>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</si>
  <si>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</si>
  <si>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</si>
  <si>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</si>
  <si>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</si>
  <si>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</si>
  <si>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</si>
  <si>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</si>
  <si>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</si>
  <si>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</si>
  <si>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</si>
  <si>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</si>
  <si>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</si>
  <si>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</si>
  <si>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</si>
  <si>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</si>
  <si>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</si>
  <si>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</si>
  <si>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</si>
  <si>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</si>
  <si>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</si>
  <si>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</si>
  <si>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</si>
  <si>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</si>
  <si>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</si>
  <si>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</si>
  <si>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</si>
  <si>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</si>
  <si>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</si>
  <si>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</si>
  <si>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t>
  </si>
  <si>
    <t>Надымский район</t>
  </si>
  <si>
    <t>нет</t>
  </si>
  <si>
    <t>Реконструкция</t>
  </si>
  <si>
    <t>I_TP2000.PR.0044</t>
  </si>
  <si>
    <t>не применимо</t>
  </si>
  <si>
    <t>от «__» _____ 20___6 г. №___</t>
  </si>
  <si>
    <t>АО "Россети Тюмень"</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</si>
  <si>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</si>
  <si>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</si>
  <si>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</si>
  <si>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</si>
  <si>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</si>
  <si>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</si>
  <si>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</si>
  <si>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</si>
  <si>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</si>
  <si>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</si>
  <si>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</si>
  <si>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</si>
  <si>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</si>
  <si>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</si>
  <si>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</si>
  <si>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</si>
  <si>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</si>
  <si>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</si>
  <si>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</si>
  <si>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</si>
  <si>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</si>
  <si>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</si>
  <si>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</si>
  <si>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</si>
  <si>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</si>
  <si>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</si>
  <si>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</si>
  <si>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</si>
  <si>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</si>
  <si>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</si>
  <si>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</si>
  <si>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</si>
  <si>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</si>
  <si>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</si>
  <si>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</si>
  <si>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</si>
  <si>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</si>
  <si>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</si>
  <si>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</si>
  <si>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</si>
  <si>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</si>
  <si>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</si>
  <si>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</si>
  <si>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</si>
  <si>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2025</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</si>
  <si>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</si>
  <si>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</si>
  <si>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</si>
  <si>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</si>
  <si>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</si>
  <si>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</si>
  <si>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</si>
  <si>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</si>
  <si>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</si>
  <si>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</si>
  <si>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</si>
  <si>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</si>
  <si>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</si>
  <si>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</si>
  <si>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</si>
  <si>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</si>
  <si>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</si>
  <si>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</si>
  <si>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</si>
  <si>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</si>
  <si>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</si>
  <si>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</si>
  <si>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</si>
  <si>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</si>
  <si>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</si>
  <si>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</si>
  <si>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</si>
  <si>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</si>
  <si>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</si>
  <si>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</si>
  <si>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</si>
  <si>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</si>
  <si>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</si>
  <si>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</si>
  <si>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</si>
  <si>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</si>
  <si>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</si>
  <si>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</si>
  <si>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</si>
  <si>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</si>
  <si>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</si>
  <si>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</si>
  <si>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</si>
  <si>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</si>
  <si>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Сметная стоимость проекта в ценах 2026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</si>
  <si>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</si>
  <si>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</si>
  <si>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</si>
  <si>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</si>
  <si>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</si>
  <si>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</si>
  <si>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</si>
  <si>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</si>
  <si>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</si>
  <si>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</si>
  <si>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</si>
  <si>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</si>
  <si>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объем заключенного договора PD01.2000.2024.68 от 13.05.2024 . ООО "Тех-Комплект"    в ценах 2024 года с НДС, млн. руб</t>
  </si>
  <si>
    <t>2024.0207/2022.1040</t>
  </si>
  <si>
    <t>Филиал АО "Россети Тюмень" Северные электрические сети</t>
  </si>
  <si>
    <t>ИТ-закупки</t>
  </si>
  <si>
    <t>12.2025</t>
  </si>
  <si>
    <t>ПИР</t>
  </si>
  <si>
    <t>Выполнение проектных работ по реконструкции ВОЛС на участке АБК Северных ЭС - ПС 110 кВ Буран (организация резервных,географически разнесенных каналов связи – ВОК - 46 км) филиала АО "Россети Тюмень" Северные электрические сети</t>
  </si>
  <si>
    <t>ИА АО "Россети Тюмень"</t>
  </si>
  <si>
    <t>Предварительный расчет стоимости работ</t>
  </si>
  <si>
    <t>ВЗ</t>
  </si>
  <si>
    <t>ЗЦ ПО</t>
  </si>
  <si>
    <t>ООО "Тех-Комплект"</t>
  </si>
  <si>
    <t>32413485288</t>
  </si>
  <si>
    <t>www.roseltorg.ru</t>
  </si>
  <si>
    <t>03.04.2024</t>
  </si>
  <si>
    <t>09.04.2024</t>
  </si>
  <si>
    <t>16.04.2024</t>
  </si>
  <si>
    <t>23.04.2024</t>
  </si>
  <si>
    <t>10.05.2024</t>
  </si>
  <si>
    <t>13.05.2024</t>
  </si>
  <si>
    <t>28.02.2025</t>
  </si>
  <si>
    <t>ООО "ИТ Компания Д-Системс"</t>
  </si>
  <si>
    <t>ООО "Комплайт"</t>
  </si>
  <si>
    <t>ООО "ВИП-ТЕЛЕКОМ"</t>
  </si>
  <si>
    <t>Год раскрытия информации: 2025 год</t>
  </si>
  <si>
    <t>30.07.2028-30.08.2028</t>
  </si>
  <si>
    <t>1 518,83 тыс. руб./км.; 8 733,26 тыс. 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</si>
  <si>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</si>
  <si>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</si>
  <si>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</si>
  <si>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</si>
  <si>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</si>
  <si>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</si>
  <si>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</si>
  <si>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</si>
  <si>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</si>
  <si>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</si>
  <si>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</si>
  <si>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</si>
  <si>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</si>
  <si>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</si>
  <si>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</si>
  <si>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</si>
  <si>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</si>
  <si>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</si>
  <si>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</si>
  <si>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</si>
  <si>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</si>
  <si>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</si>
  <si>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</si>
  <si>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Этапность не предусмотрена.</t>
  </si>
  <si>
    <t>Обеспечение текущей деятельности в сфере электроэнергетики, в том числе развитие информационной инфраструктуры.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2028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</si>
</sst>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60"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0" fontId="42" fillId="0" borderId="28" xfId="2" applyFont="1" applyFill="1" applyBorder="1" applyAlignment="1">
      <alignment horizontal="justify" vertical="top"/>
    </xf>
    <xf numFmtId="0" fontId="41" fillId="0" borderId="28" xfId="2" applyFont="1" applyFill="1" applyBorder="1" applyAlignment="1">
      <alignment horizontal="justify" vertical="top"/>
    </xf>
    <xf numFmtId="0" fontId="41" fillId="0" borderId="29" xfId="2" applyFont="1" applyFill="1" applyBorder="1" applyAlignment="1">
      <alignment horizontal="justify" vertical="top"/>
    </xf>
    <xf numFmtId="0" fontId="42" fillId="0" borderId="29" xfId="2" applyFont="1" applyFill="1" applyBorder="1" applyAlignment="1">
      <alignment horizontal="left" vertical="top" wrapText="1"/>
    </xf>
    <xf numFmtId="0" fontId="42" fillId="0" borderId="29" xfId="2" applyFont="1" applyFill="1" applyBorder="1" applyAlignment="1">
      <alignment horizontal="center" vertical="top" wrapText="1"/>
    </xf>
    <xf numFmtId="0" fontId="41" fillId="0" borderId="30" xfId="2" applyFont="1" applyFill="1" applyBorder="1" applyAlignment="1">
      <alignment vertical="top"/>
    </xf>
    <xf numFmtId="167" fontId="41" fillId="0" borderId="34" xfId="67" applyNumberFormat="1" applyFont="1" applyFill="1" applyBorder="1" applyAlignment="1">
      <alignment horizontal="left" vertical="top" wrapText="1"/>
    </xf>
    <xf numFmtId="0" fontId="11" fillId="0" borderId="1" xfId="2"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26" borderId="25" xfId="2" applyFont="1" applyFill="1" applyBorder="1" applyAlignment="1">
      <alignment horizontal="left" vertical="center" wrapText="1"/>
    </xf>
    <xf numFmtId="167" fontId="36" fillId="26" borderId="34"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36" fillId="0" borderId="34" xfId="0" applyFont="1" applyFill="1" applyBorder="1" applyAlignment="1">
      <alignment horizontal="left" vertical="center" wrapText="1"/>
    </xf>
    <xf numFmtId="167" fontId="36" fillId="0" borderId="34"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6"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8" fontId="3" fillId="0" borderId="1" xfId="67" applyNumberFormat="1" applyFont="1" applyFill="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4" fillId="0" borderId="25"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4"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5" xfId="50" applyFont="1" applyBorder="1" applyAlignment="1">
      <alignment vertical="center"/>
    </xf>
    <xf numFmtId="0" fontId="62" fillId="0" borderId="1" xfId="50" applyFont="1" applyBorder="1" applyAlignment="1">
      <alignment vertical="center"/>
    </xf>
    <xf numFmtId="0" fontId="62" fillId="0" borderId="39" xfId="50" applyFont="1" applyBorder="1" applyAlignment="1">
      <alignment vertical="center"/>
    </xf>
    <xf numFmtId="0" fontId="62" fillId="0" borderId="40"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2" fillId="0" borderId="42" xfId="50" applyFont="1" applyBorder="1" applyAlignment="1">
      <alignment horizontal="left" vertical="center"/>
    </xf>
    <xf numFmtId="0" fontId="62" fillId="0" borderId="26" xfId="50" applyFont="1" applyBorder="1" applyAlignment="1">
      <alignment horizontal="left" vertical="center"/>
    </xf>
    <xf numFmtId="0" fontId="64" fillId="0" borderId="26" xfId="50" applyFont="1" applyBorder="1" applyAlignment="1">
      <alignment horizontal="center"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8"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vertical="center"/>
    </xf>
    <xf numFmtId="0" fontId="64" fillId="0" borderId="26" xfId="50" applyFont="1" applyBorder="1" applyAlignment="1">
      <alignment vertical="center"/>
    </xf>
    <xf numFmtId="0" fontId="64" fillId="0" borderId="26" xfId="50" applyFont="1" applyFill="1" applyBorder="1" applyAlignment="1">
      <alignment horizontal="center" vertical="center"/>
    </xf>
    <xf numFmtId="0" fontId="64" fillId="0" borderId="43" xfId="50" applyFont="1" applyBorder="1" applyAlignment="1">
      <alignment vertical="center"/>
    </xf>
    <xf numFmtId="0" fontId="64" fillId="0" borderId="4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2" fillId="0" borderId="41"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7" xfId="50" applyFont="1" applyBorder="1" applyAlignment="1">
      <alignment horizontal="left" vertical="center"/>
    </xf>
    <xf numFmtId="0" fontId="64" fillId="0" borderId="37" xfId="50" applyFont="1" applyBorder="1" applyAlignment="1">
      <alignment horizontal="left" vertical="center"/>
    </xf>
    <xf numFmtId="0" fontId="64" fillId="0" borderId="35" xfId="50" applyFont="1" applyBorder="1" applyAlignment="1">
      <alignment horizontal="lef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38" xfId="50" applyFont="1" applyFill="1" applyBorder="1" applyAlignment="1">
      <alignment horizontal="center"/>
    </xf>
    <xf numFmtId="0" fontId="62" fillId="0" borderId="36" xfId="50" applyFont="1" applyFill="1" applyBorder="1" applyAlignment="1">
      <alignment horizontal="center"/>
    </xf>
    <xf numFmtId="0" fontId="62" fillId="0" borderId="24"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38" xfId="50" applyFont="1" applyFill="1" applyBorder="1" applyAlignment="1">
      <alignment horizontal="center" vertical="center"/>
    </xf>
    <xf numFmtId="0" fontId="62" fillId="0" borderId="36" xfId="50" applyFont="1" applyFill="1" applyBorder="1" applyAlignment="1">
      <alignment horizontal="center" vertical="center"/>
    </xf>
    <xf numFmtId="0" fontId="43" fillId="0" borderId="0" xfId="2" applyFont="1" applyFill="1" applyAlignment="1">
      <alignment horizontal="center" vertical="top" wrapText="1"/>
    </xf>
    <xf numFmtId="0" fontId="5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A3-4153-8727-EB2808BA30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A3-4153-8727-EB2808BA30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row r="15">
          <cell r="O15">
            <v>72859.13</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28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278" t="s">
        <v>68</v>
      </c>
      <c r="D1" s="152"/>
      <c r="E1" s="152"/>
      <c r="F1" s="16"/>
    </row>
    <row r="2" spans="1:21" s="12" customFormat="1" ht="18.75" customHeight="1" x14ac:dyDescent="0.2">
      <c r="A2" s="18"/>
      <c r="C2" s="278" t="s">
        <v>9</v>
      </c>
      <c r="D2" s="152"/>
      <c r="E2" s="152"/>
      <c r="F2" s="16"/>
    </row>
    <row r="3" spans="1:21" s="12" customFormat="1" ht="18.75" x14ac:dyDescent="0.2">
      <c r="A3" s="17"/>
      <c r="C3" s="278" t="s">
        <v>67</v>
      </c>
      <c r="D3" s="152"/>
      <c r="E3" s="152"/>
      <c r="F3" s="16"/>
    </row>
    <row r="4" spans="1:21" s="12" customFormat="1" ht="18.75" x14ac:dyDescent="0.3">
      <c r="A4" s="17"/>
      <c r="C4" s="279"/>
      <c r="D4" s="152"/>
      <c r="E4" s="152"/>
      <c r="F4" s="16"/>
      <c r="G4" s="15"/>
    </row>
    <row r="5" spans="1:21" s="12" customFormat="1" ht="15.75" x14ac:dyDescent="0.25">
      <c r="A5" s="285" t="s">
        <v>553</v>
      </c>
      <c r="B5" s="285"/>
      <c r="C5" s="285"/>
      <c r="D5" s="153"/>
      <c r="E5" s="153"/>
      <c r="F5" s="142"/>
      <c r="G5" s="142"/>
      <c r="H5" s="142"/>
      <c r="I5" s="142"/>
    </row>
    <row r="6" spans="1:21" s="12" customFormat="1" ht="18.75" x14ac:dyDescent="0.3">
      <c r="A6" s="17"/>
      <c r="C6" s="279"/>
      <c r="D6" s="152"/>
      <c r="E6" s="152"/>
      <c r="F6" s="16"/>
      <c r="G6" s="15"/>
    </row>
    <row r="7" spans="1:21" s="12" customFormat="1" ht="18.75" x14ac:dyDescent="0.2">
      <c r="A7" s="289" t="s">
        <v>8</v>
      </c>
      <c r="B7" s="289"/>
      <c r="C7" s="289"/>
      <c r="D7" s="154"/>
      <c r="E7" s="154"/>
      <c r="F7" s="13"/>
      <c r="G7" s="13"/>
      <c r="H7" s="13"/>
      <c r="I7" s="13"/>
      <c r="J7" s="13"/>
      <c r="K7" s="13"/>
      <c r="L7" s="13"/>
      <c r="M7" s="13"/>
      <c r="N7" s="13"/>
      <c r="O7" s="13"/>
      <c r="P7" s="13"/>
      <c r="Q7" s="13"/>
      <c r="R7" s="13"/>
      <c r="S7" s="13"/>
      <c r="T7" s="13"/>
      <c r="U7" s="13"/>
    </row>
    <row r="8" spans="1:21" s="12" customFormat="1" ht="18.75" x14ac:dyDescent="0.2">
      <c r="A8" s="14"/>
      <c r="B8" s="14"/>
      <c r="C8" s="234"/>
      <c r="D8" s="150"/>
      <c r="E8" s="150"/>
      <c r="F8" s="14"/>
      <c r="G8" s="14"/>
      <c r="H8" s="13"/>
      <c r="I8" s="13"/>
      <c r="J8" s="13"/>
      <c r="K8" s="13"/>
      <c r="L8" s="13"/>
      <c r="M8" s="13"/>
      <c r="N8" s="13"/>
      <c r="O8" s="13"/>
      <c r="P8" s="13"/>
      <c r="Q8" s="13"/>
      <c r="R8" s="13"/>
      <c r="S8" s="13"/>
      <c r="T8" s="13"/>
      <c r="U8" s="13"/>
    </row>
    <row r="9" spans="1:21" s="12" customFormat="1" ht="23.25" customHeight="1" x14ac:dyDescent="0.2">
      <c r="A9" s="290" t="s">
        <v>426</v>
      </c>
      <c r="B9" s="290"/>
      <c r="C9" s="290"/>
      <c r="D9" s="155"/>
      <c r="E9" s="157"/>
      <c r="F9" s="8"/>
      <c r="G9" s="8"/>
      <c r="H9" s="13"/>
      <c r="I9" s="13"/>
      <c r="J9" s="13"/>
      <c r="K9" s="13"/>
      <c r="L9" s="13"/>
      <c r="M9" s="13"/>
      <c r="N9" s="13"/>
      <c r="O9" s="13"/>
      <c r="P9" s="13"/>
      <c r="Q9" s="13"/>
      <c r="R9" s="13"/>
      <c r="S9" s="13"/>
      <c r="T9" s="13"/>
      <c r="U9" s="13"/>
    </row>
    <row r="10" spans="1:21" s="12" customFormat="1" ht="18.75" x14ac:dyDescent="0.2">
      <c r="A10" s="291" t="s">
        <v>7</v>
      </c>
      <c r="B10" s="291"/>
      <c r="C10" s="291"/>
      <c r="D10" s="156"/>
      <c r="E10" s="156"/>
      <c r="F10" s="6"/>
      <c r="G10" s="6"/>
      <c r="H10" s="13"/>
      <c r="I10" s="13"/>
      <c r="J10" s="13"/>
      <c r="K10" s="13"/>
      <c r="L10" s="13"/>
      <c r="M10" s="13"/>
      <c r="N10" s="13"/>
      <c r="O10" s="13"/>
      <c r="P10" s="13"/>
      <c r="Q10" s="13"/>
      <c r="R10" s="13"/>
      <c r="S10" s="13"/>
      <c r="T10" s="13"/>
      <c r="U10" s="13"/>
    </row>
    <row r="11" spans="1:21" s="9" customFormat="1" ht="18.75" x14ac:dyDescent="0.2">
      <c r="A11" s="184"/>
      <c r="B11" s="184"/>
      <c r="C11" s="184"/>
      <c r="D11" s="185"/>
      <c r="E11" s="185"/>
      <c r="F11" s="184"/>
      <c r="G11" s="184"/>
      <c r="H11" s="171"/>
      <c r="I11" s="171"/>
      <c r="J11" s="171"/>
      <c r="K11" s="171"/>
      <c r="L11" s="171"/>
      <c r="M11" s="171"/>
      <c r="N11" s="171"/>
      <c r="O11" s="171"/>
      <c r="P11" s="171"/>
      <c r="Q11" s="171"/>
      <c r="R11" s="171"/>
      <c r="S11" s="171"/>
      <c r="T11" s="171"/>
      <c r="U11" s="171"/>
    </row>
    <row r="12" spans="1:21" s="12" customFormat="1" ht="18.75" x14ac:dyDescent="0.2">
      <c r="A12" s="292" t="s">
        <v>423</v>
      </c>
      <c r="B12" s="292"/>
      <c r="C12" s="292"/>
      <c r="D12" s="157"/>
      <c r="E12" s="157"/>
      <c r="F12" s="8"/>
      <c r="G12" s="8"/>
      <c r="H12" s="13"/>
      <c r="I12" s="13"/>
      <c r="J12" s="13"/>
      <c r="K12" s="13"/>
      <c r="L12" s="13"/>
      <c r="M12" s="13"/>
      <c r="N12" s="13"/>
      <c r="O12" s="13"/>
      <c r="P12" s="13"/>
      <c r="Q12" s="13"/>
      <c r="R12" s="13"/>
      <c r="S12" s="13"/>
      <c r="T12" s="13"/>
      <c r="U12" s="13"/>
    </row>
    <row r="13" spans="1:21" s="12" customFormat="1" ht="18.75" x14ac:dyDescent="0.2">
      <c r="A13" s="291" t="s">
        <v>6</v>
      </c>
      <c r="B13" s="291"/>
      <c r="C13" s="291"/>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37"/>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293" t="s">
        <v>468</v>
      </c>
      <c r="B15" s="293"/>
      <c r="C15" s="293"/>
      <c r="D15" s="157"/>
      <c r="E15" s="157"/>
      <c r="F15" s="8"/>
      <c r="G15" s="8"/>
      <c r="H15" s="8"/>
      <c r="I15" s="8"/>
      <c r="J15" s="8"/>
      <c r="K15" s="8"/>
      <c r="L15" s="8"/>
      <c r="M15" s="8"/>
      <c r="N15" s="8"/>
      <c r="O15" s="8"/>
      <c r="P15" s="8"/>
      <c r="Q15" s="8"/>
      <c r="R15" s="8"/>
      <c r="S15" s="8"/>
      <c r="T15" s="8"/>
      <c r="U15" s="8"/>
    </row>
    <row r="16" spans="1:21" s="3" customFormat="1" ht="15" customHeight="1" x14ac:dyDescent="0.25">
      <c r="A16" s="286" t="s">
        <v>5</v>
      </c>
      <c r="B16" s="286"/>
      <c r="C16" s="286"/>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236"/>
      <c r="D17" s="159"/>
      <c r="E17" s="159"/>
      <c r="F17" s="4"/>
      <c r="G17" s="4"/>
      <c r="H17" s="4"/>
      <c r="I17" s="4"/>
      <c r="J17" s="4"/>
      <c r="K17" s="4"/>
      <c r="L17" s="4"/>
      <c r="M17" s="4"/>
      <c r="N17" s="4"/>
      <c r="O17" s="4"/>
      <c r="P17" s="4"/>
      <c r="Q17" s="4"/>
      <c r="R17" s="4"/>
    </row>
    <row r="18" spans="1:21" s="3" customFormat="1" ht="15" customHeight="1" x14ac:dyDescent="0.2">
      <c r="A18" s="287" t="s">
        <v>399</v>
      </c>
      <c r="B18" s="288"/>
      <c r="C18" s="288"/>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235"/>
      <c r="D19" s="156"/>
      <c r="E19" s="156"/>
      <c r="F19" s="6"/>
      <c r="G19" s="6"/>
      <c r="H19" s="4"/>
      <c r="I19" s="4"/>
      <c r="J19" s="4"/>
      <c r="K19" s="4"/>
      <c r="L19" s="4"/>
      <c r="M19" s="4"/>
      <c r="N19" s="4"/>
      <c r="O19" s="4"/>
      <c r="P19" s="4"/>
      <c r="Q19" s="4"/>
      <c r="R19" s="4"/>
    </row>
    <row r="20" spans="1:21" s="3" customFormat="1" ht="39.75" customHeight="1" x14ac:dyDescent="0.2">
      <c r="A20" s="25" t="s">
        <v>4</v>
      </c>
      <c r="B20" s="37" t="s">
        <v>66</v>
      </c>
      <c r="C20" s="36" t="s">
        <v>65</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1" s="3" customFormat="1" ht="39" customHeight="1" x14ac:dyDescent="0.2">
      <c r="A22" s="24" t="s">
        <v>64</v>
      </c>
      <c r="B22" s="40" t="s">
        <v>254</v>
      </c>
      <c r="C22" s="36"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62</v>
      </c>
      <c r="B23" s="35" t="s">
        <v>63</v>
      </c>
      <c r="C23" s="36" t="s">
        <v>475</v>
      </c>
      <c r="D23" s="29"/>
      <c r="E23" s="29"/>
      <c r="F23" s="28"/>
      <c r="G23" s="28"/>
      <c r="H23" s="28"/>
      <c r="I23" s="28"/>
      <c r="J23" s="28"/>
      <c r="K23" s="28"/>
      <c r="L23" s="28"/>
      <c r="M23" s="28"/>
      <c r="N23" s="28"/>
      <c r="O23" s="28"/>
      <c r="P23" s="28"/>
      <c r="Q23" s="27"/>
      <c r="R23" s="27"/>
      <c r="S23" s="27"/>
    </row>
    <row r="24" spans="1:21" s="3" customFormat="1" ht="24" customHeight="1" x14ac:dyDescent="0.2">
      <c r="A24" s="282"/>
      <c r="B24" s="283"/>
      <c r="C24" s="284"/>
      <c r="D24" s="29"/>
      <c r="E24" s="29"/>
      <c r="F24" s="28"/>
      <c r="G24" s="28"/>
      <c r="H24" s="28"/>
      <c r="I24" s="28"/>
      <c r="J24" s="28"/>
      <c r="K24" s="28"/>
      <c r="L24" s="28"/>
      <c r="M24" s="28"/>
      <c r="N24" s="28"/>
      <c r="O24" s="28"/>
      <c r="P24" s="28"/>
      <c r="Q24" s="27"/>
      <c r="R24" s="27"/>
      <c r="S24" s="27"/>
    </row>
    <row r="25" spans="1:21" s="31" customFormat="1" ht="58.5" customHeight="1" x14ac:dyDescent="0.2">
      <c r="A25" s="24" t="s">
        <v>61</v>
      </c>
      <c r="B25" s="139" t="s">
        <v>349</v>
      </c>
      <c r="C25" s="165" t="s">
        <v>424</v>
      </c>
      <c r="D25" s="34"/>
      <c r="E25" s="33"/>
      <c r="F25" s="33"/>
      <c r="G25" s="33"/>
      <c r="H25" s="33"/>
      <c r="I25" s="33"/>
      <c r="J25" s="33"/>
      <c r="K25" s="33"/>
      <c r="L25" s="33"/>
      <c r="M25" s="33"/>
      <c r="N25" s="33"/>
      <c r="O25" s="33"/>
      <c r="P25" s="32"/>
      <c r="Q25" s="32"/>
      <c r="R25" s="32"/>
      <c r="S25" s="32"/>
    </row>
    <row r="26" spans="1:21" s="31" customFormat="1" ht="42.75" customHeight="1" x14ac:dyDescent="0.2">
      <c r="A26" s="24" t="s">
        <v>60</v>
      </c>
      <c r="B26" s="139" t="s">
        <v>74</v>
      </c>
      <c r="C26" s="165" t="s">
        <v>419</v>
      </c>
      <c r="D26" s="34"/>
      <c r="E26" s="33"/>
      <c r="F26" s="33"/>
      <c r="G26" s="33"/>
      <c r="H26" s="33"/>
      <c r="I26" s="33"/>
      <c r="J26" s="33"/>
      <c r="K26" s="33"/>
      <c r="L26" s="33"/>
      <c r="M26" s="33"/>
      <c r="N26" s="33"/>
      <c r="O26" s="33"/>
      <c r="P26" s="32"/>
      <c r="Q26" s="32"/>
      <c r="R26" s="32"/>
      <c r="S26" s="32"/>
    </row>
    <row r="27" spans="1:21" s="31" customFormat="1" ht="51.75" customHeight="1" x14ac:dyDescent="0.2">
      <c r="A27" s="24" t="s">
        <v>58</v>
      </c>
      <c r="B27" s="139" t="s">
        <v>73</v>
      </c>
      <c r="C27" s="165" t="s">
        <v>420</v>
      </c>
      <c r="D27" s="34"/>
      <c r="E27" s="33"/>
      <c r="F27" s="33"/>
      <c r="G27" s="33"/>
      <c r="H27" s="33"/>
      <c r="I27" s="33"/>
      <c r="J27" s="33"/>
      <c r="K27" s="33"/>
      <c r="L27" s="33"/>
      <c r="M27" s="33"/>
      <c r="N27" s="33"/>
      <c r="O27" s="33"/>
      <c r="P27" s="32"/>
      <c r="Q27" s="32"/>
      <c r="R27" s="32"/>
      <c r="S27" s="32"/>
    </row>
    <row r="28" spans="1:21" s="31" customFormat="1" ht="42.75" customHeight="1" x14ac:dyDescent="0.2">
      <c r="A28" s="24" t="s">
        <v>57</v>
      </c>
      <c r="B28" s="139" t="s">
        <v>350</v>
      </c>
      <c r="C28" s="165" t="s">
        <v>417</v>
      </c>
      <c r="D28" s="34"/>
      <c r="E28" s="33"/>
      <c r="F28" s="33"/>
      <c r="G28" s="33"/>
      <c r="H28" s="33"/>
      <c r="I28" s="33"/>
      <c r="J28" s="33"/>
      <c r="K28" s="33"/>
      <c r="L28" s="33"/>
      <c r="M28" s="33"/>
      <c r="N28" s="33"/>
      <c r="O28" s="33"/>
      <c r="P28" s="32"/>
      <c r="Q28" s="32"/>
      <c r="R28" s="32"/>
      <c r="S28" s="32"/>
    </row>
    <row r="29" spans="1:21" s="31" customFormat="1" ht="51.75" customHeight="1" x14ac:dyDescent="0.2">
      <c r="A29" s="24" t="s">
        <v>55</v>
      </c>
      <c r="B29" s="139" t="s">
        <v>351</v>
      </c>
      <c r="C29" s="165" t="s">
        <v>417</v>
      </c>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9" t="s">
        <v>352</v>
      </c>
      <c r="C30" s="165" t="s">
        <v>417</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353</v>
      </c>
      <c r="C31" s="165" t="s">
        <v>417</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354</v>
      </c>
      <c r="C32" s="165" t="s">
        <v>417</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355</v>
      </c>
      <c r="C33" s="36" t="s">
        <v>463</v>
      </c>
      <c r="D33" s="162"/>
      <c r="E33" s="162"/>
      <c r="F33" s="34"/>
      <c r="G33" s="33"/>
      <c r="H33" s="33"/>
      <c r="I33" s="33"/>
      <c r="J33" s="33"/>
      <c r="K33" s="33"/>
      <c r="L33" s="33"/>
      <c r="M33" s="33"/>
      <c r="N33" s="33"/>
      <c r="O33" s="33"/>
      <c r="P33" s="33"/>
      <c r="Q33" s="33"/>
      <c r="R33" s="32"/>
      <c r="S33" s="32"/>
      <c r="T33" s="32"/>
      <c r="U33" s="32"/>
    </row>
    <row r="34" spans="1:21" ht="111" customHeight="1" x14ac:dyDescent="0.25">
      <c r="A34" s="24" t="s">
        <v>369</v>
      </c>
      <c r="B34" s="39" t="s">
        <v>356</v>
      </c>
      <c r="C34" s="36" t="s">
        <v>417</v>
      </c>
      <c r="D34" s="163"/>
      <c r="E34" s="163"/>
      <c r="F34" s="23"/>
      <c r="G34" s="23"/>
      <c r="H34" s="23"/>
      <c r="I34" s="23"/>
      <c r="J34" s="23"/>
      <c r="K34" s="23"/>
      <c r="L34" s="23"/>
      <c r="M34" s="23"/>
      <c r="N34" s="23"/>
      <c r="O34" s="23"/>
      <c r="P34" s="23"/>
      <c r="Q34" s="23"/>
      <c r="R34" s="23"/>
      <c r="S34" s="23"/>
      <c r="T34" s="23"/>
      <c r="U34" s="23"/>
    </row>
    <row r="35" spans="1:21" ht="58.5" customHeight="1" x14ac:dyDescent="0.25">
      <c r="A35" s="24" t="s">
        <v>359</v>
      </c>
      <c r="B35" s="39" t="s">
        <v>71</v>
      </c>
      <c r="C35" s="36" t="s">
        <v>417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370</v>
      </c>
      <c r="B36" s="39" t="s">
        <v>357</v>
      </c>
      <c r="C36" s="36" t="s">
        <v>417</v>
      </c>
      <c r="D36" s="163"/>
      <c r="E36" s="163"/>
      <c r="F36" s="23"/>
      <c r="G36" s="23"/>
      <c r="H36" s="23"/>
      <c r="I36" s="23"/>
      <c r="J36" s="23"/>
      <c r="K36" s="23"/>
      <c r="L36" s="23"/>
      <c r="M36" s="23"/>
      <c r="N36" s="23"/>
      <c r="O36" s="23"/>
      <c r="P36" s="23"/>
      <c r="Q36" s="23"/>
      <c r="R36" s="23"/>
      <c r="S36" s="23"/>
      <c r="T36" s="23"/>
      <c r="U36" s="23"/>
    </row>
    <row r="37" spans="1:21" ht="43.5" customHeight="1" x14ac:dyDescent="0.25">
      <c r="A37" s="24" t="s">
        <v>360</v>
      </c>
      <c r="B37" s="39" t="s">
        <v>358</v>
      </c>
      <c r="C37" s="36" t="s">
        <v>265</v>
      </c>
      <c r="D37" s="163"/>
      <c r="E37" s="163"/>
      <c r="F37" s="23"/>
      <c r="G37" s="23"/>
      <c r="H37" s="23"/>
      <c r="I37" s="23"/>
      <c r="J37" s="23"/>
      <c r="K37" s="23"/>
      <c r="L37" s="23"/>
      <c r="M37" s="23"/>
      <c r="N37" s="23"/>
      <c r="O37" s="23"/>
      <c r="P37" s="23"/>
      <c r="Q37" s="23"/>
      <c r="R37" s="23"/>
      <c r="S37" s="23"/>
      <c r="T37" s="23"/>
      <c r="U37" s="23"/>
    </row>
    <row r="38" spans="1:21" ht="43.5" customHeight="1" x14ac:dyDescent="0.25">
      <c r="A38" s="24" t="s">
        <v>371</v>
      </c>
      <c r="B38" s="39" t="s">
        <v>229</v>
      </c>
      <c r="C38" s="36" t="s">
        <v>417</v>
      </c>
      <c r="D38" s="163"/>
      <c r="E38" s="163"/>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3"/>
      <c r="E39" s="163"/>
      <c r="F39" s="23"/>
      <c r="G39" s="23"/>
      <c r="H39" s="23"/>
      <c r="I39" s="23"/>
      <c r="J39" s="23"/>
      <c r="K39" s="23"/>
      <c r="L39" s="23"/>
      <c r="M39" s="23"/>
      <c r="N39" s="23"/>
      <c r="O39" s="23"/>
      <c r="P39" s="23"/>
      <c r="Q39" s="23"/>
      <c r="R39" s="23"/>
      <c r="S39" s="23"/>
      <c r="T39" s="23"/>
      <c r="U39" s="23"/>
    </row>
    <row r="40" spans="1:21" ht="63" x14ac:dyDescent="0.25">
      <c r="A40" s="24" t="s">
        <v>361</v>
      </c>
      <c r="B40" s="39" t="s">
        <v>412</v>
      </c>
      <c r="C40" s="36" t="str">
        <f>CONCATENATE('8. Общие сведения'!B24,"; ",(ROUND(C48,2))," ","млн. руб.")</f>
        <v>46км.; 83,84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372</v>
      </c>
      <c r="B41" s="39" t="s">
        <v>394</v>
      </c>
      <c r="C41" s="36" t="s">
        <v>421</v>
      </c>
      <c r="D41" s="163"/>
      <c r="E41" s="163"/>
      <c r="F41" s="23"/>
      <c r="G41" s="23"/>
      <c r="H41" s="23"/>
      <c r="I41" s="23"/>
      <c r="J41" s="23"/>
      <c r="K41" s="23"/>
      <c r="L41" s="23"/>
      <c r="M41" s="23"/>
      <c r="N41" s="23"/>
      <c r="O41" s="23"/>
      <c r="P41" s="23"/>
      <c r="Q41" s="23"/>
      <c r="R41" s="23"/>
      <c r="S41" s="23"/>
      <c r="T41" s="23"/>
      <c r="U41" s="23"/>
    </row>
    <row r="42" spans="1:21" ht="83.25" customHeight="1" x14ac:dyDescent="0.25">
      <c r="A42" s="24" t="s">
        <v>362</v>
      </c>
      <c r="B42" s="39" t="s">
        <v>409</v>
      </c>
      <c r="C42" s="36" t="s">
        <v>421</v>
      </c>
      <c r="D42" s="163"/>
      <c r="E42" s="163"/>
      <c r="F42" s="23"/>
      <c r="G42" s="23"/>
      <c r="H42" s="23"/>
      <c r="I42" s="23"/>
      <c r="J42" s="23"/>
      <c r="K42" s="23"/>
      <c r="L42" s="23"/>
      <c r="M42" s="23"/>
      <c r="N42" s="23"/>
      <c r="O42" s="23"/>
      <c r="P42" s="23"/>
      <c r="Q42" s="23"/>
      <c r="R42" s="23"/>
      <c r="S42" s="23"/>
      <c r="T42" s="23"/>
      <c r="U42" s="23"/>
    </row>
    <row r="43" spans="1:21" ht="186" customHeight="1" x14ac:dyDescent="0.25">
      <c r="A43" s="24" t="s">
        <v>375</v>
      </c>
      <c r="B43" s="39" t="s">
        <v>376</v>
      </c>
      <c r="C43" s="36" t="s">
        <v>421</v>
      </c>
      <c r="D43" s="163"/>
      <c r="E43" s="163"/>
      <c r="F43" s="23"/>
      <c r="G43" s="23"/>
      <c r="H43" s="23"/>
      <c r="I43" s="23"/>
      <c r="J43" s="23"/>
      <c r="K43" s="23"/>
      <c r="L43" s="23"/>
      <c r="M43" s="23"/>
      <c r="N43" s="23"/>
      <c r="O43" s="23"/>
      <c r="P43" s="23"/>
      <c r="Q43" s="23"/>
      <c r="R43" s="23"/>
      <c r="S43" s="23"/>
      <c r="T43" s="23"/>
      <c r="U43" s="23"/>
    </row>
    <row r="44" spans="1:21" ht="111" customHeight="1" x14ac:dyDescent="0.25">
      <c r="A44" s="24" t="s">
        <v>363</v>
      </c>
      <c r="B44" s="39" t="s">
        <v>400</v>
      </c>
      <c r="C44" s="36" t="s">
        <v>421</v>
      </c>
      <c r="D44" s="163"/>
      <c r="E44" s="163"/>
      <c r="F44" s="23"/>
      <c r="G44" s="23"/>
      <c r="H44" s="23"/>
      <c r="I44" s="23"/>
      <c r="J44" s="23"/>
      <c r="K44" s="23"/>
      <c r="L44" s="23"/>
      <c r="M44" s="23"/>
      <c r="N44" s="23"/>
      <c r="O44" s="23"/>
      <c r="P44" s="23"/>
      <c r="Q44" s="23"/>
      <c r="R44" s="23"/>
      <c r="S44" s="23"/>
      <c r="T44" s="23"/>
      <c r="U44" s="23"/>
    </row>
    <row r="45" spans="1:21" ht="120" customHeight="1" x14ac:dyDescent="0.25">
      <c r="A45" s="24" t="s">
        <v>395</v>
      </c>
      <c r="B45" s="39" t="s">
        <v>401</v>
      </c>
      <c r="C45" s="36" t="s">
        <v>421</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364</v>
      </c>
      <c r="B46" s="39" t="s">
        <v>402</v>
      </c>
      <c r="C46" s="36" t="s">
        <v>421</v>
      </c>
      <c r="D46" s="163"/>
      <c r="E46" s="163"/>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3"/>
      <c r="E47" s="163"/>
      <c r="F47" s="23"/>
      <c r="G47" s="23"/>
      <c r="H47" s="23"/>
      <c r="I47" s="23"/>
      <c r="J47" s="23"/>
      <c r="K47" s="23"/>
      <c r="L47" s="23"/>
      <c r="M47" s="23"/>
      <c r="N47" s="23"/>
      <c r="O47" s="23"/>
      <c r="P47" s="23"/>
      <c r="Q47" s="23"/>
      <c r="R47" s="23"/>
      <c r="S47" s="23"/>
      <c r="T47" s="23"/>
      <c r="U47" s="23"/>
    </row>
    <row r="48" spans="1:21" ht="75.75" customHeight="1" x14ac:dyDescent="0.25">
      <c r="A48" s="24" t="s">
        <v>396</v>
      </c>
      <c r="B48" s="39" t="s">
        <v>410</v>
      </c>
      <c r="C48" s="277">
        <v>83.839253909625199</v>
      </c>
      <c r="D48" s="163"/>
      <c r="E48" s="163"/>
      <c r="F48" s="23"/>
      <c r="G48" s="23"/>
      <c r="H48" s="23"/>
      <c r="I48" s="23"/>
      <c r="J48" s="23"/>
      <c r="K48" s="23"/>
      <c r="L48" s="23"/>
      <c r="M48" s="23"/>
      <c r="N48" s="23"/>
      <c r="O48" s="23"/>
      <c r="P48" s="23"/>
      <c r="Q48" s="23"/>
      <c r="R48" s="23"/>
      <c r="S48" s="23"/>
      <c r="T48" s="23"/>
      <c r="U48" s="23"/>
    </row>
    <row r="49" spans="1:21" ht="71.25" customHeight="1" x14ac:dyDescent="0.25">
      <c r="A49" s="24" t="s">
        <v>365</v>
      </c>
      <c r="B49" s="39" t="s">
        <v>411</v>
      </c>
      <c r="C49" s="277">
        <v>69.866044924687657</v>
      </c>
      <c r="D49" s="163"/>
      <c r="E49" s="163"/>
      <c r="F49" s="23"/>
      <c r="G49" s="23"/>
      <c r="H49" s="23"/>
      <c r="I49" s="23"/>
      <c r="J49" s="23"/>
      <c r="K49" s="23"/>
      <c r="L49" s="23"/>
      <c r="M49" s="23"/>
      <c r="N49" s="23"/>
      <c r="O49" s="23"/>
      <c r="P49" s="23"/>
      <c r="Q49" s="23"/>
      <c r="R49" s="23"/>
      <c r="S49" s="23"/>
      <c r="T49" s="23"/>
      <c r="U49" s="23"/>
    </row>
    <row r="50" spans="1:21" x14ac:dyDescent="0.25">
      <c r="A50" s="23"/>
      <c r="B50" s="23"/>
      <c r="C50" s="280"/>
      <c r="D50" s="163"/>
      <c r="E50" s="163"/>
      <c r="F50" s="23"/>
      <c r="G50" s="23"/>
      <c r="H50" s="23"/>
      <c r="I50" s="23"/>
      <c r="J50" s="23"/>
      <c r="K50" s="23"/>
      <c r="L50" s="23"/>
      <c r="M50" s="23"/>
      <c r="N50" s="23"/>
      <c r="O50" s="23"/>
      <c r="P50" s="23"/>
      <c r="Q50" s="23"/>
      <c r="R50" s="23"/>
      <c r="S50" s="23"/>
      <c r="T50" s="23"/>
      <c r="U50" s="23"/>
    </row>
    <row r="51" spans="1:21" x14ac:dyDescent="0.25">
      <c r="A51" s="23"/>
      <c r="B51" s="23"/>
      <c r="C51" s="280"/>
      <c r="D51" s="163"/>
      <c r="E51" s="163"/>
      <c r="F51" s="23"/>
      <c r="G51" s="23"/>
      <c r="H51" s="23"/>
      <c r="I51" s="23"/>
      <c r="J51" s="23"/>
      <c r="K51" s="23"/>
      <c r="L51" s="23"/>
      <c r="M51" s="23"/>
      <c r="N51" s="23"/>
      <c r="O51" s="23"/>
      <c r="P51" s="23"/>
      <c r="Q51" s="23"/>
      <c r="R51" s="23"/>
      <c r="S51" s="23"/>
      <c r="T51" s="23"/>
      <c r="U51" s="23"/>
    </row>
    <row r="52" spans="1:21" x14ac:dyDescent="0.25">
      <c r="A52" s="23"/>
      <c r="B52" s="23"/>
      <c r="C52" s="280"/>
      <c r="D52" s="163"/>
      <c r="E52" s="163"/>
      <c r="F52" s="23"/>
      <c r="G52" s="23"/>
      <c r="H52" s="23"/>
      <c r="I52" s="23"/>
      <c r="J52" s="23"/>
      <c r="K52" s="23"/>
      <c r="L52" s="23"/>
      <c r="M52" s="23"/>
      <c r="N52" s="23"/>
      <c r="O52" s="23"/>
      <c r="P52" s="23"/>
      <c r="Q52" s="23"/>
      <c r="R52" s="23"/>
      <c r="S52" s="23"/>
      <c r="T52" s="23"/>
      <c r="U52" s="23"/>
    </row>
    <row r="53" spans="1:21" x14ac:dyDescent="0.25">
      <c r="A53" s="23"/>
      <c r="B53" s="23"/>
      <c r="C53" s="280"/>
      <c r="D53" s="163"/>
      <c r="E53" s="163"/>
      <c r="F53" s="23"/>
      <c r="G53" s="23"/>
      <c r="H53" s="23"/>
      <c r="I53" s="23"/>
      <c r="J53" s="23"/>
      <c r="K53" s="23"/>
      <c r="L53" s="23"/>
      <c r="M53" s="23"/>
      <c r="N53" s="23"/>
      <c r="O53" s="23"/>
      <c r="P53" s="23"/>
      <c r="Q53" s="23"/>
      <c r="R53" s="23"/>
      <c r="S53" s="23"/>
      <c r="T53" s="23"/>
      <c r="U53" s="23"/>
    </row>
    <row r="54" spans="1:21" x14ac:dyDescent="0.25">
      <c r="A54" s="23"/>
      <c r="B54" s="23"/>
      <c r="C54" s="280"/>
      <c r="D54" s="163"/>
      <c r="E54" s="163"/>
      <c r="F54" s="23"/>
      <c r="G54" s="23"/>
      <c r="H54" s="23"/>
      <c r="I54" s="23"/>
      <c r="J54" s="23"/>
      <c r="K54" s="23"/>
      <c r="L54" s="23"/>
      <c r="M54" s="23"/>
      <c r="N54" s="23"/>
      <c r="O54" s="23"/>
      <c r="P54" s="23"/>
      <c r="Q54" s="23"/>
      <c r="R54" s="23"/>
      <c r="S54" s="23"/>
      <c r="T54" s="23"/>
      <c r="U54" s="23"/>
    </row>
    <row r="55" spans="1:21" x14ac:dyDescent="0.25">
      <c r="A55" s="23"/>
      <c r="B55" s="23"/>
      <c r="C55" s="280"/>
      <c r="D55" s="163"/>
      <c r="E55" s="163"/>
      <c r="F55" s="23"/>
      <c r="G55" s="23"/>
      <c r="H55" s="23"/>
      <c r="I55" s="23"/>
      <c r="J55" s="23"/>
      <c r="K55" s="23"/>
      <c r="L55" s="23"/>
      <c r="M55" s="23"/>
      <c r="N55" s="23"/>
      <c r="O55" s="23"/>
      <c r="P55" s="23"/>
      <c r="Q55" s="23"/>
      <c r="R55" s="23"/>
      <c r="S55" s="23"/>
      <c r="T55" s="23"/>
      <c r="U55" s="23"/>
    </row>
    <row r="56" spans="1:21" x14ac:dyDescent="0.25">
      <c r="A56" s="23"/>
      <c r="B56" s="23"/>
      <c r="C56" s="280"/>
      <c r="D56" s="163"/>
      <c r="E56" s="163"/>
      <c r="F56" s="23"/>
      <c r="G56" s="23"/>
      <c r="H56" s="23"/>
      <c r="I56" s="23"/>
      <c r="J56" s="23"/>
      <c r="K56" s="23"/>
      <c r="L56" s="23"/>
      <c r="M56" s="23"/>
      <c r="N56" s="23"/>
      <c r="O56" s="23"/>
      <c r="P56" s="23"/>
      <c r="Q56" s="23"/>
      <c r="R56" s="23"/>
      <c r="S56" s="23"/>
      <c r="T56" s="23"/>
      <c r="U56" s="23"/>
    </row>
    <row r="57" spans="1:21" x14ac:dyDescent="0.25">
      <c r="A57" s="23"/>
      <c r="B57" s="23"/>
      <c r="C57" s="280"/>
      <c r="D57" s="163"/>
      <c r="E57" s="163"/>
      <c r="F57" s="23"/>
      <c r="G57" s="23"/>
      <c r="H57" s="23"/>
      <c r="I57" s="23"/>
      <c r="J57" s="23"/>
      <c r="K57" s="23"/>
      <c r="L57" s="23"/>
      <c r="M57" s="23"/>
      <c r="N57" s="23"/>
      <c r="O57" s="23"/>
      <c r="P57" s="23"/>
      <c r="Q57" s="23"/>
      <c r="R57" s="23"/>
      <c r="S57" s="23"/>
      <c r="T57" s="23"/>
      <c r="U57" s="23"/>
    </row>
    <row r="58" spans="1:21" x14ac:dyDescent="0.25">
      <c r="A58" s="23"/>
      <c r="B58" s="23"/>
      <c r="C58" s="280"/>
      <c r="D58" s="163"/>
      <c r="E58" s="163"/>
      <c r="F58" s="23"/>
      <c r="G58" s="23"/>
      <c r="H58" s="23"/>
      <c r="I58" s="23"/>
      <c r="J58" s="23"/>
      <c r="K58" s="23"/>
      <c r="L58" s="23"/>
      <c r="M58" s="23"/>
      <c r="N58" s="23"/>
      <c r="O58" s="23"/>
      <c r="P58" s="23"/>
      <c r="Q58" s="23"/>
      <c r="R58" s="23"/>
      <c r="S58" s="23"/>
      <c r="T58" s="23"/>
      <c r="U58" s="23"/>
    </row>
    <row r="59" spans="1:21" x14ac:dyDescent="0.25">
      <c r="A59" s="23"/>
      <c r="B59" s="23"/>
      <c r="C59" s="280"/>
      <c r="D59" s="163"/>
      <c r="E59" s="163"/>
      <c r="F59" s="23"/>
      <c r="G59" s="23"/>
      <c r="H59" s="23"/>
      <c r="I59" s="23"/>
      <c r="J59" s="23"/>
      <c r="K59" s="23"/>
      <c r="L59" s="23"/>
      <c r="M59" s="23"/>
      <c r="N59" s="23"/>
      <c r="O59" s="23"/>
      <c r="P59" s="23"/>
      <c r="Q59" s="23"/>
      <c r="R59" s="23"/>
      <c r="S59" s="23"/>
      <c r="T59" s="23"/>
      <c r="U59" s="23"/>
    </row>
    <row r="60" spans="1:21" x14ac:dyDescent="0.25">
      <c r="A60" s="23"/>
      <c r="B60" s="23"/>
      <c r="C60" s="280"/>
      <c r="D60" s="163"/>
      <c r="E60" s="163"/>
      <c r="F60" s="23"/>
      <c r="G60" s="23"/>
      <c r="H60" s="23"/>
      <c r="I60" s="23"/>
      <c r="J60" s="23"/>
      <c r="K60" s="23"/>
      <c r="L60" s="23"/>
      <c r="M60" s="23"/>
      <c r="N60" s="23"/>
      <c r="O60" s="23"/>
      <c r="P60" s="23"/>
      <c r="Q60" s="23"/>
      <c r="R60" s="23"/>
      <c r="S60" s="23"/>
      <c r="T60" s="23"/>
      <c r="U60" s="23"/>
    </row>
    <row r="61" spans="1:21" x14ac:dyDescent="0.25">
      <c r="A61" s="23"/>
      <c r="B61" s="23"/>
      <c r="C61" s="280"/>
      <c r="D61" s="163"/>
      <c r="E61" s="163"/>
      <c r="F61" s="23"/>
      <c r="G61" s="23"/>
      <c r="H61" s="23"/>
      <c r="I61" s="23"/>
      <c r="J61" s="23"/>
      <c r="K61" s="23"/>
      <c r="L61" s="23"/>
      <c r="M61" s="23"/>
      <c r="N61" s="23"/>
      <c r="O61" s="23"/>
      <c r="P61" s="23"/>
      <c r="Q61" s="23"/>
      <c r="R61" s="23"/>
      <c r="S61" s="23"/>
      <c r="T61" s="23"/>
      <c r="U61" s="23"/>
    </row>
    <row r="62" spans="1:21" x14ac:dyDescent="0.25">
      <c r="A62" s="23"/>
      <c r="B62" s="23"/>
      <c r="C62" s="280"/>
      <c r="D62" s="163"/>
      <c r="E62" s="163"/>
      <c r="F62" s="23"/>
      <c r="G62" s="23"/>
      <c r="H62" s="23"/>
      <c r="I62" s="23"/>
      <c r="J62" s="23"/>
      <c r="K62" s="23"/>
      <c r="L62" s="23"/>
      <c r="M62" s="23"/>
      <c r="N62" s="23"/>
      <c r="O62" s="23"/>
      <c r="P62" s="23"/>
      <c r="Q62" s="23"/>
      <c r="R62" s="23"/>
      <c r="S62" s="23"/>
      <c r="T62" s="23"/>
      <c r="U62" s="23"/>
    </row>
    <row r="63" spans="1:21" x14ac:dyDescent="0.25">
      <c r="A63" s="23"/>
      <c r="B63" s="23"/>
      <c r="C63" s="280"/>
      <c r="D63" s="163"/>
      <c r="E63" s="163"/>
      <c r="F63" s="23"/>
      <c r="G63" s="23"/>
      <c r="H63" s="23"/>
      <c r="I63" s="23"/>
      <c r="J63" s="23"/>
      <c r="K63" s="23"/>
      <c r="L63" s="23"/>
      <c r="M63" s="23"/>
      <c r="N63" s="23"/>
      <c r="O63" s="23"/>
      <c r="P63" s="23"/>
      <c r="Q63" s="23"/>
      <c r="R63" s="23"/>
      <c r="S63" s="23"/>
      <c r="T63" s="23"/>
      <c r="U63" s="23"/>
    </row>
    <row r="64" spans="1:21" x14ac:dyDescent="0.25">
      <c r="A64" s="23"/>
      <c r="B64" s="23"/>
      <c r="C64" s="280"/>
      <c r="D64" s="163"/>
      <c r="E64" s="163"/>
      <c r="F64" s="23"/>
      <c r="G64" s="23"/>
      <c r="H64" s="23"/>
      <c r="I64" s="23"/>
      <c r="J64" s="23"/>
      <c r="K64" s="23"/>
      <c r="L64" s="23"/>
      <c r="M64" s="23"/>
      <c r="N64" s="23"/>
      <c r="O64" s="23"/>
      <c r="P64" s="23"/>
      <c r="Q64" s="23"/>
      <c r="R64" s="23"/>
      <c r="S64" s="23"/>
      <c r="T64" s="23"/>
      <c r="U64" s="23"/>
    </row>
    <row r="65" spans="1:21" x14ac:dyDescent="0.25">
      <c r="A65" s="23"/>
      <c r="B65" s="23"/>
      <c r="C65" s="280"/>
      <c r="D65" s="163"/>
      <c r="E65" s="163"/>
      <c r="F65" s="23"/>
      <c r="G65" s="23"/>
      <c r="H65" s="23"/>
      <c r="I65" s="23"/>
      <c r="J65" s="23"/>
      <c r="K65" s="23"/>
      <c r="L65" s="23"/>
      <c r="M65" s="23"/>
      <c r="N65" s="23"/>
      <c r="O65" s="23"/>
      <c r="P65" s="23"/>
      <c r="Q65" s="23"/>
      <c r="R65" s="23"/>
      <c r="S65" s="23"/>
      <c r="T65" s="23"/>
      <c r="U65" s="23"/>
    </row>
    <row r="66" spans="1:21" x14ac:dyDescent="0.25">
      <c r="A66" s="23"/>
      <c r="B66" s="23"/>
      <c r="C66" s="280"/>
      <c r="D66" s="163"/>
      <c r="E66" s="163"/>
      <c r="F66" s="23"/>
      <c r="G66" s="23"/>
      <c r="H66" s="23"/>
      <c r="I66" s="23"/>
      <c r="J66" s="23"/>
      <c r="K66" s="23"/>
      <c r="L66" s="23"/>
      <c r="M66" s="23"/>
      <c r="N66" s="23"/>
      <c r="O66" s="23"/>
      <c r="P66" s="23"/>
      <c r="Q66" s="23"/>
      <c r="R66" s="23"/>
      <c r="S66" s="23"/>
      <c r="T66" s="23"/>
      <c r="U66" s="23"/>
    </row>
    <row r="67" spans="1:21" x14ac:dyDescent="0.25">
      <c r="A67" s="23"/>
      <c r="B67" s="23"/>
      <c r="C67" s="280"/>
      <c r="D67" s="163"/>
      <c r="E67" s="163"/>
      <c r="F67" s="23"/>
      <c r="G67" s="23"/>
      <c r="H67" s="23"/>
      <c r="I67" s="23"/>
      <c r="J67" s="23"/>
      <c r="K67" s="23"/>
      <c r="L67" s="23"/>
      <c r="M67" s="23"/>
      <c r="N67" s="23"/>
      <c r="O67" s="23"/>
      <c r="P67" s="23"/>
      <c r="Q67" s="23"/>
      <c r="R67" s="23"/>
      <c r="S67" s="23"/>
      <c r="T67" s="23"/>
      <c r="U67" s="23"/>
    </row>
    <row r="68" spans="1:21" x14ac:dyDescent="0.25">
      <c r="A68" s="23"/>
      <c r="B68" s="23"/>
      <c r="C68" s="280"/>
      <c r="D68" s="163"/>
      <c r="E68" s="163"/>
      <c r="F68" s="23"/>
      <c r="G68" s="23"/>
      <c r="H68" s="23"/>
      <c r="I68" s="23"/>
      <c r="J68" s="23"/>
      <c r="K68" s="23"/>
      <c r="L68" s="23"/>
      <c r="M68" s="23"/>
      <c r="N68" s="23"/>
      <c r="O68" s="23"/>
      <c r="P68" s="23"/>
      <c r="Q68" s="23"/>
      <c r="R68" s="23"/>
      <c r="S68" s="23"/>
      <c r="T68" s="23"/>
      <c r="U68" s="23"/>
    </row>
    <row r="69" spans="1:21" x14ac:dyDescent="0.25">
      <c r="A69" s="23"/>
      <c r="B69" s="23"/>
      <c r="C69" s="280"/>
      <c r="D69" s="163"/>
      <c r="E69" s="163"/>
      <c r="F69" s="23"/>
      <c r="G69" s="23"/>
      <c r="H69" s="23"/>
      <c r="I69" s="23"/>
      <c r="J69" s="23"/>
      <c r="K69" s="23"/>
      <c r="L69" s="23"/>
      <c r="M69" s="23"/>
      <c r="N69" s="23"/>
      <c r="O69" s="23"/>
      <c r="P69" s="23"/>
      <c r="Q69" s="23"/>
      <c r="R69" s="23"/>
      <c r="S69" s="23"/>
      <c r="T69" s="23"/>
      <c r="U69" s="23"/>
    </row>
    <row r="70" spans="1:21" x14ac:dyDescent="0.25">
      <c r="A70" s="23"/>
      <c r="B70" s="23"/>
      <c r="C70" s="280"/>
      <c r="D70" s="163"/>
      <c r="E70" s="163"/>
      <c r="F70" s="23"/>
      <c r="G70" s="23"/>
      <c r="H70" s="23"/>
      <c r="I70" s="23"/>
      <c r="J70" s="23"/>
      <c r="K70" s="23"/>
      <c r="L70" s="23"/>
      <c r="M70" s="23"/>
      <c r="N70" s="23"/>
      <c r="O70" s="23"/>
      <c r="P70" s="23"/>
      <c r="Q70" s="23"/>
      <c r="R70" s="23"/>
      <c r="S70" s="23"/>
      <c r="T70" s="23"/>
      <c r="U70" s="23"/>
    </row>
    <row r="71" spans="1:21" x14ac:dyDescent="0.25">
      <c r="A71" s="23"/>
      <c r="B71" s="23"/>
      <c r="C71" s="280"/>
      <c r="D71" s="163"/>
      <c r="E71" s="163"/>
      <c r="F71" s="23"/>
      <c r="G71" s="23"/>
      <c r="H71" s="23"/>
      <c r="I71" s="23"/>
      <c r="J71" s="23"/>
      <c r="K71" s="23"/>
      <c r="L71" s="23"/>
      <c r="M71" s="23"/>
      <c r="N71" s="23"/>
      <c r="O71" s="23"/>
      <c r="P71" s="23"/>
      <c r="Q71" s="23"/>
      <c r="R71" s="23"/>
      <c r="S71" s="23"/>
      <c r="T71" s="23"/>
      <c r="U71" s="23"/>
    </row>
    <row r="72" spans="1:21" x14ac:dyDescent="0.25">
      <c r="A72" s="23"/>
      <c r="B72" s="23"/>
      <c r="C72" s="280"/>
      <c r="D72" s="163"/>
      <c r="E72" s="163"/>
      <c r="F72" s="23"/>
      <c r="G72" s="23"/>
      <c r="H72" s="23"/>
      <c r="I72" s="23"/>
      <c r="J72" s="23"/>
      <c r="K72" s="23"/>
      <c r="L72" s="23"/>
      <c r="M72" s="23"/>
      <c r="N72" s="23"/>
      <c r="O72" s="23"/>
      <c r="P72" s="23"/>
      <c r="Q72" s="23"/>
      <c r="R72" s="23"/>
      <c r="S72" s="23"/>
      <c r="T72" s="23"/>
      <c r="U72" s="23"/>
    </row>
    <row r="73" spans="1:21" x14ac:dyDescent="0.25">
      <c r="A73" s="23"/>
      <c r="B73" s="23"/>
      <c r="C73" s="280"/>
      <c r="D73" s="163"/>
      <c r="E73" s="163"/>
      <c r="F73" s="23"/>
      <c r="G73" s="23"/>
      <c r="H73" s="23"/>
      <c r="I73" s="23"/>
      <c r="J73" s="23"/>
      <c r="K73" s="23"/>
      <c r="L73" s="23"/>
      <c r="M73" s="23"/>
      <c r="N73" s="23"/>
      <c r="O73" s="23"/>
      <c r="P73" s="23"/>
      <c r="Q73" s="23"/>
      <c r="R73" s="23"/>
      <c r="S73" s="23"/>
      <c r="T73" s="23"/>
      <c r="U73" s="23"/>
    </row>
    <row r="74" spans="1:21" x14ac:dyDescent="0.25">
      <c r="A74" s="23"/>
      <c r="B74" s="23"/>
      <c r="C74" s="280"/>
      <c r="D74" s="163"/>
      <c r="E74" s="163"/>
      <c r="F74" s="23"/>
      <c r="G74" s="23"/>
      <c r="H74" s="23"/>
      <c r="I74" s="23"/>
      <c r="J74" s="23"/>
      <c r="K74" s="23"/>
      <c r="L74" s="23"/>
      <c r="M74" s="23"/>
      <c r="N74" s="23"/>
      <c r="O74" s="23"/>
      <c r="P74" s="23"/>
      <c r="Q74" s="23"/>
      <c r="R74" s="23"/>
      <c r="S74" s="23"/>
      <c r="T74" s="23"/>
      <c r="U74" s="23"/>
    </row>
    <row r="75" spans="1:21" x14ac:dyDescent="0.25">
      <c r="A75" s="23"/>
      <c r="B75" s="23"/>
      <c r="C75" s="280"/>
      <c r="D75" s="163"/>
      <c r="E75" s="163"/>
      <c r="F75" s="23"/>
      <c r="G75" s="23"/>
      <c r="H75" s="23"/>
      <c r="I75" s="23"/>
      <c r="J75" s="23"/>
      <c r="K75" s="23"/>
      <c r="L75" s="23"/>
      <c r="M75" s="23"/>
      <c r="N75" s="23"/>
      <c r="O75" s="23"/>
      <c r="P75" s="23"/>
      <c r="Q75" s="23"/>
      <c r="R75" s="23"/>
      <c r="S75" s="23"/>
      <c r="T75" s="23"/>
      <c r="U75" s="23"/>
    </row>
    <row r="76" spans="1:21" x14ac:dyDescent="0.25">
      <c r="A76" s="23"/>
      <c r="B76" s="23"/>
      <c r="C76" s="280"/>
      <c r="D76" s="163"/>
      <c r="E76" s="163"/>
      <c r="F76" s="23"/>
      <c r="G76" s="23"/>
      <c r="H76" s="23"/>
      <c r="I76" s="23"/>
      <c r="J76" s="23"/>
      <c r="K76" s="23"/>
      <c r="L76" s="23"/>
      <c r="M76" s="23"/>
      <c r="N76" s="23"/>
      <c r="O76" s="23"/>
      <c r="P76" s="23"/>
      <c r="Q76" s="23"/>
      <c r="R76" s="23"/>
      <c r="S76" s="23"/>
      <c r="T76" s="23"/>
      <c r="U76" s="23"/>
    </row>
    <row r="77" spans="1:21" x14ac:dyDescent="0.25">
      <c r="A77" s="23"/>
      <c r="B77" s="23"/>
      <c r="C77" s="280"/>
      <c r="D77" s="163"/>
      <c r="E77" s="163"/>
      <c r="F77" s="23"/>
      <c r="G77" s="23"/>
      <c r="H77" s="23"/>
      <c r="I77" s="23"/>
      <c r="J77" s="23"/>
      <c r="K77" s="23"/>
      <c r="L77" s="23"/>
      <c r="M77" s="23"/>
      <c r="N77" s="23"/>
      <c r="O77" s="23"/>
      <c r="P77" s="23"/>
      <c r="Q77" s="23"/>
      <c r="R77" s="23"/>
      <c r="S77" s="23"/>
      <c r="T77" s="23"/>
      <c r="U77" s="23"/>
    </row>
    <row r="78" spans="1:21" x14ac:dyDescent="0.25">
      <c r="A78" s="23"/>
      <c r="B78" s="23"/>
      <c r="C78" s="280"/>
      <c r="D78" s="163"/>
      <c r="E78" s="163"/>
      <c r="F78" s="23"/>
      <c r="G78" s="23"/>
      <c r="H78" s="23"/>
      <c r="I78" s="23"/>
      <c r="J78" s="23"/>
      <c r="K78" s="23"/>
      <c r="L78" s="23"/>
      <c r="M78" s="23"/>
      <c r="N78" s="23"/>
      <c r="O78" s="23"/>
      <c r="P78" s="23"/>
      <c r="Q78" s="23"/>
      <c r="R78" s="23"/>
      <c r="S78" s="23"/>
      <c r="T78" s="23"/>
      <c r="U78" s="23"/>
    </row>
    <row r="79" spans="1:21" x14ac:dyDescent="0.25">
      <c r="A79" s="23"/>
      <c r="B79" s="23"/>
      <c r="C79" s="280"/>
      <c r="D79" s="163"/>
      <c r="E79" s="163"/>
      <c r="F79" s="23"/>
      <c r="G79" s="23"/>
      <c r="H79" s="23"/>
      <c r="I79" s="23"/>
      <c r="J79" s="23"/>
      <c r="K79" s="23"/>
      <c r="L79" s="23"/>
      <c r="M79" s="23"/>
      <c r="N79" s="23"/>
      <c r="O79" s="23"/>
      <c r="P79" s="23"/>
      <c r="Q79" s="23"/>
      <c r="R79" s="23"/>
      <c r="S79" s="23"/>
      <c r="T79" s="23"/>
      <c r="U79" s="23"/>
    </row>
    <row r="80" spans="1:21" x14ac:dyDescent="0.25">
      <c r="A80" s="23"/>
      <c r="B80" s="23"/>
      <c r="C80" s="280"/>
      <c r="D80" s="163"/>
      <c r="E80" s="163"/>
      <c r="F80" s="23"/>
      <c r="G80" s="23"/>
      <c r="H80" s="23"/>
      <c r="I80" s="23"/>
      <c r="J80" s="23"/>
      <c r="K80" s="23"/>
      <c r="L80" s="23"/>
      <c r="M80" s="23"/>
      <c r="N80" s="23"/>
      <c r="O80" s="23"/>
      <c r="P80" s="23"/>
      <c r="Q80" s="23"/>
      <c r="R80" s="23"/>
      <c r="S80" s="23"/>
      <c r="T80" s="23"/>
      <c r="U80" s="23"/>
    </row>
    <row r="81" spans="1:21" x14ac:dyDescent="0.25">
      <c r="A81" s="23"/>
      <c r="B81" s="23"/>
      <c r="C81" s="280"/>
      <c r="D81" s="163"/>
      <c r="E81" s="163"/>
      <c r="F81" s="23"/>
      <c r="G81" s="23"/>
      <c r="H81" s="23"/>
      <c r="I81" s="23"/>
      <c r="J81" s="23"/>
      <c r="K81" s="23"/>
      <c r="L81" s="23"/>
      <c r="M81" s="23"/>
      <c r="N81" s="23"/>
      <c r="O81" s="23"/>
      <c r="P81" s="23"/>
      <c r="Q81" s="23"/>
      <c r="R81" s="23"/>
      <c r="S81" s="23"/>
      <c r="T81" s="23"/>
      <c r="U81" s="23"/>
    </row>
    <row r="82" spans="1:21" x14ac:dyDescent="0.25">
      <c r="A82" s="23"/>
      <c r="B82" s="23"/>
      <c r="C82" s="280"/>
      <c r="D82" s="163"/>
      <c r="E82" s="163"/>
      <c r="F82" s="23"/>
      <c r="G82" s="23"/>
      <c r="H82" s="23"/>
      <c r="I82" s="23"/>
      <c r="J82" s="23"/>
      <c r="K82" s="23"/>
      <c r="L82" s="23"/>
      <c r="M82" s="23"/>
      <c r="N82" s="23"/>
      <c r="O82" s="23"/>
      <c r="P82" s="23"/>
      <c r="Q82" s="23"/>
      <c r="R82" s="23"/>
      <c r="S82" s="23"/>
      <c r="T82" s="23"/>
      <c r="U82" s="23"/>
    </row>
    <row r="83" spans="1:21" x14ac:dyDescent="0.25">
      <c r="A83" s="23"/>
      <c r="B83" s="23"/>
      <c r="C83" s="280"/>
      <c r="D83" s="163"/>
      <c r="E83" s="163"/>
      <c r="F83" s="23"/>
      <c r="G83" s="23"/>
      <c r="H83" s="23"/>
      <c r="I83" s="23"/>
      <c r="J83" s="23"/>
      <c r="K83" s="23"/>
      <c r="L83" s="23"/>
      <c r="M83" s="23"/>
      <c r="N83" s="23"/>
      <c r="O83" s="23"/>
      <c r="P83" s="23"/>
      <c r="Q83" s="23"/>
      <c r="R83" s="23"/>
      <c r="S83" s="23"/>
      <c r="T83" s="23"/>
      <c r="U83" s="23"/>
    </row>
    <row r="84" spans="1:21" x14ac:dyDescent="0.25">
      <c r="A84" s="23"/>
      <c r="B84" s="23"/>
      <c r="C84" s="280"/>
      <c r="D84" s="163"/>
      <c r="E84" s="163"/>
      <c r="F84" s="23"/>
      <c r="G84" s="23"/>
      <c r="H84" s="23"/>
      <c r="I84" s="23"/>
      <c r="J84" s="23"/>
      <c r="K84" s="23"/>
      <c r="L84" s="23"/>
      <c r="M84" s="23"/>
      <c r="N84" s="23"/>
      <c r="O84" s="23"/>
      <c r="P84" s="23"/>
      <c r="Q84" s="23"/>
      <c r="R84" s="23"/>
      <c r="S84" s="23"/>
      <c r="T84" s="23"/>
      <c r="U84" s="23"/>
    </row>
    <row r="85" spans="1:21" x14ac:dyDescent="0.25">
      <c r="A85" s="23"/>
      <c r="B85" s="23"/>
      <c r="C85" s="280"/>
      <c r="D85" s="163"/>
      <c r="E85" s="163"/>
      <c r="F85" s="23"/>
      <c r="G85" s="23"/>
      <c r="H85" s="23"/>
      <c r="I85" s="23"/>
      <c r="J85" s="23"/>
      <c r="K85" s="23"/>
      <c r="L85" s="23"/>
      <c r="M85" s="23"/>
      <c r="N85" s="23"/>
      <c r="O85" s="23"/>
      <c r="P85" s="23"/>
      <c r="Q85" s="23"/>
      <c r="R85" s="23"/>
      <c r="S85" s="23"/>
      <c r="T85" s="23"/>
      <c r="U85" s="23"/>
    </row>
    <row r="86" spans="1:21" x14ac:dyDescent="0.25">
      <c r="A86" s="23"/>
      <c r="B86" s="23"/>
      <c r="C86" s="280"/>
      <c r="D86" s="163"/>
      <c r="E86" s="163"/>
      <c r="F86" s="23"/>
      <c r="G86" s="23"/>
      <c r="H86" s="23"/>
      <c r="I86" s="23"/>
      <c r="J86" s="23"/>
      <c r="K86" s="23"/>
      <c r="L86" s="23"/>
      <c r="M86" s="23"/>
      <c r="N86" s="23"/>
      <c r="O86" s="23"/>
      <c r="P86" s="23"/>
      <c r="Q86" s="23"/>
      <c r="R86" s="23"/>
      <c r="S86" s="23"/>
      <c r="T86" s="23"/>
      <c r="U86" s="23"/>
    </row>
    <row r="87" spans="1:21" x14ac:dyDescent="0.25">
      <c r="A87" s="23"/>
      <c r="B87" s="23"/>
      <c r="C87" s="280"/>
      <c r="D87" s="163"/>
      <c r="E87" s="163"/>
      <c r="F87" s="23"/>
      <c r="G87" s="23"/>
      <c r="H87" s="23"/>
      <c r="I87" s="23"/>
      <c r="J87" s="23"/>
      <c r="K87" s="23"/>
      <c r="L87" s="23"/>
      <c r="M87" s="23"/>
      <c r="N87" s="23"/>
      <c r="O87" s="23"/>
      <c r="P87" s="23"/>
      <c r="Q87" s="23"/>
      <c r="R87" s="23"/>
      <c r="S87" s="23"/>
      <c r="T87" s="23"/>
      <c r="U87" s="23"/>
    </row>
    <row r="88" spans="1:21" x14ac:dyDescent="0.25">
      <c r="A88" s="23"/>
      <c r="B88" s="23"/>
      <c r="C88" s="280"/>
      <c r="D88" s="163"/>
      <c r="E88" s="163"/>
      <c r="F88" s="23"/>
      <c r="G88" s="23"/>
      <c r="H88" s="23"/>
      <c r="I88" s="23"/>
      <c r="J88" s="23"/>
      <c r="K88" s="23"/>
      <c r="L88" s="23"/>
      <c r="M88" s="23"/>
      <c r="N88" s="23"/>
      <c r="O88" s="23"/>
      <c r="P88" s="23"/>
      <c r="Q88" s="23"/>
      <c r="R88" s="23"/>
      <c r="S88" s="23"/>
      <c r="T88" s="23"/>
      <c r="U88" s="23"/>
    </row>
    <row r="89" spans="1:21" x14ac:dyDescent="0.25">
      <c r="A89" s="23"/>
      <c r="B89" s="23"/>
      <c r="C89" s="280"/>
      <c r="D89" s="163"/>
      <c r="E89" s="163"/>
      <c r="F89" s="23"/>
      <c r="G89" s="23"/>
      <c r="H89" s="23"/>
      <c r="I89" s="23"/>
      <c r="J89" s="23"/>
      <c r="K89" s="23"/>
      <c r="L89" s="23"/>
      <c r="M89" s="23"/>
      <c r="N89" s="23"/>
      <c r="O89" s="23"/>
      <c r="P89" s="23"/>
      <c r="Q89" s="23"/>
      <c r="R89" s="23"/>
      <c r="S89" s="23"/>
      <c r="T89" s="23"/>
      <c r="U89" s="23"/>
    </row>
    <row r="90" spans="1:21" x14ac:dyDescent="0.25">
      <c r="A90" s="23"/>
      <c r="B90" s="23"/>
      <c r="C90" s="280"/>
      <c r="D90" s="163"/>
      <c r="E90" s="163"/>
      <c r="F90" s="23"/>
      <c r="G90" s="23"/>
      <c r="H90" s="23"/>
      <c r="I90" s="23"/>
      <c r="J90" s="23"/>
      <c r="K90" s="23"/>
      <c r="L90" s="23"/>
      <c r="M90" s="23"/>
      <c r="N90" s="23"/>
      <c r="O90" s="23"/>
      <c r="P90" s="23"/>
      <c r="Q90" s="23"/>
      <c r="R90" s="23"/>
      <c r="S90" s="23"/>
      <c r="T90" s="23"/>
      <c r="U90" s="23"/>
    </row>
    <row r="91" spans="1:21" x14ac:dyDescent="0.25">
      <c r="A91" s="23"/>
      <c r="B91" s="23"/>
      <c r="C91" s="280"/>
      <c r="D91" s="163"/>
      <c r="E91" s="163"/>
      <c r="F91" s="23"/>
      <c r="G91" s="23"/>
      <c r="H91" s="23"/>
      <c r="I91" s="23"/>
      <c r="J91" s="23"/>
      <c r="K91" s="23"/>
      <c r="L91" s="23"/>
      <c r="M91" s="23"/>
      <c r="N91" s="23"/>
      <c r="O91" s="23"/>
      <c r="P91" s="23"/>
      <c r="Q91" s="23"/>
      <c r="R91" s="23"/>
      <c r="S91" s="23"/>
      <c r="T91" s="23"/>
      <c r="U91" s="23"/>
    </row>
    <row r="92" spans="1:21" x14ac:dyDescent="0.25">
      <c r="A92" s="23"/>
      <c r="B92" s="23"/>
      <c r="C92" s="280"/>
      <c r="D92" s="163"/>
      <c r="E92" s="163"/>
      <c r="F92" s="23"/>
      <c r="G92" s="23"/>
      <c r="H92" s="23"/>
      <c r="I92" s="23"/>
      <c r="J92" s="23"/>
      <c r="K92" s="23"/>
      <c r="L92" s="23"/>
      <c r="M92" s="23"/>
      <c r="N92" s="23"/>
      <c r="O92" s="23"/>
      <c r="P92" s="23"/>
      <c r="Q92" s="23"/>
      <c r="R92" s="23"/>
      <c r="S92" s="23"/>
      <c r="T92" s="23"/>
      <c r="U92" s="23"/>
    </row>
    <row r="93" spans="1:21" x14ac:dyDescent="0.25">
      <c r="A93" s="23"/>
      <c r="B93" s="23"/>
      <c r="C93" s="280"/>
      <c r="D93" s="163"/>
      <c r="E93" s="163"/>
      <c r="F93" s="23"/>
      <c r="G93" s="23"/>
      <c r="H93" s="23"/>
      <c r="I93" s="23"/>
      <c r="J93" s="23"/>
      <c r="K93" s="23"/>
      <c r="L93" s="23"/>
      <c r="M93" s="23"/>
      <c r="N93" s="23"/>
      <c r="O93" s="23"/>
      <c r="P93" s="23"/>
      <c r="Q93" s="23"/>
      <c r="R93" s="23"/>
      <c r="S93" s="23"/>
      <c r="T93" s="23"/>
      <c r="U93" s="23"/>
    </row>
    <row r="94" spans="1:21" x14ac:dyDescent="0.25">
      <c r="A94" s="23"/>
      <c r="B94" s="23"/>
      <c r="C94" s="280"/>
      <c r="D94" s="163"/>
      <c r="E94" s="163"/>
      <c r="F94" s="23"/>
      <c r="G94" s="23"/>
      <c r="H94" s="23"/>
      <c r="I94" s="23"/>
      <c r="J94" s="23"/>
      <c r="K94" s="23"/>
      <c r="L94" s="23"/>
      <c r="M94" s="23"/>
      <c r="N94" s="23"/>
      <c r="O94" s="23"/>
      <c r="P94" s="23"/>
      <c r="Q94" s="23"/>
      <c r="R94" s="23"/>
      <c r="S94" s="23"/>
      <c r="T94" s="23"/>
      <c r="U94" s="23"/>
    </row>
    <row r="95" spans="1:21" x14ac:dyDescent="0.25">
      <c r="A95" s="23"/>
      <c r="B95" s="23"/>
      <c r="C95" s="280"/>
      <c r="D95" s="163"/>
      <c r="E95" s="163"/>
      <c r="F95" s="23"/>
      <c r="G95" s="23"/>
      <c r="H95" s="23"/>
      <c r="I95" s="23"/>
      <c r="J95" s="23"/>
      <c r="K95" s="23"/>
      <c r="L95" s="23"/>
      <c r="M95" s="23"/>
      <c r="N95" s="23"/>
      <c r="O95" s="23"/>
      <c r="P95" s="23"/>
      <c r="Q95" s="23"/>
      <c r="R95" s="23"/>
      <c r="S95" s="23"/>
      <c r="T95" s="23"/>
      <c r="U95" s="23"/>
    </row>
    <row r="96" spans="1:21" x14ac:dyDescent="0.25">
      <c r="A96" s="23"/>
      <c r="B96" s="23"/>
      <c r="C96" s="280"/>
      <c r="D96" s="163"/>
      <c r="E96" s="163"/>
      <c r="F96" s="23"/>
      <c r="G96" s="23"/>
      <c r="H96" s="23"/>
      <c r="I96" s="23"/>
      <c r="J96" s="23"/>
      <c r="K96" s="23"/>
      <c r="L96" s="23"/>
      <c r="M96" s="23"/>
      <c r="N96" s="23"/>
      <c r="O96" s="23"/>
      <c r="P96" s="23"/>
      <c r="Q96" s="23"/>
      <c r="R96" s="23"/>
      <c r="S96" s="23"/>
      <c r="T96" s="23"/>
      <c r="U96" s="23"/>
    </row>
    <row r="97" spans="1:21" x14ac:dyDescent="0.25">
      <c r="A97" s="23"/>
      <c r="B97" s="23"/>
      <c r="C97" s="280"/>
      <c r="D97" s="163"/>
      <c r="E97" s="163"/>
      <c r="F97" s="23"/>
      <c r="G97" s="23"/>
      <c r="H97" s="23"/>
      <c r="I97" s="23"/>
      <c r="J97" s="23"/>
      <c r="K97" s="23"/>
      <c r="L97" s="23"/>
      <c r="M97" s="23"/>
      <c r="N97" s="23"/>
      <c r="O97" s="23"/>
      <c r="P97" s="23"/>
      <c r="Q97" s="23"/>
      <c r="R97" s="23"/>
      <c r="S97" s="23"/>
      <c r="T97" s="23"/>
      <c r="U97" s="23"/>
    </row>
    <row r="98" spans="1:21" x14ac:dyDescent="0.25">
      <c r="A98" s="23"/>
      <c r="B98" s="23"/>
      <c r="C98" s="280"/>
      <c r="D98" s="163"/>
      <c r="E98" s="163"/>
      <c r="F98" s="23"/>
      <c r="G98" s="23"/>
      <c r="H98" s="23"/>
      <c r="I98" s="23"/>
      <c r="J98" s="23"/>
      <c r="K98" s="23"/>
      <c r="L98" s="23"/>
      <c r="M98" s="23"/>
      <c r="N98" s="23"/>
      <c r="O98" s="23"/>
      <c r="P98" s="23"/>
      <c r="Q98" s="23"/>
      <c r="R98" s="23"/>
      <c r="S98" s="23"/>
      <c r="T98" s="23"/>
      <c r="U98" s="23"/>
    </row>
    <row r="99" spans="1:21" x14ac:dyDescent="0.25">
      <c r="A99" s="23"/>
      <c r="B99" s="23"/>
      <c r="C99" s="280"/>
      <c r="D99" s="163"/>
      <c r="E99" s="163"/>
      <c r="F99" s="23"/>
      <c r="G99" s="23"/>
      <c r="H99" s="23"/>
      <c r="I99" s="23"/>
      <c r="J99" s="23"/>
      <c r="K99" s="23"/>
      <c r="L99" s="23"/>
      <c r="M99" s="23"/>
      <c r="N99" s="23"/>
      <c r="O99" s="23"/>
      <c r="P99" s="23"/>
      <c r="Q99" s="23"/>
      <c r="R99" s="23"/>
      <c r="S99" s="23"/>
      <c r="T99" s="23"/>
      <c r="U99" s="23"/>
    </row>
    <row r="100" spans="1:21" x14ac:dyDescent="0.25">
      <c r="A100" s="23"/>
      <c r="B100" s="23"/>
      <c r="C100" s="280"/>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80"/>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80"/>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80"/>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80"/>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80"/>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80"/>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80"/>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80"/>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80"/>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80"/>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80"/>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80"/>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80"/>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80"/>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80"/>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80"/>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80"/>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80"/>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80"/>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80"/>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80"/>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80"/>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80"/>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80"/>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80"/>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80"/>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80"/>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80"/>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80"/>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80"/>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80"/>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80"/>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80"/>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80"/>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80"/>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80"/>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80"/>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80"/>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80"/>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80"/>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80"/>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80"/>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80"/>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80"/>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80"/>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80"/>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80"/>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80"/>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80"/>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80"/>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80"/>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80"/>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80"/>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80"/>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80"/>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80"/>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80"/>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80"/>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80"/>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80"/>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80"/>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80"/>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80"/>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80"/>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80"/>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80"/>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80"/>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80"/>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80"/>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80"/>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80"/>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80"/>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80"/>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80"/>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80"/>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80"/>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80"/>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80"/>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80"/>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80"/>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80"/>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80"/>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80"/>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80"/>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80"/>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80"/>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80"/>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80"/>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80"/>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80"/>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80"/>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80"/>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80"/>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80"/>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80"/>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80"/>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80"/>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80"/>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80"/>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80"/>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80"/>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80"/>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80"/>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80"/>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80"/>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80"/>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80"/>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80"/>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80"/>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80"/>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80"/>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80"/>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80"/>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80"/>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80"/>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80"/>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80"/>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80"/>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80"/>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80"/>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80"/>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80"/>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80"/>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80"/>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80"/>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80"/>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80"/>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80"/>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80"/>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80"/>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80"/>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80"/>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80"/>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80"/>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80"/>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80"/>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80"/>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80"/>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80"/>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80"/>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80"/>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80"/>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80"/>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80"/>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80"/>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80"/>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80"/>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80"/>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80"/>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80"/>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80"/>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80"/>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80"/>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80"/>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80"/>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80"/>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80"/>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80"/>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80"/>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80"/>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80"/>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80"/>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80"/>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80"/>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80"/>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80"/>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80"/>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80"/>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80"/>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80"/>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80"/>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80"/>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80"/>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80"/>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80"/>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80"/>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80"/>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80"/>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80"/>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80"/>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80"/>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80"/>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80"/>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80"/>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80"/>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80"/>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80"/>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80"/>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80"/>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80"/>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80"/>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80"/>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80"/>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80"/>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80"/>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80"/>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80"/>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80"/>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80"/>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80"/>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80"/>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80"/>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80"/>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80"/>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80"/>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80"/>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80"/>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80"/>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80"/>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80"/>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80"/>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80"/>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80"/>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80"/>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80"/>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80"/>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80"/>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80"/>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80"/>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80"/>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80"/>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80"/>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80"/>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80"/>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80"/>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80"/>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80"/>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80"/>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80"/>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80"/>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80"/>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80"/>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80"/>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80"/>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80"/>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80"/>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80"/>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80"/>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I_TP2000.PR.0044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374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4</v>
      </c>
      <c r="B19" s="298" t="s">
        <v>99</v>
      </c>
      <c r="C19" s="299" t="s">
        <v>271</v>
      </c>
      <c r="D19" s="298" t="s">
        <v>270</v>
      </c>
      <c r="E19" s="298" t="s">
        <v>98</v>
      </c>
      <c r="F19" s="298" t="s">
        <v>97</v>
      </c>
      <c r="G19" s="298" t="s">
        <v>266</v>
      </c>
      <c r="H19" s="298" t="s">
        <v>96</v>
      </c>
      <c r="I19" s="298" t="s">
        <v>95</v>
      </c>
      <c r="J19" s="298" t="s">
        <v>94</v>
      </c>
      <c r="K19" s="298" t="s">
        <v>93</v>
      </c>
      <c r="L19" s="298" t="s">
        <v>92</v>
      </c>
      <c r="M19" s="298" t="s">
        <v>91</v>
      </c>
      <c r="N19" s="298" t="s">
        <v>90</v>
      </c>
      <c r="O19" s="298" t="s">
        <v>89</v>
      </c>
      <c r="P19" s="298" t="s">
        <v>88</v>
      </c>
      <c r="Q19" s="298" t="s">
        <v>269</v>
      </c>
      <c r="R19" s="298"/>
      <c r="S19" s="301" t="s">
        <v>368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267</v>
      </c>
      <c r="R20" s="42" t="s">
        <v>268</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2"/>
      <c r="T28" s="28"/>
      <c r="U28" s="28"/>
      <c r="V28" s="28"/>
      <c r="W28" s="28"/>
      <c r="X28" s="27"/>
      <c r="Y28" s="27"/>
      <c r="Z28" s="27"/>
      <c r="AA28" s="27"/>
      <c r="AB28" s="27"/>
    </row>
    <row r="29" spans="1:28" ht="20.25" customHeight="1" x14ac:dyDescent="0.25">
      <c r="A29" s="100"/>
      <c r="B29" s="46" t="s">
        <v>264</v>
      </c>
      <c r="C29" s="46"/>
      <c r="D29" s="46"/>
      <c r="E29" s="100" t="s">
        <v>265</v>
      </c>
      <c r="F29" s="100" t="s">
        <v>265</v>
      </c>
      <c r="G29" s="100" t="s">
        <v>265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I_TP2000.PR.0044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8" t="s">
        <v>379</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4</v>
      </c>
      <c r="B21" s="309" t="s">
        <v>220</v>
      </c>
      <c r="C21" s="310"/>
      <c r="D21" s="313" t="s">
        <v>121</v>
      </c>
      <c r="E21" s="309" t="s">
        <v>407</v>
      </c>
      <c r="F21" s="310"/>
      <c r="G21" s="309" t="s">
        <v>239</v>
      </c>
      <c r="H21" s="310"/>
      <c r="I21" s="309" t="s">
        <v>120</v>
      </c>
      <c r="J21" s="310"/>
      <c r="K21" s="313" t="s">
        <v>119</v>
      </c>
      <c r="L21" s="309" t="s">
        <v>118</v>
      </c>
      <c r="M21" s="310"/>
      <c r="N21" s="309" t="s">
        <v>403</v>
      </c>
      <c r="O21" s="310"/>
      <c r="P21" s="313" t="s">
        <v>117</v>
      </c>
      <c r="Q21" s="302" t="s">
        <v>116</v>
      </c>
      <c r="R21" s="303"/>
      <c r="S21" s="302" t="s">
        <v>115</v>
      </c>
      <c r="T21" s="304"/>
    </row>
    <row r="22" spans="1:20" ht="204.75" customHeight="1" x14ac:dyDescent="0.25">
      <c r="A22" s="307"/>
      <c r="B22" s="311"/>
      <c r="C22" s="312"/>
      <c r="D22" s="316"/>
      <c r="E22" s="311"/>
      <c r="F22" s="312"/>
      <c r="G22" s="311"/>
      <c r="H22" s="312"/>
      <c r="I22" s="311"/>
      <c r="J22" s="312"/>
      <c r="K22" s="314"/>
      <c r="L22" s="311"/>
      <c r="M22" s="312"/>
      <c r="N22" s="311"/>
      <c r="O22" s="312"/>
      <c r="P22" s="314"/>
      <c r="Q22" s="90" t="s">
        <v>114</v>
      </c>
      <c r="R22" s="90" t="s">
        <v>378</v>
      </c>
      <c r="S22" s="90" t="s">
        <v>113</v>
      </c>
      <c r="T22" s="90" t="s">
        <v>112</v>
      </c>
    </row>
    <row r="23" spans="1:20" ht="51.75" customHeight="1" x14ac:dyDescent="0.25">
      <c r="A23" s="308"/>
      <c r="B23" s="140" t="s">
        <v>110</v>
      </c>
      <c r="C23" s="140" t="s">
        <v>111</v>
      </c>
      <c r="D23" s="314"/>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90" t="s">
        <v>110</v>
      </c>
      <c r="R23" s="90" t="s">
        <v>110</v>
      </c>
      <c r="S23" s="90" t="s">
        <v>110</v>
      </c>
      <c r="T23" s="90"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4.25" customHeight="1" x14ac:dyDescent="0.25">
      <c r="A25" s="62">
        <v>1</v>
      </c>
      <c r="B25" s="186" t="s">
        <v>265</v>
      </c>
      <c r="C25" s="186" t="s">
        <v>265</v>
      </c>
      <c r="D25" s="186" t="s">
        <v>265</v>
      </c>
      <c r="E25" s="186" t="s">
        <v>265</v>
      </c>
      <c r="F25" s="186" t="s">
        <v>265</v>
      </c>
      <c r="G25" s="186" t="s">
        <v>265</v>
      </c>
      <c r="H25" s="186" t="s">
        <v>265</v>
      </c>
      <c r="I25" s="186" t="s">
        <v>265</v>
      </c>
      <c r="J25" s="186" t="s">
        <v>265</v>
      </c>
      <c r="K25" s="186" t="s">
        <v>265</v>
      </c>
      <c r="L25" s="186" t="s">
        <v>265</v>
      </c>
      <c r="M25" s="186" t="s">
        <v>265</v>
      </c>
      <c r="N25" s="186" t="s">
        <v>265</v>
      </c>
      <c r="O25" s="186" t="s">
        <v>265</v>
      </c>
      <c r="P25" s="186" t="s">
        <v>265</v>
      </c>
      <c r="Q25" s="186" t="s">
        <v>265</v>
      </c>
      <c r="R25" s="186" t="s">
        <v>265</v>
      </c>
      <c r="S25" s="186" t="s">
        <v>265</v>
      </c>
      <c r="T25" s="186" t="s">
        <v>265</v>
      </c>
    </row>
    <row r="26" spans="1:20" s="58" customFormat="1" ht="44.25" customHeight="1" x14ac:dyDescent="0.25">
      <c r="A26" s="62"/>
      <c r="B26" s="60"/>
      <c r="C26" s="60"/>
      <c r="D26" s="175"/>
      <c r="E26" s="60"/>
      <c r="F26" s="60"/>
      <c r="G26" s="60"/>
      <c r="H26" s="60"/>
      <c r="I26" s="60"/>
      <c r="J26" s="59"/>
      <c r="K26" s="59"/>
      <c r="L26" s="59"/>
      <c r="M26" s="61"/>
      <c r="N26" s="61"/>
      <c r="O26" s="61"/>
      <c r="P26" s="59"/>
      <c r="Q26" s="143"/>
      <c r="R26" s="60"/>
      <c r="S26" s="143"/>
      <c r="T26" s="60"/>
    </row>
    <row r="27" spans="1:20" s="58" customFormat="1" ht="24" customHeight="1" x14ac:dyDescent="0.25">
      <c r="A27" s="62"/>
      <c r="B27" s="60"/>
      <c r="C27" s="60"/>
      <c r="D27" s="60"/>
      <c r="E27" s="60"/>
      <c r="F27" s="60"/>
      <c r="G27" s="60"/>
      <c r="H27" s="60"/>
      <c r="I27" s="60"/>
      <c r="J27" s="59"/>
      <c r="K27" s="59"/>
      <c r="L27" s="59"/>
      <c r="M27" s="61"/>
      <c r="N27" s="61"/>
      <c r="O27" s="61"/>
      <c r="P27" s="59"/>
      <c r="Q27" s="143"/>
      <c r="R27" s="60"/>
      <c r="S27" s="143"/>
      <c r="T27" s="60"/>
    </row>
    <row r="28" spans="1:20" ht="35.25" customHeight="1"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ht="35.25" customHeight="1"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315" t="s">
        <v>413</v>
      </c>
      <c r="C32" s="315"/>
      <c r="D32" s="315"/>
      <c r="E32" s="315"/>
      <c r="F32" s="315"/>
      <c r="G32" s="315"/>
      <c r="H32" s="315"/>
      <c r="I32" s="315"/>
      <c r="J32" s="315"/>
      <c r="K32" s="315"/>
      <c r="L32" s="315"/>
      <c r="M32" s="315"/>
      <c r="N32" s="315"/>
      <c r="O32" s="315"/>
      <c r="P32" s="315"/>
      <c r="Q32" s="315"/>
      <c r="R32" s="315"/>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377</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I_TP2000.PR.0044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7" t="s">
        <v>4</v>
      </c>
      <c r="B21" s="319" t="s">
        <v>387</v>
      </c>
      <c r="C21" s="320"/>
      <c r="D21" s="319" t="s">
        <v>389</v>
      </c>
      <c r="E21" s="320"/>
      <c r="F21" s="302" t="s">
        <v>93</v>
      </c>
      <c r="G21" s="304"/>
      <c r="H21" s="304"/>
      <c r="I21" s="303"/>
      <c r="J21" s="317" t="s">
        <v>390</v>
      </c>
      <c r="K21" s="319" t="s">
        <v>391</v>
      </c>
      <c r="L21" s="320"/>
      <c r="M21" s="319" t="s">
        <v>392</v>
      </c>
      <c r="N21" s="320"/>
      <c r="O21" s="319" t="s">
        <v>380</v>
      </c>
      <c r="P21" s="320"/>
      <c r="Q21" s="319" t="s">
        <v>126</v>
      </c>
      <c r="R21" s="320"/>
      <c r="S21" s="317" t="s">
        <v>125</v>
      </c>
      <c r="T21" s="317" t="s">
        <v>393</v>
      </c>
      <c r="U21" s="317" t="s">
        <v>388</v>
      </c>
      <c r="V21" s="319" t="s">
        <v>124</v>
      </c>
      <c r="W21" s="320"/>
      <c r="X21" s="302" t="s">
        <v>116</v>
      </c>
      <c r="Y21" s="304"/>
      <c r="Z21" s="302" t="s">
        <v>115</v>
      </c>
      <c r="AA21" s="304"/>
    </row>
    <row r="22" spans="1:27" ht="216" customHeight="1" x14ac:dyDescent="0.25">
      <c r="A22" s="323"/>
      <c r="B22" s="321"/>
      <c r="C22" s="322"/>
      <c r="D22" s="321"/>
      <c r="E22" s="322"/>
      <c r="F22" s="302" t="s">
        <v>123</v>
      </c>
      <c r="G22" s="303"/>
      <c r="H22" s="302" t="s">
        <v>122</v>
      </c>
      <c r="I22" s="303"/>
      <c r="J22" s="318"/>
      <c r="K22" s="321"/>
      <c r="L22" s="322"/>
      <c r="M22" s="321"/>
      <c r="N22" s="322"/>
      <c r="O22" s="321"/>
      <c r="P22" s="322"/>
      <c r="Q22" s="321"/>
      <c r="R22" s="322"/>
      <c r="S22" s="318"/>
      <c r="T22" s="318"/>
      <c r="U22" s="318"/>
      <c r="V22" s="321"/>
      <c r="W22" s="322"/>
      <c r="X22" s="90" t="s">
        <v>114</v>
      </c>
      <c r="Y22" s="90" t="s">
        <v>378</v>
      </c>
      <c r="Z22" s="90" t="s">
        <v>113</v>
      </c>
      <c r="AA22" s="90" t="s">
        <v>112</v>
      </c>
    </row>
    <row r="23" spans="1:27" ht="60" customHeight="1" x14ac:dyDescent="0.25">
      <c r="A23" s="318"/>
      <c r="B23" s="138" t="s">
        <v>110</v>
      </c>
      <c r="C23" s="138"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t="s">
        <v>265</v>
      </c>
      <c r="B25" s="96" t="s">
        <v>265</v>
      </c>
      <c r="C25" s="96" t="s">
        <v>265</v>
      </c>
      <c r="D25" s="96" t="s">
        <v>265</v>
      </c>
      <c r="E25" s="96" t="s">
        <v>265</v>
      </c>
      <c r="F25" s="96" t="s">
        <v>265</v>
      </c>
      <c r="G25" s="96" t="s">
        <v>265</v>
      </c>
      <c r="H25" s="96" t="s">
        <v>265</v>
      </c>
      <c r="I25" s="96" t="s">
        <v>265</v>
      </c>
      <c r="J25" s="96" t="s">
        <v>265</v>
      </c>
      <c r="K25" s="96" t="s">
        <v>265</v>
      </c>
      <c r="L25" s="96" t="s">
        <v>265</v>
      </c>
      <c r="M25" s="96" t="s">
        <v>265</v>
      </c>
      <c r="N25" s="96" t="s">
        <v>265</v>
      </c>
      <c r="O25" s="96" t="s">
        <v>265</v>
      </c>
      <c r="P25" s="96" t="s">
        <v>265</v>
      </c>
      <c r="Q25" s="96" t="s">
        <v>265</v>
      </c>
      <c r="R25" s="96" t="s">
        <v>265</v>
      </c>
      <c r="S25" s="96" t="s">
        <v>265</v>
      </c>
      <c r="T25" s="96" t="s">
        <v>265</v>
      </c>
      <c r="U25" s="96" t="s">
        <v>265</v>
      </c>
      <c r="V25" s="96" t="s">
        <v>265</v>
      </c>
      <c r="W25" s="96" t="s">
        <v>265</v>
      </c>
      <c r="X25" s="96" t="s">
        <v>265</v>
      </c>
      <c r="Y25" s="96" t="s">
        <v>265</v>
      </c>
      <c r="Z25" s="96" t="s">
        <v>265</v>
      </c>
      <c r="AA25" s="96" t="s">
        <v>265</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I_TP2000.PR.0044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373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64</v>
      </c>
      <c r="B22" s="30" t="s">
        <v>385</v>
      </c>
      <c r="C22" s="176" t="s">
        <v>528</v>
      </c>
      <c r="D22" s="29"/>
      <c r="E22" s="29"/>
      <c r="F22" s="28"/>
      <c r="G22" s="28"/>
      <c r="H22" s="28"/>
      <c r="I22" s="28"/>
      <c r="J22" s="28"/>
      <c r="K22" s="28"/>
      <c r="L22" s="28"/>
      <c r="M22" s="28"/>
      <c r="N22" s="28"/>
      <c r="O22" s="28"/>
      <c r="P22" s="28"/>
      <c r="Q22" s="27"/>
      <c r="R22" s="27"/>
      <c r="S22" s="27"/>
      <c r="T22" s="27"/>
      <c r="U22" s="27"/>
    </row>
    <row r="23" spans="1:21" ht="134.25" customHeight="1" x14ac:dyDescent="0.25">
      <c r="A23" s="24" t="s">
        <v>62</v>
      </c>
      <c r="B23" s="26" t="s">
        <v>59</v>
      </c>
      <c r="C23" s="176"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25" t="s">
        <v>464</v>
      </c>
      <c r="D24" s="23"/>
      <c r="E24" s="23"/>
      <c r="F24" s="23"/>
      <c r="G24" s="23"/>
      <c r="H24" s="23"/>
      <c r="I24" s="23"/>
      <c r="J24" s="23"/>
      <c r="K24" s="23"/>
      <c r="L24" s="23"/>
      <c r="M24" s="23"/>
      <c r="N24" s="23"/>
      <c r="O24" s="23"/>
      <c r="P24" s="23"/>
      <c r="Q24" s="23"/>
      <c r="R24" s="23"/>
      <c r="S24" s="23"/>
      <c r="T24" s="23"/>
      <c r="U24" s="23"/>
    </row>
    <row r="25" spans="1:21" ht="42.75" customHeight="1" x14ac:dyDescent="0.25">
      <c r="A25" s="24" t="s">
        <v>60</v>
      </c>
      <c r="B25" s="26" t="s">
        <v>406</v>
      </c>
      <c r="C25" s="25" t="s">
        <v>555</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227</v>
      </c>
      <c r="C26" s="25" t="s">
        <v>579</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386</v>
      </c>
      <c r="C27" s="187"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5"/>
      <c r="AB6" s="13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5"/>
      <c r="AB7" s="13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6"/>
      <c r="AB8" s="136"/>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7"/>
      <c r="AB9" s="13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5"/>
      <c r="AB10" s="135"/>
    </row>
    <row r="11" spans="1:28" ht="15.75" x14ac:dyDescent="0.25">
      <c r="A11" s="294" t="str">
        <f>'1. паспорт местоположение'!A12:C12</f>
        <v>I_TP2000.PR.0044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6"/>
      <c r="AB11" s="136"/>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7"/>
      <c r="AB12" s="13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6"/>
      <c r="AB14" s="136"/>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7"/>
      <c r="AB15" s="13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6"/>
      <c r="AB16" s="14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6"/>
      <c r="AB17" s="14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6"/>
      <c r="AB18" s="14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6"/>
      <c r="AB19" s="14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7"/>
      <c r="AB20" s="14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7"/>
      <c r="AB21" s="147"/>
    </row>
    <row r="22" spans="1:28" x14ac:dyDescent="0.25">
      <c r="A22" s="326" t="s">
        <v>404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8"/>
      <c r="AB22" s="148"/>
    </row>
    <row r="23" spans="1:28" ht="32.25" customHeight="1" x14ac:dyDescent="0.25">
      <c r="A23" s="328" t="s">
        <v>262</v>
      </c>
      <c r="B23" s="329"/>
      <c r="C23" s="329"/>
      <c r="D23" s="329"/>
      <c r="E23" s="329"/>
      <c r="F23" s="329"/>
      <c r="G23" s="329"/>
      <c r="H23" s="329"/>
      <c r="I23" s="329"/>
      <c r="J23" s="329"/>
      <c r="K23" s="329"/>
      <c r="L23" s="330"/>
      <c r="M23" s="327" t="s">
        <v>263</v>
      </c>
      <c r="N23" s="327"/>
      <c r="O23" s="327"/>
      <c r="P23" s="327"/>
      <c r="Q23" s="327"/>
      <c r="R23" s="327"/>
      <c r="S23" s="327"/>
      <c r="T23" s="327"/>
      <c r="U23" s="327"/>
      <c r="V23" s="327"/>
      <c r="W23" s="327"/>
      <c r="X23" s="327"/>
      <c r="Y23" s="327"/>
      <c r="Z23" s="327"/>
    </row>
    <row r="24" spans="1:28" ht="151.5" customHeight="1" x14ac:dyDescent="0.25">
      <c r="A24" s="87" t="s">
        <v>230</v>
      </c>
      <c r="B24" s="88" t="s">
        <v>237</v>
      </c>
      <c r="C24" s="87" t="s">
        <v>256</v>
      </c>
      <c r="D24" s="87" t="s">
        <v>231</v>
      </c>
      <c r="E24" s="87" t="s">
        <v>257</v>
      </c>
      <c r="F24" s="87" t="s">
        <v>259</v>
      </c>
      <c r="G24" s="87" t="s">
        <v>258</v>
      </c>
      <c r="H24" s="87" t="s">
        <v>232</v>
      </c>
      <c r="I24" s="87" t="s">
        <v>260</v>
      </c>
      <c r="J24" s="87" t="s">
        <v>238</v>
      </c>
      <c r="K24" s="88" t="s">
        <v>236</v>
      </c>
      <c r="L24" s="88" t="s">
        <v>233</v>
      </c>
      <c r="M24" s="89" t="s">
        <v>245</v>
      </c>
      <c r="N24" s="88" t="s">
        <v>415</v>
      </c>
      <c r="O24" s="87" t="s">
        <v>243</v>
      </c>
      <c r="P24" s="87" t="s">
        <v>244</v>
      </c>
      <c r="Q24" s="87" t="s">
        <v>242</v>
      </c>
      <c r="R24" s="87" t="s">
        <v>232</v>
      </c>
      <c r="S24" s="87" t="s">
        <v>241</v>
      </c>
      <c r="T24" s="87" t="s">
        <v>240</v>
      </c>
      <c r="U24" s="87" t="s">
        <v>255</v>
      </c>
      <c r="V24" s="87" t="s">
        <v>242</v>
      </c>
      <c r="W24" s="97" t="s">
        <v>235</v>
      </c>
      <c r="X24" s="97" t="s">
        <v>247</v>
      </c>
      <c r="Y24" s="97" t="s">
        <v>248</v>
      </c>
      <c r="Z24" s="99" t="s">
        <v>246</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I_TP2000.PR.0044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382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2" t="s">
        <v>85</v>
      </c>
      <c r="F19" s="333"/>
      <c r="G19" s="333"/>
      <c r="H19" s="333"/>
      <c r="I19" s="334"/>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2" zoomScale="60" zoomScaleNormal="55" workbookViewId="0">
      <selection activeCell="A16" sqref="A16:AR16"/>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556</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31"/>
      <c r="B8" s="231"/>
      <c r="C8" s="231"/>
      <c r="D8" s="231"/>
      <c r="E8" s="231"/>
      <c r="F8" s="231"/>
      <c r="G8" s="231"/>
      <c r="H8" s="231"/>
      <c r="I8" s="231"/>
      <c r="J8" s="231"/>
      <c r="K8" s="231"/>
      <c r="L8" s="135"/>
      <c r="M8" s="135"/>
      <c r="N8" s="135"/>
      <c r="O8" s="135"/>
      <c r="P8" s="135"/>
      <c r="Q8" s="135"/>
      <c r="R8" s="135"/>
      <c r="S8" s="135"/>
      <c r="T8" s="135"/>
      <c r="U8" s="135"/>
      <c r="V8" s="135"/>
      <c r="W8" s="135"/>
      <c r="X8" s="135"/>
      <c r="Y8" s="135"/>
    </row>
    <row r="9" spans="1:44" s="12" customFormat="1" ht="18.75" customHeight="1" x14ac:dyDescent="0.2">
      <c r="A9" s="294" t="s">
        <v>426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31"/>
      <c r="B11" s="231"/>
      <c r="C11" s="231"/>
      <c r="D11" s="231"/>
      <c r="E11" s="231"/>
      <c r="F11" s="231"/>
      <c r="G11" s="231"/>
      <c r="H11" s="231"/>
      <c r="I11" s="231"/>
      <c r="J11" s="231"/>
      <c r="K11" s="231"/>
      <c r="L11" s="135"/>
      <c r="M11" s="135"/>
      <c r="N11" s="135"/>
      <c r="O11" s="135"/>
      <c r="P11" s="135"/>
      <c r="Q11" s="135"/>
      <c r="R11" s="135"/>
      <c r="S11" s="135"/>
      <c r="T11" s="135"/>
      <c r="U11" s="135"/>
      <c r="V11" s="135"/>
      <c r="W11" s="135"/>
      <c r="X11" s="135"/>
      <c r="Y11" s="135"/>
    </row>
    <row r="12" spans="1:44" s="12" customFormat="1" ht="18.75" customHeight="1" x14ac:dyDescent="0.2">
      <c r="A12" s="335" t="str">
        <f>'4. паспортбюджет'!A12:O12</f>
        <v>I_TP2000.PR.0044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35" t="str">
        <f>'4. паспортбюджет'!A15:O15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8" t="s">
        <v>462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0"/>
      <c r="AP19" s="240"/>
      <c r="AQ19" s="240"/>
      <c r="AR19" s="38"/>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72" t="s">
        <v>252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557</v>
      </c>
      <c r="AL24" s="372"/>
      <c r="AM24" s="242"/>
      <c r="AN24" s="242"/>
      <c r="AO24" s="243"/>
      <c r="AP24" s="243"/>
      <c r="AQ24" s="243"/>
      <c r="AR24" s="243"/>
      <c r="AS24" s="244"/>
    </row>
    <row r="25" spans="1:45" ht="12.75" customHeight="1" x14ac:dyDescent="0.25">
      <c r="A25" s="363" t="s">
        <v>558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245"/>
      <c r="AN25" s="373" t="s">
        <v>251</v>
      </c>
      <c r="AO25" s="373"/>
      <c r="AP25" s="373"/>
      <c r="AQ25" s="374"/>
      <c r="AR25" s="374"/>
      <c r="AS25" s="244"/>
    </row>
    <row r="26" spans="1:45" ht="17.25" customHeight="1" x14ac:dyDescent="0.25">
      <c r="A26" s="336" t="s">
        <v>427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5"/>
      <c r="AN26" s="375" t="s">
        <v>250</v>
      </c>
      <c r="AO26" s="376"/>
      <c r="AP26" s="377"/>
      <c r="AQ26" s="378"/>
      <c r="AR26" s="379"/>
      <c r="AS26" s="244"/>
    </row>
    <row r="27" spans="1:45" ht="17.25" customHeight="1" x14ac:dyDescent="0.25">
      <c r="A27" s="336" t="s">
        <v>428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5"/>
      <c r="AN27" s="375" t="s">
        <v>249</v>
      </c>
      <c r="AO27" s="376"/>
      <c r="AP27" s="377"/>
      <c r="AQ27" s="378"/>
      <c r="AR27" s="379"/>
      <c r="AS27" s="244"/>
    </row>
    <row r="28" spans="1:45" ht="27.75" customHeight="1" thickBot="1" x14ac:dyDescent="0.3">
      <c r="A28" s="366" t="s">
        <v>429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2"/>
      <c r="AL28" s="362"/>
      <c r="AM28" s="245"/>
      <c r="AN28" s="380" t="s">
        <v>559</v>
      </c>
      <c r="AO28" s="381"/>
      <c r="AP28" s="382"/>
      <c r="AQ28" s="378"/>
      <c r="AR28" s="379"/>
      <c r="AS28" s="244"/>
    </row>
    <row r="29" spans="1:45" ht="17.25" customHeight="1" x14ac:dyDescent="0.25">
      <c r="A29" s="369" t="s">
        <v>430</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5"/>
      <c r="AL29" s="365"/>
      <c r="AM29" s="245"/>
      <c r="AN29" s="383"/>
      <c r="AO29" s="384"/>
      <c r="AP29" s="384"/>
      <c r="AQ29" s="378"/>
      <c r="AR29" s="385"/>
      <c r="AS29" s="244"/>
    </row>
    <row r="30" spans="1:45" ht="17.25" customHeight="1" x14ac:dyDescent="0.25">
      <c r="A30" s="336" t="s">
        <v>560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5"/>
      <c r="AS30" s="244"/>
    </row>
    <row r="31" spans="1:45" ht="17.25" customHeight="1" x14ac:dyDescent="0.25">
      <c r="A31" s="336" t="s">
        <v>431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5"/>
      <c r="AN31" s="245"/>
      <c r="AO31" s="246"/>
      <c r="AP31" s="246"/>
      <c r="AQ31" s="246"/>
      <c r="AR31" s="246"/>
      <c r="AS31" s="244"/>
    </row>
    <row r="32" spans="1:45" ht="17.25" customHeight="1" x14ac:dyDescent="0.25">
      <c r="A32" s="336" t="s">
        <v>432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5"/>
      <c r="AN32" s="245"/>
      <c r="AO32" s="245"/>
      <c r="AP32" s="245"/>
      <c r="AQ32" s="245"/>
      <c r="AR32" s="245"/>
      <c r="AS32" s="244"/>
    </row>
    <row r="33" spans="1:45" ht="17.25" customHeight="1" x14ac:dyDescent="0.25">
      <c r="A33" s="336" t="s">
        <v>433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3"/>
      <c r="AL33" s="353"/>
      <c r="AM33" s="245"/>
      <c r="AN33" s="245"/>
      <c r="AO33" s="245"/>
      <c r="AP33" s="245"/>
      <c r="AQ33" s="245"/>
      <c r="AR33" s="245"/>
      <c r="AS33" s="244"/>
    </row>
    <row r="34" spans="1:45" ht="17.25" customHeight="1" x14ac:dyDescent="0.25">
      <c r="A34" s="336" t="s">
        <v>434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5"/>
      <c r="AN34" s="245"/>
      <c r="AO34" s="245"/>
      <c r="AP34" s="245"/>
      <c r="AQ34" s="245"/>
      <c r="AR34" s="245"/>
      <c r="AS34" s="24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5"/>
      <c r="AN35" s="245"/>
      <c r="AO35" s="245"/>
      <c r="AP35" s="245"/>
      <c r="AQ35" s="245"/>
      <c r="AR35" s="245"/>
      <c r="AS35" s="244"/>
    </row>
    <row r="36" spans="1:45" ht="17.25" customHeight="1" thickBot="1" x14ac:dyDescent="0.3">
      <c r="A36" s="360" t="s">
        <v>435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45"/>
      <c r="AN36" s="245"/>
      <c r="AO36" s="245"/>
      <c r="AP36" s="245"/>
      <c r="AQ36" s="245"/>
      <c r="AR36" s="245"/>
      <c r="AS36" s="24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245"/>
      <c r="AN37" s="245"/>
      <c r="AO37" s="245"/>
      <c r="AP37" s="245"/>
      <c r="AQ37" s="245"/>
      <c r="AR37" s="245"/>
      <c r="AS37" s="244"/>
    </row>
    <row r="38" spans="1:45" ht="17.25" customHeight="1" x14ac:dyDescent="0.25">
      <c r="A38" s="336" t="s">
        <v>437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5"/>
      <c r="AN38" s="245"/>
      <c r="AO38" s="245"/>
      <c r="AP38" s="245"/>
      <c r="AQ38" s="245"/>
      <c r="AR38" s="245"/>
      <c r="AS38" s="244"/>
    </row>
    <row r="39" spans="1:45" ht="17.25" customHeight="1" thickBot="1" x14ac:dyDescent="0.3">
      <c r="A39" s="360" t="s">
        <v>438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45"/>
      <c r="AN39" s="245"/>
      <c r="AO39" s="245"/>
      <c r="AP39" s="245"/>
      <c r="AQ39" s="245"/>
      <c r="AR39" s="245"/>
      <c r="AS39" s="244"/>
    </row>
    <row r="40" spans="1:45" ht="17.25" customHeight="1" x14ac:dyDescent="0.25">
      <c r="A40" s="363" t="s">
        <v>517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245"/>
      <c r="AN40" s="245"/>
      <c r="AO40" s="245"/>
      <c r="AP40" s="245"/>
      <c r="AQ40" s="245"/>
      <c r="AR40" s="245"/>
      <c r="AS40" s="244"/>
    </row>
    <row r="41" spans="1:45" ht="17.25" customHeight="1" x14ac:dyDescent="0.25">
      <c r="A41" s="336" t="s">
        <v>439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5"/>
      <c r="AN41" s="245"/>
      <c r="AO41" s="245"/>
      <c r="AP41" s="245"/>
      <c r="AQ41" s="245"/>
      <c r="AR41" s="245"/>
      <c r="AS41" s="244"/>
    </row>
    <row r="42" spans="1:45" ht="17.25" customHeight="1" x14ac:dyDescent="0.25">
      <c r="A42" s="336" t="s">
        <v>440</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5"/>
      <c r="AN42" s="245"/>
      <c r="AO42" s="245"/>
      <c r="AP42" s="245"/>
      <c r="AQ42" s="245"/>
      <c r="AR42" s="245"/>
      <c r="AS42" s="244"/>
    </row>
    <row r="43" spans="1:45" ht="17.25" customHeight="1" x14ac:dyDescent="0.25">
      <c r="A43" s="336" t="s">
        <v>441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5"/>
      <c r="AN43" s="245"/>
      <c r="AO43" s="245"/>
      <c r="AP43" s="245"/>
      <c r="AQ43" s="245"/>
      <c r="AR43" s="245"/>
      <c r="AS43" s="244"/>
    </row>
    <row r="44" spans="1:45" ht="17.25" customHeight="1" x14ac:dyDescent="0.25">
      <c r="A44" s="336" t="s">
        <v>442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5"/>
      <c r="AN44" s="245"/>
      <c r="AO44" s="245"/>
      <c r="AP44" s="245"/>
      <c r="AQ44" s="245"/>
      <c r="AR44" s="245"/>
      <c r="AS44" s="244"/>
    </row>
    <row r="45" spans="1:45" ht="17.25" customHeight="1" x14ac:dyDescent="0.25">
      <c r="A45" s="336" t="s">
        <v>443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5"/>
      <c r="AN45" s="245"/>
      <c r="AO45" s="245"/>
      <c r="AP45" s="245"/>
      <c r="AQ45" s="245"/>
      <c r="AR45" s="245"/>
      <c r="AS45" s="244"/>
    </row>
    <row r="46" spans="1:45" ht="17.25" customHeight="1" thickBot="1" x14ac:dyDescent="0.3">
      <c r="A46" s="357" t="s">
        <v>518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5"/>
      <c r="AN46" s="245"/>
      <c r="AO46" s="245"/>
      <c r="AP46" s="245"/>
      <c r="AQ46" s="245"/>
      <c r="AR46" s="245"/>
      <c r="AS46" s="244"/>
    </row>
    <row r="47" spans="1:45" ht="24" customHeight="1" x14ac:dyDescent="0.25">
      <c r="A47" s="386" t="s">
        <v>444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5" t="s">
        <v>3</v>
      </c>
      <c r="AL47" s="365"/>
      <c r="AM47" s="356" t="s">
        <v>561</v>
      </c>
      <c r="AN47" s="356"/>
      <c r="AO47" s="247" t="s">
        <v>562</v>
      </c>
      <c r="AP47" s="247" t="s">
        <v>563</v>
      </c>
      <c r="AQ47" s="244"/>
    </row>
    <row r="48" spans="1:45" ht="12" customHeight="1" x14ac:dyDescent="0.25">
      <c r="A48" s="336" t="s">
        <v>445</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8"/>
      <c r="AP48" s="248"/>
      <c r="AQ48" s="244"/>
    </row>
    <row r="49" spans="1:43" ht="12" customHeight="1" x14ac:dyDescent="0.25">
      <c r="A49" s="336" t="s">
        <v>446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8"/>
      <c r="AP49" s="248"/>
      <c r="AQ49" s="244"/>
    </row>
    <row r="50" spans="1:43" ht="12" customHeight="1" thickBot="1" x14ac:dyDescent="0.3">
      <c r="A50" s="360" t="s">
        <v>564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4" t="s">
        <v>565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561</v>
      </c>
      <c r="AN52" s="356"/>
      <c r="AO52" s="247" t="s">
        <v>562</v>
      </c>
      <c r="AP52" s="247" t="s">
        <v>563</v>
      </c>
      <c r="AQ52" s="244"/>
    </row>
    <row r="53" spans="1:43" ht="11.25" customHeight="1" x14ac:dyDescent="0.25">
      <c r="A53" s="351" t="s">
        <v>566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54"/>
      <c r="AP53" s="254"/>
      <c r="AQ53" s="244"/>
    </row>
    <row r="54" spans="1:43" ht="12" customHeight="1" x14ac:dyDescent="0.25">
      <c r="A54" s="336" t="s">
        <v>567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8"/>
      <c r="AP54" s="248"/>
      <c r="AQ54" s="244"/>
    </row>
    <row r="55" spans="1:43" ht="12" customHeight="1" x14ac:dyDescent="0.25">
      <c r="A55" s="336" t="s">
        <v>568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8"/>
      <c r="AP55" s="248"/>
      <c r="AQ55" s="244"/>
    </row>
    <row r="56" spans="1:43" ht="12" customHeight="1" thickBot="1" x14ac:dyDescent="0.3">
      <c r="A56" s="360" t="s">
        <v>569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54" t="s">
        <v>519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561</v>
      </c>
      <c r="AN58" s="356"/>
      <c r="AO58" s="247" t="s">
        <v>562</v>
      </c>
      <c r="AP58" s="247" t="s">
        <v>563</v>
      </c>
      <c r="AQ58" s="244"/>
    </row>
    <row r="59" spans="1:43" ht="12.75" customHeight="1" x14ac:dyDescent="0.25">
      <c r="A59" s="389" t="s">
        <v>447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7"/>
      <c r="AP59" s="257"/>
      <c r="AQ59" s="258"/>
    </row>
    <row r="60" spans="1:43" ht="12" customHeight="1" x14ac:dyDescent="0.25">
      <c r="A60" s="336" t="s">
        <v>448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8"/>
      <c r="AP60" s="248"/>
      <c r="AQ60" s="244"/>
    </row>
    <row r="61" spans="1:43" ht="12" customHeight="1" x14ac:dyDescent="0.25">
      <c r="A61" s="336" t="s">
        <v>449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8"/>
      <c r="AP61" s="248"/>
      <c r="AQ61" s="244"/>
    </row>
    <row r="62" spans="1:43" ht="12" customHeight="1" x14ac:dyDescent="0.25">
      <c r="A62" s="336" t="s">
        <v>432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8"/>
      <c r="AP62" s="248"/>
      <c r="AQ62" s="24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8"/>
      <c r="AP63" s="248"/>
      <c r="AQ63" s="24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8"/>
      <c r="AP64" s="248"/>
      <c r="AQ64" s="244"/>
    </row>
    <row r="65" spans="1:43" ht="12" customHeight="1" x14ac:dyDescent="0.25">
      <c r="A65" s="336" t="s">
        <v>450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8"/>
      <c r="AP65" s="248"/>
      <c r="AQ65" s="244"/>
    </row>
    <row r="66" spans="1:43" ht="27.75" customHeight="1" x14ac:dyDescent="0.25">
      <c r="A66" s="341" t="s">
        <v>520</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9"/>
      <c r="AP66" s="259"/>
      <c r="AQ66" s="258"/>
    </row>
    <row r="67" spans="1:43" ht="11.25" customHeight="1" x14ac:dyDescent="0.25">
      <c r="A67" s="336" t="s">
        <v>451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8"/>
      <c r="AP67" s="248"/>
      <c r="AQ67" s="244"/>
    </row>
    <row r="68" spans="1:43" ht="25.5" customHeight="1" x14ac:dyDescent="0.25">
      <c r="A68" s="341" t="s">
        <v>521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9"/>
      <c r="AP68" s="259"/>
      <c r="AQ68" s="258"/>
    </row>
    <row r="69" spans="1:43" ht="12" customHeight="1" x14ac:dyDescent="0.25">
      <c r="A69" s="336" t="s">
        <v>452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8"/>
      <c r="AP69" s="248"/>
      <c r="AQ69" s="244"/>
    </row>
    <row r="70" spans="1:43" ht="12.75" customHeight="1" x14ac:dyDescent="0.25">
      <c r="A70" s="345" t="s">
        <v>453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259"/>
      <c r="AP70" s="259"/>
      <c r="AQ70" s="258"/>
    </row>
    <row r="71" spans="1:43" ht="12" customHeight="1" x14ac:dyDescent="0.25">
      <c r="A71" s="336" t="s">
        <v>435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8"/>
      <c r="AP71" s="248"/>
      <c r="AQ71" s="244"/>
    </row>
    <row r="72" spans="1:43" ht="12.75" customHeight="1" thickBot="1" x14ac:dyDescent="0.3">
      <c r="A72" s="347" t="s">
        <v>454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54" t="s">
        <v>455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561</v>
      </c>
      <c r="AN74" s="356"/>
      <c r="AO74" s="247" t="s">
        <v>562</v>
      </c>
      <c r="AP74" s="247" t="s">
        <v>563</v>
      </c>
      <c r="AQ74" s="244"/>
    </row>
    <row r="75" spans="1:43" ht="25.5" customHeight="1" x14ac:dyDescent="0.25">
      <c r="A75" s="341" t="s">
        <v>521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92"/>
      <c r="AN75" s="392"/>
      <c r="AO75" s="261"/>
      <c r="AP75" s="261"/>
      <c r="AQ75" s="258"/>
    </row>
    <row r="76" spans="1:43" ht="12" customHeight="1" x14ac:dyDescent="0.25">
      <c r="A76" s="336" t="s">
        <v>451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93"/>
      <c r="AN76" s="393"/>
      <c r="AO76" s="262"/>
      <c r="AP76" s="262"/>
      <c r="AQ76" s="244"/>
    </row>
    <row r="77" spans="1:43" ht="12" customHeight="1" x14ac:dyDescent="0.25">
      <c r="A77" s="336" t="s">
        <v>452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93"/>
      <c r="AN77" s="393"/>
      <c r="AO77" s="262"/>
      <c r="AP77" s="262"/>
      <c r="AQ77" s="244"/>
    </row>
    <row r="78" spans="1:43" ht="12" customHeight="1" x14ac:dyDescent="0.25">
      <c r="A78" s="336" t="s">
        <v>435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93"/>
      <c r="AN78" s="393"/>
      <c r="AO78" s="262"/>
      <c r="AP78" s="262"/>
      <c r="AQ78" s="244"/>
    </row>
    <row r="79" spans="1:43" ht="12" customHeight="1" x14ac:dyDescent="0.25">
      <c r="A79" s="336" t="s">
        <v>456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93"/>
      <c r="AN79" s="393"/>
      <c r="AO79" s="262"/>
      <c r="AP79" s="262"/>
      <c r="AQ79" s="244"/>
    </row>
    <row r="80" spans="1:43" ht="12" customHeight="1" x14ac:dyDescent="0.25">
      <c r="A80" s="336" t="s">
        <v>457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93"/>
      <c r="AN80" s="393"/>
      <c r="AO80" s="262"/>
      <c r="AP80" s="262"/>
      <c r="AQ80" s="244"/>
    </row>
    <row r="81" spans="1:45" ht="12.75" customHeight="1" x14ac:dyDescent="0.25">
      <c r="A81" s="336" t="s">
        <v>458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93"/>
      <c r="AN81" s="393"/>
      <c r="AO81" s="262"/>
      <c r="AP81" s="262"/>
      <c r="AQ81" s="244"/>
    </row>
    <row r="82" spans="1:45" ht="12.75" customHeight="1" x14ac:dyDescent="0.25">
      <c r="A82" s="336" t="s">
        <v>459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93"/>
      <c r="AN82" s="393"/>
      <c r="AO82" s="262"/>
      <c r="AP82" s="262"/>
      <c r="AQ82" s="244"/>
    </row>
    <row r="83" spans="1:45" ht="12" customHeight="1" x14ac:dyDescent="0.25">
      <c r="A83" s="345" t="s">
        <v>460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92"/>
      <c r="AN83" s="392"/>
      <c r="AO83" s="261"/>
      <c r="AP83" s="261"/>
      <c r="AQ83" s="258"/>
    </row>
    <row r="84" spans="1:45" ht="12" customHeight="1" x14ac:dyDescent="0.25">
      <c r="A84" s="345" t="s">
        <v>522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92"/>
      <c r="AN84" s="392"/>
      <c r="AO84" s="261"/>
      <c r="AP84" s="261"/>
      <c r="AQ84" s="258"/>
    </row>
    <row r="85" spans="1:45" ht="12" customHeight="1" x14ac:dyDescent="0.25">
      <c r="A85" s="336" t="s">
        <v>461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93"/>
      <c r="AN85" s="393"/>
      <c r="AO85" s="262"/>
      <c r="AP85" s="262"/>
      <c r="AQ85" s="242"/>
    </row>
    <row r="86" spans="1:45" ht="27.75" customHeight="1" x14ac:dyDescent="0.25">
      <c r="A86" s="341" t="s">
        <v>523</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92"/>
      <c r="AN86" s="392"/>
      <c r="AO86" s="261"/>
      <c r="AP86" s="261"/>
      <c r="AQ86" s="258"/>
    </row>
    <row r="87" spans="1:45" x14ac:dyDescent="0.25">
      <c r="A87" s="341" t="s">
        <v>524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92"/>
      <c r="AN87" s="392"/>
      <c r="AO87" s="261"/>
      <c r="AP87" s="261"/>
      <c r="AQ87" s="258"/>
    </row>
    <row r="88" spans="1:45" ht="14.25" customHeight="1" x14ac:dyDescent="0.25">
      <c r="A88" s="396" t="s">
        <v>525</v>
      </c>
      <c r="B88" s="397"/>
      <c r="C88" s="397"/>
      <c r="D88" s="398"/>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39"/>
      <c r="AL88" s="340"/>
      <c r="AM88" s="399"/>
      <c r="AN88" s="400"/>
      <c r="AO88" s="261"/>
      <c r="AP88" s="261"/>
      <c r="AQ88" s="258"/>
    </row>
    <row r="89" spans="1:45" x14ac:dyDescent="0.25">
      <c r="A89" s="396" t="s">
        <v>526</v>
      </c>
      <c r="B89" s="397"/>
      <c r="C89" s="397"/>
      <c r="D89" s="398"/>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39"/>
      <c r="AL89" s="340"/>
      <c r="AM89" s="399"/>
      <c r="AN89" s="400"/>
      <c r="AO89" s="261"/>
      <c r="AP89" s="261"/>
      <c r="AQ89" s="242"/>
    </row>
    <row r="90" spans="1:45" ht="12" customHeight="1" thickBot="1" x14ac:dyDescent="0.3">
      <c r="A90" s="264" t="s">
        <v>527</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01"/>
      <c r="AL90" s="402"/>
      <c r="AM90" s="394"/>
      <c r="AN90" s="395"/>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570</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571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572</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573</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574</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2:AJ82"/>
    <mergeCell ref="AK82:AL82"/>
    <mergeCell ref="AK90:AL90"/>
    <mergeCell ref="AM81:AN81"/>
    <mergeCell ref="A76:AJ76"/>
    <mergeCell ref="AK76:AL76"/>
    <mergeCell ref="A77:AJ77"/>
    <mergeCell ref="AK77:AL77"/>
    <mergeCell ref="A78:AJ78"/>
    <mergeCell ref="AK78:AL78"/>
    <mergeCell ref="A74:AJ74"/>
    <mergeCell ref="AK74:AL74"/>
    <mergeCell ref="A75:AJ75"/>
    <mergeCell ref="AK75:AL75"/>
    <mergeCell ref="AK79:AL79"/>
    <mergeCell ref="AK80:AL80"/>
    <mergeCell ref="A81:AJ81"/>
    <mergeCell ref="AK81:AL81"/>
    <mergeCell ref="A80:AJ80"/>
    <mergeCell ref="AM72:AN72"/>
    <mergeCell ref="AM74:AN74"/>
    <mergeCell ref="AM75:AN75"/>
    <mergeCell ref="AM76:AN76"/>
    <mergeCell ref="AM77:AN77"/>
    <mergeCell ref="AM78:AN78"/>
    <mergeCell ref="A79:AJ79"/>
    <mergeCell ref="AM79:AN79"/>
    <mergeCell ref="AM80:AN80"/>
    <mergeCell ref="AM63:AN63"/>
    <mergeCell ref="AM64:AN64"/>
    <mergeCell ref="AM65:AN65"/>
    <mergeCell ref="AM66:AN66"/>
    <mergeCell ref="AM67:AN67"/>
    <mergeCell ref="AM68:AN68"/>
    <mergeCell ref="AM69:AN69"/>
    <mergeCell ref="AM70:AN70"/>
    <mergeCell ref="AM71:AN71"/>
    <mergeCell ref="AM58:AN58"/>
    <mergeCell ref="A59:AJ59"/>
    <mergeCell ref="AK59:AL59"/>
    <mergeCell ref="AM59:AN59"/>
    <mergeCell ref="AM60:AN60"/>
    <mergeCell ref="A61:AJ61"/>
    <mergeCell ref="AK61:AL61"/>
    <mergeCell ref="AM61:AN61"/>
    <mergeCell ref="A62:AJ62"/>
    <mergeCell ref="AK62:AL62"/>
    <mergeCell ref="AM62:AN62"/>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52:AJ52"/>
    <mergeCell ref="AK52:AL52"/>
    <mergeCell ref="A47:AJ47"/>
    <mergeCell ref="AK47:AL47"/>
    <mergeCell ref="A48:AJ48"/>
    <mergeCell ref="AK48:AL48"/>
    <mergeCell ref="A49:AJ49"/>
    <mergeCell ref="AK49:AL49"/>
    <mergeCell ref="A10:AR10"/>
    <mergeCell ref="A13:AR13"/>
    <mergeCell ref="A28:AJ28"/>
    <mergeCell ref="AK28:AL28"/>
    <mergeCell ref="A29:AJ29"/>
    <mergeCell ref="AK29:AL29"/>
    <mergeCell ref="A16:AR16"/>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32:AJ32"/>
    <mergeCell ref="AK32:AL32"/>
    <mergeCell ref="A33:AJ33"/>
    <mergeCell ref="AK33:AL33"/>
    <mergeCell ref="A34:AJ34"/>
    <mergeCell ref="AK34:AL34"/>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64:AJ64"/>
    <mergeCell ref="AK64:AL64"/>
    <mergeCell ref="A60:AJ60"/>
    <mergeCell ref="AK60:AL60"/>
    <mergeCell ref="A58:AJ58"/>
    <mergeCell ref="AK58:AL58"/>
    <mergeCell ref="A63:AJ63"/>
    <mergeCell ref="AK63:AL63"/>
    <mergeCell ref="A5:AR5"/>
    <mergeCell ref="A7:AR7"/>
    <mergeCell ref="A9:AR9"/>
    <mergeCell ref="A12:AR12"/>
    <mergeCell ref="A15:AR15"/>
    <mergeCell ref="A18:AR18"/>
    <mergeCell ref="A26:AJ26"/>
    <mergeCell ref="AK26:AL26"/>
    <mergeCell ref="AK89:AL89"/>
    <mergeCell ref="A86:AJ86"/>
    <mergeCell ref="AK86:AL86"/>
    <mergeCell ref="A87:AJ87"/>
    <mergeCell ref="AK87:AL87"/>
    <mergeCell ref="AK88:AL88"/>
    <mergeCell ref="A83:AJ83"/>
    <mergeCell ref="AK83:AL83"/>
    <mergeCell ref="A70:AJ70"/>
    <mergeCell ref="AK70:AL70"/>
    <mergeCell ref="A71:AJ71"/>
    <mergeCell ref="AK71:AL71"/>
    <mergeCell ref="A72:AJ72"/>
    <mergeCell ref="AK72:AL72"/>
    <mergeCell ref="A67:AJ67"/>
    <mergeCell ref="AK67:AL6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J34" sqref="J3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1" t="s">
        <v>7</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404" t="str">
        <f>'1. паспорт местоположение'!A12:C12</f>
        <v>I_TP2000.PR.0044</v>
      </c>
      <c r="B12" s="404"/>
      <c r="C12" s="404"/>
      <c r="D12" s="404"/>
      <c r="E12" s="404"/>
      <c r="F12" s="404"/>
      <c r="G12" s="404"/>
      <c r="H12" s="404"/>
      <c r="I12" s="404"/>
      <c r="J12" s="404"/>
      <c r="K12" s="404"/>
      <c r="L12" s="404"/>
    </row>
    <row r="13" spans="1:44" x14ac:dyDescent="0.25">
      <c r="A13" s="291" t="s">
        <v>6</v>
      </c>
      <c r="B13" s="291"/>
      <c r="C13" s="291"/>
      <c r="D13" s="291"/>
      <c r="E13" s="291"/>
      <c r="F13" s="291"/>
      <c r="G13" s="291"/>
      <c r="H13" s="291"/>
      <c r="I13" s="291"/>
      <c r="J13" s="291"/>
      <c r="K13" s="291"/>
      <c r="L13" s="291"/>
    </row>
    <row r="14" spans="1:44" ht="18.75" x14ac:dyDescent="0.25">
      <c r="A14" s="297"/>
      <c r="B14" s="297"/>
      <c r="C14" s="297"/>
      <c r="D14" s="297"/>
      <c r="E14" s="297"/>
      <c r="F14" s="297"/>
      <c r="G14" s="297"/>
      <c r="H14" s="297"/>
      <c r="I14" s="297"/>
      <c r="J14" s="297"/>
      <c r="K14" s="297"/>
      <c r="L14" s="297"/>
    </row>
    <row r="15" spans="1:44" x14ac:dyDescent="0.25">
      <c r="A15" s="29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4"/>
      <c r="C15" s="294"/>
      <c r="D15" s="294"/>
      <c r="E15" s="294"/>
      <c r="F15" s="294"/>
      <c r="G15" s="294"/>
      <c r="H15" s="294"/>
      <c r="I15" s="294"/>
      <c r="J15" s="294"/>
      <c r="K15" s="294"/>
      <c r="L15" s="294"/>
    </row>
    <row r="16" spans="1:44" x14ac:dyDescent="0.25">
      <c r="A16" s="291" t="s">
        <v>5</v>
      </c>
      <c r="B16" s="291"/>
      <c r="C16" s="291"/>
      <c r="D16" s="291"/>
      <c r="E16" s="291"/>
      <c r="F16" s="291"/>
      <c r="G16" s="291"/>
      <c r="H16" s="291"/>
      <c r="I16" s="291"/>
      <c r="J16" s="291"/>
      <c r="K16" s="291"/>
      <c r="L16" s="291"/>
    </row>
    <row r="17" spans="1:12" ht="15.75" customHeight="1" x14ac:dyDescent="0.25">
      <c r="L17" s="78"/>
    </row>
    <row r="18" spans="1:12" x14ac:dyDescent="0.25">
      <c r="K18" s="77"/>
    </row>
    <row r="19" spans="1:12" ht="15.75" customHeight="1" x14ac:dyDescent="0.25">
      <c r="A19" s="403" t="s">
        <v>383</v>
      </c>
      <c r="B19" s="403"/>
      <c r="C19" s="403"/>
      <c r="D19" s="403"/>
      <c r="E19" s="403"/>
      <c r="F19" s="403"/>
      <c r="G19" s="403"/>
      <c r="H19" s="403"/>
      <c r="I19" s="403"/>
      <c r="J19" s="403"/>
      <c r="K19" s="403"/>
      <c r="L19" s="403"/>
    </row>
    <row r="20" spans="1:12" x14ac:dyDescent="0.25">
      <c r="A20" s="178"/>
      <c r="B20" s="179"/>
      <c r="C20" s="180"/>
      <c r="D20" s="180"/>
      <c r="E20" s="180"/>
      <c r="F20" s="180"/>
      <c r="G20" s="181"/>
      <c r="H20" s="181"/>
      <c r="I20" s="181"/>
      <c r="J20" s="181"/>
      <c r="K20" s="181"/>
      <c r="L20" s="181"/>
    </row>
    <row r="21" spans="1:12" ht="28.5" customHeight="1" x14ac:dyDescent="0.25">
      <c r="A21" s="405" t="s">
        <v>219</v>
      </c>
      <c r="B21" s="405" t="s">
        <v>218</v>
      </c>
      <c r="C21" s="411" t="s">
        <v>318</v>
      </c>
      <c r="D21" s="411"/>
      <c r="E21" s="411"/>
      <c r="F21" s="411"/>
      <c r="G21" s="411"/>
      <c r="H21" s="411"/>
      <c r="I21" s="406" t="s">
        <v>217</v>
      </c>
      <c r="J21" s="408" t="s">
        <v>320</v>
      </c>
      <c r="K21" s="405" t="s">
        <v>216</v>
      </c>
      <c r="L21" s="407" t="s">
        <v>319</v>
      </c>
    </row>
    <row r="22" spans="1:12" ht="58.5" customHeight="1" x14ac:dyDescent="0.25">
      <c r="A22" s="405"/>
      <c r="B22" s="405"/>
      <c r="C22" s="412" t="s">
        <v>1</v>
      </c>
      <c r="D22" s="412"/>
      <c r="E22" s="123"/>
      <c r="F22" s="124"/>
      <c r="G22" s="413" t="s">
        <v>0</v>
      </c>
      <c r="H22" s="414"/>
      <c r="I22" s="406"/>
      <c r="J22" s="409"/>
      <c r="K22" s="405"/>
      <c r="L22" s="407"/>
    </row>
    <row r="23" spans="1:12" ht="47.25" x14ac:dyDescent="0.25">
      <c r="A23" s="405"/>
      <c r="B23" s="405"/>
      <c r="C23" s="76" t="s">
        <v>215</v>
      </c>
      <c r="D23" s="76" t="s">
        <v>214</v>
      </c>
      <c r="E23" s="76" t="s">
        <v>215</v>
      </c>
      <c r="F23" s="76" t="s">
        <v>214</v>
      </c>
      <c r="G23" s="76" t="s">
        <v>215</v>
      </c>
      <c r="H23" s="76" t="s">
        <v>214</v>
      </c>
      <c r="I23" s="406"/>
      <c r="J23" s="410"/>
      <c r="K23" s="405"/>
      <c r="L23" s="407"/>
    </row>
    <row r="24" spans="1:12" x14ac:dyDescent="0.25">
      <c r="A24" s="177">
        <v>1</v>
      </c>
      <c r="B24" s="177">
        <v>2</v>
      </c>
      <c r="C24" s="76">
        <v>3</v>
      </c>
      <c r="D24" s="76">
        <v>4</v>
      </c>
      <c r="E24" s="76">
        <v>5</v>
      </c>
      <c r="F24" s="76">
        <v>6</v>
      </c>
      <c r="G24" s="76">
        <v>7</v>
      </c>
      <c r="H24" s="76">
        <v>8</v>
      </c>
      <c r="I24" s="76">
        <v>9</v>
      </c>
      <c r="J24" s="76">
        <v>10</v>
      </c>
      <c r="K24" s="76">
        <v>11</v>
      </c>
      <c r="L24" s="76">
        <v>12</v>
      </c>
    </row>
    <row r="25" spans="1:12" x14ac:dyDescent="0.25">
      <c r="A25" s="72">
        <v>1</v>
      </c>
      <c r="B25" s="73" t="s">
        <v>213</v>
      </c>
      <c r="C25" s="74"/>
      <c r="D25" s="74"/>
      <c r="E25" s="74"/>
      <c r="F25" s="74"/>
      <c r="G25" s="74"/>
      <c r="H25" s="74"/>
      <c r="I25" s="74"/>
      <c r="J25" s="74"/>
      <c r="K25" s="70"/>
      <c r="L25" s="86"/>
    </row>
    <row r="26" spans="1:12" ht="21.75" customHeight="1" x14ac:dyDescent="0.25">
      <c r="A26" s="72" t="s">
        <v>212</v>
      </c>
      <c r="B26" s="75" t="s">
        <v>325</v>
      </c>
      <c r="C26" s="196" t="s">
        <v>417</v>
      </c>
      <c r="D26" s="196" t="s">
        <v>417</v>
      </c>
      <c r="E26" s="196" t="s">
        <v>466</v>
      </c>
      <c r="F26" s="196"/>
      <c r="G26" s="196" t="s">
        <v>417</v>
      </c>
      <c r="H26" s="196" t="s">
        <v>417</v>
      </c>
      <c r="I26" s="182"/>
      <c r="J26" s="182"/>
      <c r="K26" s="195"/>
      <c r="L26" s="70"/>
    </row>
    <row r="27" spans="1:12" s="66" customFormat="1" ht="39" customHeight="1" x14ac:dyDescent="0.25">
      <c r="A27" s="72" t="s">
        <v>211</v>
      </c>
      <c r="B27" s="75" t="s">
        <v>327</v>
      </c>
      <c r="C27" s="196" t="s">
        <v>417</v>
      </c>
      <c r="D27" s="196" t="s">
        <v>417</v>
      </c>
      <c r="E27" s="196" t="s">
        <v>466</v>
      </c>
      <c r="F27" s="196"/>
      <c r="G27" s="196" t="s">
        <v>417</v>
      </c>
      <c r="H27" s="196" t="s">
        <v>417</v>
      </c>
      <c r="I27" s="182"/>
      <c r="J27" s="182"/>
      <c r="K27" s="195"/>
      <c r="L27" s="70"/>
    </row>
    <row r="28" spans="1:12" s="66" customFormat="1" ht="70.5" customHeight="1" x14ac:dyDescent="0.25">
      <c r="A28" s="72" t="s">
        <v>326</v>
      </c>
      <c r="B28" s="75" t="s">
        <v>331</v>
      </c>
      <c r="C28" s="196" t="s">
        <v>417</v>
      </c>
      <c r="D28" s="196" t="s">
        <v>417</v>
      </c>
      <c r="E28" s="196" t="s">
        <v>466</v>
      </c>
      <c r="F28" s="196"/>
      <c r="G28" s="196" t="s">
        <v>417</v>
      </c>
      <c r="H28" s="196" t="s">
        <v>417</v>
      </c>
      <c r="I28" s="182"/>
      <c r="J28" s="182"/>
      <c r="K28" s="195"/>
      <c r="L28" s="70"/>
    </row>
    <row r="29" spans="1:12" s="66" customFormat="1" ht="54" customHeight="1" x14ac:dyDescent="0.25">
      <c r="A29" s="72" t="s">
        <v>210</v>
      </c>
      <c r="B29" s="75" t="s">
        <v>330</v>
      </c>
      <c r="C29" s="196" t="s">
        <v>417</v>
      </c>
      <c r="D29" s="196" t="s">
        <v>417</v>
      </c>
      <c r="E29" s="196" t="s">
        <v>466</v>
      </c>
      <c r="F29" s="196"/>
      <c r="G29" s="196" t="s">
        <v>417</v>
      </c>
      <c r="H29" s="196" t="s">
        <v>417</v>
      </c>
      <c r="I29" s="182"/>
      <c r="J29" s="182"/>
      <c r="K29" s="195"/>
      <c r="L29" s="70"/>
    </row>
    <row r="30" spans="1:12" s="66" customFormat="1" ht="42" customHeight="1" x14ac:dyDescent="0.25">
      <c r="A30" s="72" t="s">
        <v>209</v>
      </c>
      <c r="B30" s="75" t="s">
        <v>332</v>
      </c>
      <c r="C30" s="196" t="s">
        <v>417</v>
      </c>
      <c r="D30" s="196" t="s">
        <v>417</v>
      </c>
      <c r="E30" s="196" t="s">
        <v>466</v>
      </c>
      <c r="F30" s="196"/>
      <c r="G30" s="196" t="s">
        <v>417</v>
      </c>
      <c r="H30" s="196" t="s">
        <v>417</v>
      </c>
      <c r="I30" s="182"/>
      <c r="J30" s="182"/>
      <c r="K30" s="195"/>
      <c r="L30" s="70"/>
    </row>
    <row r="31" spans="1:12" s="66" customFormat="1" ht="37.5" customHeight="1" x14ac:dyDescent="0.25">
      <c r="A31" s="72" t="s">
        <v>208</v>
      </c>
      <c r="B31" s="71" t="s">
        <v>328</v>
      </c>
      <c r="C31" s="196">
        <v>45405</v>
      </c>
      <c r="D31" s="196">
        <v>45425</v>
      </c>
      <c r="E31" s="196" t="s">
        <v>466</v>
      </c>
      <c r="F31" s="196"/>
      <c r="G31" s="196">
        <v>45405</v>
      </c>
      <c r="H31" s="196">
        <v>45425</v>
      </c>
      <c r="I31" s="182">
        <v>1</v>
      </c>
      <c r="J31" s="182">
        <v>1</v>
      </c>
      <c r="K31" s="195"/>
      <c r="L31" s="70"/>
    </row>
    <row r="32" spans="1:12" s="66" customFormat="1" ht="31.5" x14ac:dyDescent="0.25">
      <c r="A32" s="72" t="s">
        <v>206</v>
      </c>
      <c r="B32" s="71" t="s">
        <v>333</v>
      </c>
      <c r="C32" s="196">
        <v>45566</v>
      </c>
      <c r="D32" s="196">
        <v>45616</v>
      </c>
      <c r="E32" s="196" t="s">
        <v>466</v>
      </c>
      <c r="F32" s="196"/>
      <c r="G32" s="196">
        <v>45566</v>
      </c>
      <c r="H32" s="196">
        <v>45616</v>
      </c>
      <c r="I32" s="182">
        <v>0.7</v>
      </c>
      <c r="J32" s="182">
        <v>0.2</v>
      </c>
      <c r="K32" s="195"/>
      <c r="L32" s="70"/>
    </row>
    <row r="33" spans="1:12" s="66" customFormat="1" ht="37.5" customHeight="1" x14ac:dyDescent="0.25">
      <c r="A33" s="72" t="s">
        <v>344</v>
      </c>
      <c r="B33" s="71" t="s">
        <v>261</v>
      </c>
      <c r="C33" s="196" t="s">
        <v>417</v>
      </c>
      <c r="D33" s="196" t="s">
        <v>417</v>
      </c>
      <c r="E33" s="196" t="s">
        <v>466</v>
      </c>
      <c r="F33" s="196"/>
      <c r="G33" s="196" t="s">
        <v>417</v>
      </c>
      <c r="H33" s="196" t="s">
        <v>417</v>
      </c>
      <c r="I33" s="182"/>
      <c r="J33" s="182"/>
      <c r="K33" s="195"/>
      <c r="L33" s="70"/>
    </row>
    <row r="34" spans="1:12" s="66" customFormat="1" ht="47.25" customHeight="1" x14ac:dyDescent="0.25">
      <c r="A34" s="72" t="s">
        <v>345</v>
      </c>
      <c r="B34" s="71" t="s">
        <v>337</v>
      </c>
      <c r="C34" s="196" t="s">
        <v>417</v>
      </c>
      <c r="D34" s="196" t="s">
        <v>417</v>
      </c>
      <c r="E34" s="196" t="s">
        <v>466</v>
      </c>
      <c r="F34" s="196"/>
      <c r="G34" s="196" t="s">
        <v>417</v>
      </c>
      <c r="H34" s="196" t="s">
        <v>417</v>
      </c>
      <c r="I34" s="182"/>
      <c r="J34" s="182"/>
      <c r="K34" s="195"/>
      <c r="L34" s="70"/>
    </row>
    <row r="35" spans="1:12" s="66" customFormat="1" ht="49.5" customHeight="1" x14ac:dyDescent="0.25">
      <c r="A35" s="72" t="s">
        <v>346</v>
      </c>
      <c r="B35" s="71" t="s">
        <v>207</v>
      </c>
      <c r="C35" s="196">
        <v>45616</v>
      </c>
      <c r="D35" s="196">
        <v>45626</v>
      </c>
      <c r="E35" s="196" t="s">
        <v>466</v>
      </c>
      <c r="F35" s="196"/>
      <c r="G35" s="196">
        <v>45616</v>
      </c>
      <c r="H35" s="196">
        <v>45626</v>
      </c>
      <c r="I35" s="182"/>
      <c r="J35" s="182"/>
      <c r="K35" s="195"/>
      <c r="L35" s="70"/>
    </row>
    <row r="36" spans="1:12" ht="37.5" customHeight="1" x14ac:dyDescent="0.25">
      <c r="A36" s="72" t="s">
        <v>347</v>
      </c>
      <c r="B36" s="71" t="s">
        <v>329</v>
      </c>
      <c r="C36" s="196" t="s">
        <v>417</v>
      </c>
      <c r="D36" s="196" t="s">
        <v>417</v>
      </c>
      <c r="E36" s="196" t="s">
        <v>466</v>
      </c>
      <c r="F36" s="196"/>
      <c r="G36" s="196" t="s">
        <v>417</v>
      </c>
      <c r="H36" s="196" t="s">
        <v>417</v>
      </c>
      <c r="I36" s="182"/>
      <c r="J36" s="182"/>
      <c r="K36" s="195"/>
      <c r="L36" s="70"/>
    </row>
    <row r="37" spans="1:12" x14ac:dyDescent="0.25">
      <c r="A37" s="72" t="s">
        <v>348</v>
      </c>
      <c r="B37" s="71" t="s">
        <v>205</v>
      </c>
      <c r="C37" s="196">
        <v>45642</v>
      </c>
      <c r="D37" s="196">
        <v>45716</v>
      </c>
      <c r="E37" s="196" t="s">
        <v>466</v>
      </c>
      <c r="F37" s="196"/>
      <c r="G37" s="196">
        <v>45642</v>
      </c>
      <c r="H37" s="196">
        <v>45716</v>
      </c>
      <c r="I37" s="182"/>
      <c r="J37" s="182"/>
      <c r="K37" s="195"/>
      <c r="L37" s="70"/>
    </row>
    <row r="38" spans="1:12" x14ac:dyDescent="0.25">
      <c r="A38" s="72" t="s">
        <v>469</v>
      </c>
      <c r="B38" s="73" t="s">
        <v>204</v>
      </c>
      <c r="C38" s="196"/>
      <c r="D38" s="196"/>
      <c r="E38" s="196" t="s">
        <v>466</v>
      </c>
      <c r="F38" s="196"/>
      <c r="G38" s="196"/>
      <c r="H38" s="196"/>
      <c r="I38" s="182"/>
      <c r="J38" s="182"/>
      <c r="K38" s="195"/>
      <c r="L38" s="70"/>
    </row>
    <row r="39" spans="1:12" ht="63" x14ac:dyDescent="0.25">
      <c r="A39" s="72">
        <v>2</v>
      </c>
      <c r="B39" s="71" t="s">
        <v>334</v>
      </c>
      <c r="C39" s="196">
        <v>45809</v>
      </c>
      <c r="D39" s="196">
        <v>45828</v>
      </c>
      <c r="E39" s="196" t="s">
        <v>466</v>
      </c>
      <c r="F39" s="196"/>
      <c r="G39" s="196">
        <v>46905</v>
      </c>
      <c r="H39" s="196">
        <v>46924</v>
      </c>
      <c r="I39" s="182"/>
      <c r="J39" s="182"/>
      <c r="K39" s="195"/>
      <c r="L39" s="70"/>
    </row>
    <row r="40" spans="1:12" ht="33.75" customHeight="1" x14ac:dyDescent="0.25">
      <c r="A40" s="72" t="s">
        <v>203</v>
      </c>
      <c r="B40" s="71" t="s">
        <v>336</v>
      </c>
      <c r="C40" s="196">
        <v>45828</v>
      </c>
      <c r="D40" s="196">
        <v>45838</v>
      </c>
      <c r="E40" s="196" t="s">
        <v>466</v>
      </c>
      <c r="F40" s="196"/>
      <c r="G40" s="196">
        <v>46924</v>
      </c>
      <c r="H40" s="196">
        <v>46934</v>
      </c>
      <c r="I40" s="182"/>
      <c r="J40" s="182"/>
      <c r="K40" s="195"/>
      <c r="L40" s="70"/>
    </row>
    <row r="41" spans="1:12" ht="63" customHeight="1" x14ac:dyDescent="0.25">
      <c r="A41" s="72" t="s">
        <v>202</v>
      </c>
      <c r="B41" s="73" t="s">
        <v>414</v>
      </c>
      <c r="C41" s="196"/>
      <c r="D41" s="196"/>
      <c r="E41" s="196" t="s">
        <v>466</v>
      </c>
      <c r="F41" s="196"/>
      <c r="G41" s="196"/>
      <c r="H41" s="196"/>
      <c r="I41" s="182"/>
      <c r="J41" s="182"/>
      <c r="K41" s="195"/>
      <c r="L41" s="70"/>
    </row>
    <row r="42" spans="1:12" ht="58.5" customHeight="1" x14ac:dyDescent="0.25">
      <c r="A42" s="72">
        <v>3</v>
      </c>
      <c r="B42" s="71" t="s">
        <v>335</v>
      </c>
      <c r="C42" s="196">
        <v>45839</v>
      </c>
      <c r="D42" s="196">
        <v>45868</v>
      </c>
      <c r="E42" s="196" t="s">
        <v>466</v>
      </c>
      <c r="F42" s="196"/>
      <c r="G42" s="196">
        <v>46935</v>
      </c>
      <c r="H42" s="196">
        <v>46964</v>
      </c>
      <c r="I42" s="182"/>
      <c r="J42" s="182"/>
      <c r="K42" s="195"/>
      <c r="L42" s="70"/>
    </row>
    <row r="43" spans="1:12" ht="34.5" customHeight="1" x14ac:dyDescent="0.25">
      <c r="A43" s="72" t="s">
        <v>201</v>
      </c>
      <c r="B43" s="71" t="s">
        <v>199</v>
      </c>
      <c r="C43" s="196">
        <v>45868</v>
      </c>
      <c r="D43" s="196">
        <v>45899</v>
      </c>
      <c r="E43" s="196" t="s">
        <v>466</v>
      </c>
      <c r="F43" s="196"/>
      <c r="G43" s="196">
        <v>46964</v>
      </c>
      <c r="H43" s="196">
        <v>46995</v>
      </c>
      <c r="I43" s="183"/>
      <c r="J43" s="183"/>
      <c r="K43" s="195"/>
      <c r="L43" s="70"/>
    </row>
    <row r="44" spans="1:12" ht="24.75" customHeight="1" x14ac:dyDescent="0.25">
      <c r="A44" s="72" t="s">
        <v>200</v>
      </c>
      <c r="B44" s="71" t="s">
        <v>197</v>
      </c>
      <c r="C44" s="196">
        <v>45899</v>
      </c>
      <c r="D44" s="196">
        <v>45930</v>
      </c>
      <c r="E44" s="196" t="s">
        <v>466</v>
      </c>
      <c r="F44" s="196"/>
      <c r="G44" s="196">
        <v>46995</v>
      </c>
      <c r="H44" s="196">
        <v>47026</v>
      </c>
      <c r="I44" s="182"/>
      <c r="J44" s="182"/>
      <c r="K44" s="195"/>
      <c r="L44" s="70"/>
    </row>
    <row r="45" spans="1:12" ht="90.75" customHeight="1" x14ac:dyDescent="0.25">
      <c r="A45" s="72" t="s">
        <v>198</v>
      </c>
      <c r="B45" s="71" t="s">
        <v>340</v>
      </c>
      <c r="C45" s="196" t="s">
        <v>417</v>
      </c>
      <c r="D45" s="196" t="s">
        <v>417</v>
      </c>
      <c r="E45" s="196" t="s">
        <v>466</v>
      </c>
      <c r="F45" s="196"/>
      <c r="G45" s="196" t="s">
        <v>417</v>
      </c>
      <c r="H45" s="196" t="s">
        <v>417</v>
      </c>
      <c r="I45" s="182"/>
      <c r="J45" s="182"/>
      <c r="K45" s="195"/>
      <c r="L45" s="70"/>
    </row>
    <row r="46" spans="1:12" ht="167.25" customHeight="1" x14ac:dyDescent="0.25">
      <c r="A46" s="72" t="s">
        <v>196</v>
      </c>
      <c r="B46" s="71" t="s">
        <v>338</v>
      </c>
      <c r="C46" s="196" t="s">
        <v>417</v>
      </c>
      <c r="D46" s="196" t="s">
        <v>417</v>
      </c>
      <c r="E46" s="196" t="s">
        <v>466</v>
      </c>
      <c r="F46" s="196"/>
      <c r="G46" s="196" t="s">
        <v>417</v>
      </c>
      <c r="H46" s="196" t="s">
        <v>417</v>
      </c>
      <c r="I46" s="182"/>
      <c r="J46" s="182"/>
      <c r="K46" s="195"/>
      <c r="L46" s="70"/>
    </row>
    <row r="47" spans="1:12" ht="30.75" customHeight="1" x14ac:dyDescent="0.25">
      <c r="A47" s="72" t="s">
        <v>194</v>
      </c>
      <c r="B47" s="71" t="s">
        <v>195</v>
      </c>
      <c r="C47" s="196">
        <v>45930</v>
      </c>
      <c r="D47" s="196">
        <v>45930</v>
      </c>
      <c r="E47" s="196" t="s">
        <v>466</v>
      </c>
      <c r="F47" s="196"/>
      <c r="G47" s="196">
        <v>47026</v>
      </c>
      <c r="H47" s="196">
        <v>47026</v>
      </c>
      <c r="I47" s="182"/>
      <c r="J47" s="182"/>
      <c r="K47" s="195"/>
      <c r="L47" s="70"/>
    </row>
    <row r="48" spans="1:12" ht="37.5" customHeight="1" x14ac:dyDescent="0.25">
      <c r="A48" s="72" t="s">
        <v>470</v>
      </c>
      <c r="B48" s="73" t="s">
        <v>193</v>
      </c>
      <c r="C48" s="196"/>
      <c r="D48" s="196"/>
      <c r="E48" s="196" t="s">
        <v>466</v>
      </c>
      <c r="F48" s="196"/>
      <c r="G48" s="196"/>
      <c r="H48" s="196"/>
      <c r="I48" s="182"/>
      <c r="J48" s="182"/>
      <c r="K48" s="195"/>
      <c r="L48" s="70"/>
    </row>
    <row r="49" spans="1:12" ht="35.25" customHeight="1" x14ac:dyDescent="0.25">
      <c r="A49" s="72">
        <v>4</v>
      </c>
      <c r="B49" s="71" t="s">
        <v>191</v>
      </c>
      <c r="C49" s="196">
        <v>45920</v>
      </c>
      <c r="D49" s="196">
        <v>45930</v>
      </c>
      <c r="E49" s="196" t="s">
        <v>466</v>
      </c>
      <c r="F49" s="196"/>
      <c r="G49" s="196">
        <v>47016</v>
      </c>
      <c r="H49" s="196">
        <v>47026</v>
      </c>
      <c r="I49" s="182"/>
      <c r="J49" s="182"/>
      <c r="K49" s="195"/>
      <c r="L49" s="70"/>
    </row>
    <row r="50" spans="1:12" ht="86.25" customHeight="1" x14ac:dyDescent="0.25">
      <c r="A50" s="72" t="s">
        <v>192</v>
      </c>
      <c r="B50" s="71" t="s">
        <v>339</v>
      </c>
      <c r="C50" s="196">
        <v>45930</v>
      </c>
      <c r="D50" s="196">
        <v>45960</v>
      </c>
      <c r="E50" s="196" t="s">
        <v>466</v>
      </c>
      <c r="F50" s="196"/>
      <c r="G50" s="196">
        <v>47026</v>
      </c>
      <c r="H50" s="196">
        <v>47056</v>
      </c>
      <c r="I50" s="182"/>
      <c r="J50" s="182"/>
      <c r="K50" s="195"/>
      <c r="L50" s="70"/>
    </row>
    <row r="51" spans="1:12" ht="77.25" customHeight="1" x14ac:dyDescent="0.25">
      <c r="A51" s="72" t="s">
        <v>190</v>
      </c>
      <c r="B51" s="71" t="s">
        <v>341</v>
      </c>
      <c r="C51" s="196" t="s">
        <v>417</v>
      </c>
      <c r="D51" s="196" t="s">
        <v>417</v>
      </c>
      <c r="E51" s="196" t="s">
        <v>466</v>
      </c>
      <c r="F51" s="196"/>
      <c r="G51" s="196" t="s">
        <v>417</v>
      </c>
      <c r="H51" s="196" t="s">
        <v>417</v>
      </c>
      <c r="I51" s="182"/>
      <c r="J51" s="182"/>
      <c r="K51" s="195"/>
      <c r="L51" s="70"/>
    </row>
    <row r="52" spans="1:12" ht="71.25" customHeight="1" x14ac:dyDescent="0.25">
      <c r="A52" s="72" t="s">
        <v>188</v>
      </c>
      <c r="B52" s="71" t="s">
        <v>189</v>
      </c>
      <c r="C52" s="196" t="s">
        <v>417</v>
      </c>
      <c r="D52" s="196" t="s">
        <v>417</v>
      </c>
      <c r="E52" s="196" t="s">
        <v>466</v>
      </c>
      <c r="F52" s="196"/>
      <c r="G52" s="196" t="s">
        <v>417</v>
      </c>
      <c r="H52" s="196" t="s">
        <v>417</v>
      </c>
      <c r="I52" s="182"/>
      <c r="J52" s="182"/>
      <c r="K52" s="195"/>
      <c r="L52" s="70"/>
    </row>
    <row r="53" spans="1:12" ht="48" customHeight="1" x14ac:dyDescent="0.25">
      <c r="A53" s="72" t="s">
        <v>186</v>
      </c>
      <c r="B53" s="131" t="s">
        <v>342</v>
      </c>
      <c r="C53" s="196">
        <v>45960</v>
      </c>
      <c r="D53" s="196">
        <v>45991</v>
      </c>
      <c r="E53" s="196" t="s">
        <v>466</v>
      </c>
      <c r="F53" s="196"/>
      <c r="G53" s="196">
        <v>47056</v>
      </c>
      <c r="H53" s="196">
        <v>47087</v>
      </c>
      <c r="I53" s="182"/>
      <c r="J53" s="182"/>
      <c r="K53" s="195"/>
      <c r="L53" s="70"/>
    </row>
    <row r="54" spans="1:12" ht="46.5" customHeight="1" x14ac:dyDescent="0.25">
      <c r="A54" s="72" t="s">
        <v>343</v>
      </c>
      <c r="B54" s="71" t="s">
        <v>187</v>
      </c>
      <c r="C54" s="196" t="s">
        <v>417</v>
      </c>
      <c r="D54" s="196" t="s">
        <v>417</v>
      </c>
      <c r="E54" s="196" t="s">
        <v>466</v>
      </c>
      <c r="F54" s="196"/>
      <c r="G54" s="196" t="s">
        <v>417</v>
      </c>
      <c r="H54" s="196" t="s">
        <v>417</v>
      </c>
      <c r="I54" s="182"/>
      <c r="J54" s="182"/>
      <c r="K54" s="195"/>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A4" sqref="A4:AA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7109375" style="64" customWidth="1"/>
    <col min="9" max="9" width="5.28515625" style="64" customWidth="1"/>
    <col min="10" max="10" width="8.5703125" style="64" customWidth="1"/>
    <col min="11" max="11" width="6.140625" style="64" customWidth="1"/>
    <col min="12" max="12" width="8.7109375" style="64" customWidth="1"/>
    <col min="13" max="13" width="6.140625" style="64" customWidth="1"/>
    <col min="14" max="14" width="9.42578125" style="64" customWidth="1"/>
    <col min="15" max="15" width="6.140625" style="64" customWidth="1"/>
    <col min="16" max="16" width="7.42578125" style="64" customWidth="1"/>
    <col min="17" max="17" width="6.140625" style="64" customWidth="1"/>
    <col min="18" max="18" width="8.28515625" style="64" customWidth="1"/>
    <col min="19" max="21" width="6.140625" style="64" customWidth="1"/>
    <col min="22" max="22" width="7.7109375" style="64" customWidth="1"/>
    <col min="23" max="23" width="6.140625" style="64" customWidth="1"/>
    <col min="24" max="24" width="7.42578125" style="64" customWidth="1"/>
    <col min="25" max="27" width="6.140625" style="64" customWidth="1"/>
    <col min="28" max="16384" width="9.140625" style="64"/>
  </cols>
  <sheetData>
    <row r="1" spans="1:27" ht="18.75" x14ac:dyDescent="0.25">
      <c r="A1" s="65"/>
      <c r="B1" s="65"/>
      <c r="C1" s="65"/>
      <c r="D1" s="65"/>
      <c r="E1" s="65"/>
      <c r="F1" s="65"/>
      <c r="H1" s="65"/>
      <c r="I1" s="65"/>
      <c r="AA1" s="38" t="s">
        <v>68</v>
      </c>
    </row>
    <row r="2" spans="1:27" ht="18.75" x14ac:dyDescent="0.3">
      <c r="A2" s="65"/>
      <c r="B2" s="65"/>
      <c r="C2" s="65"/>
      <c r="D2" s="65"/>
      <c r="E2" s="65"/>
      <c r="F2" s="65"/>
      <c r="H2" s="65"/>
      <c r="I2" s="65"/>
      <c r="AA2" s="15" t="s">
        <v>9</v>
      </c>
    </row>
    <row r="3" spans="1:27" ht="18.75" x14ac:dyDescent="0.3">
      <c r="A3" s="65"/>
      <c r="B3" s="65"/>
      <c r="C3" s="65"/>
      <c r="D3" s="65"/>
      <c r="E3" s="65"/>
      <c r="F3" s="65"/>
      <c r="H3" s="65"/>
      <c r="I3" s="65"/>
      <c r="AA3" s="15" t="s">
        <v>513</v>
      </c>
    </row>
    <row r="4" spans="1:27"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5"/>
      <c r="B5" s="65"/>
      <c r="C5" s="65"/>
      <c r="D5" s="65"/>
      <c r="E5" s="65"/>
      <c r="F5" s="65"/>
      <c r="H5" s="65"/>
      <c r="I5" s="65"/>
    </row>
    <row r="6" spans="1:27"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5"/>
      <c r="B7" s="135"/>
      <c r="C7" s="135"/>
      <c r="D7" s="135"/>
      <c r="E7" s="135"/>
      <c r="F7" s="135"/>
      <c r="G7" s="135"/>
      <c r="H7" s="68"/>
      <c r="I7" s="68"/>
      <c r="J7" s="68"/>
      <c r="K7" s="68"/>
      <c r="L7" s="68"/>
      <c r="M7" s="68"/>
      <c r="N7" s="68"/>
      <c r="O7" s="68"/>
      <c r="P7" s="68"/>
      <c r="Q7" s="68"/>
      <c r="R7" s="68"/>
      <c r="S7" s="68"/>
      <c r="T7" s="68"/>
      <c r="U7" s="68"/>
      <c r="V7" s="68"/>
      <c r="W7" s="68"/>
      <c r="X7" s="68"/>
      <c r="Y7" s="68"/>
      <c r="Z7" s="68"/>
      <c r="AA7" s="68"/>
    </row>
    <row r="8" spans="1:27" x14ac:dyDescent="0.25">
      <c r="A8" s="294" t="s">
        <v>426</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5"/>
      <c r="B10" s="135"/>
      <c r="C10" s="135"/>
      <c r="D10" s="135"/>
      <c r="E10" s="135"/>
      <c r="F10" s="135"/>
      <c r="G10" s="135"/>
      <c r="H10" s="68"/>
      <c r="I10" s="68"/>
      <c r="J10" s="68"/>
      <c r="K10" s="68"/>
      <c r="L10" s="68"/>
      <c r="M10" s="68"/>
      <c r="N10" s="68"/>
      <c r="O10" s="68"/>
      <c r="P10" s="68"/>
      <c r="Q10" s="68"/>
      <c r="R10" s="68"/>
      <c r="S10" s="68"/>
      <c r="T10" s="68"/>
      <c r="U10" s="68"/>
      <c r="V10" s="68"/>
      <c r="W10" s="68"/>
      <c r="X10" s="68"/>
      <c r="Y10" s="68"/>
      <c r="Z10" s="68"/>
      <c r="AA10" s="68"/>
    </row>
    <row r="11" spans="1:27" x14ac:dyDescent="0.25">
      <c r="A11" s="294" t="str">
        <f>'6.1. Паспорт сетевой график'!A12:L12</f>
        <v>I_TP2000.PR.0044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94"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20" t="s">
        <v>384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71" customFormat="1" ht="29.25" customHeight="1" x14ac:dyDescent="0.25">
      <c r="A20" s="421" t="s">
        <v>185</v>
      </c>
      <c r="B20" s="421" t="s">
        <v>184</v>
      </c>
      <c r="C20" s="424" t="s">
        <v>183</v>
      </c>
      <c r="D20" s="424"/>
      <c r="E20" s="425" t="s">
        <v>182</v>
      </c>
      <c r="F20" s="425"/>
      <c r="G20" s="426" t="s">
        <v>575</v>
      </c>
      <c r="H20" s="417" t="s">
        <v>471</v>
      </c>
      <c r="I20" s="418"/>
      <c r="J20" s="418"/>
      <c r="K20" s="418"/>
      <c r="L20" s="417" t="s">
        <v>472</v>
      </c>
      <c r="M20" s="418"/>
      <c r="N20" s="418"/>
      <c r="O20" s="418"/>
      <c r="P20" s="417" t="s">
        <v>473</v>
      </c>
      <c r="Q20" s="418"/>
      <c r="R20" s="418"/>
      <c r="S20" s="418"/>
      <c r="T20" s="417" t="s">
        <v>515</v>
      </c>
      <c r="U20" s="418"/>
      <c r="V20" s="418"/>
      <c r="W20" s="418"/>
      <c r="X20" s="417" t="s">
        <v>576</v>
      </c>
      <c r="Y20" s="418"/>
      <c r="Z20" s="418"/>
      <c r="AA20" s="418"/>
      <c r="AB20" s="415" t="s">
        <v>181</v>
      </c>
      <c r="AC20" s="415"/>
      <c r="AH20" s="272"/>
    </row>
    <row r="21" spans="1:34" s="271" customFormat="1" ht="28.5" customHeight="1" x14ac:dyDescent="0.25">
      <c r="A21" s="422"/>
      <c r="B21" s="422"/>
      <c r="C21" s="424"/>
      <c r="D21" s="424"/>
      <c r="E21" s="425"/>
      <c r="F21" s="425"/>
      <c r="G21" s="427"/>
      <c r="H21" s="416" t="s">
        <v>1</v>
      </c>
      <c r="I21" s="416"/>
      <c r="J21" s="416" t="s">
        <v>179</v>
      </c>
      <c r="K21" s="416"/>
      <c r="L21" s="416" t="s">
        <v>1</v>
      </c>
      <c r="M21" s="416"/>
      <c r="N21" s="416" t="s">
        <v>179</v>
      </c>
      <c r="O21" s="416"/>
      <c r="P21" s="416" t="s">
        <v>1</v>
      </c>
      <c r="Q21" s="416"/>
      <c r="R21" s="416" t="s">
        <v>179</v>
      </c>
      <c r="S21" s="416"/>
      <c r="T21" s="416" t="s">
        <v>1</v>
      </c>
      <c r="U21" s="416"/>
      <c r="V21" s="416" t="s">
        <v>179</v>
      </c>
      <c r="W21" s="416"/>
      <c r="X21" s="416" t="s">
        <v>1</v>
      </c>
      <c r="Y21" s="416"/>
      <c r="Z21" s="416" t="s">
        <v>179</v>
      </c>
      <c r="AA21" s="416"/>
      <c r="AB21" s="415"/>
      <c r="AC21" s="415"/>
      <c r="AG21" s="271" t="s">
        <v>436</v>
      </c>
      <c r="AH21" s="273"/>
    </row>
    <row r="22" spans="1:34" s="271" customFormat="1" ht="62.25" customHeight="1" x14ac:dyDescent="0.3">
      <c r="A22" s="423"/>
      <c r="B22" s="423"/>
      <c r="C22" s="238" t="s">
        <v>1</v>
      </c>
      <c r="D22" s="238" t="s">
        <v>179</v>
      </c>
      <c r="E22" s="199" t="s">
        <v>577</v>
      </c>
      <c r="F22" s="199" t="s">
        <v>578</v>
      </c>
      <c r="G22" s="428"/>
      <c r="H22" s="274" t="s">
        <v>366</v>
      </c>
      <c r="I22" s="274" t="s">
        <v>367</v>
      </c>
      <c r="J22" s="274" t="s">
        <v>366</v>
      </c>
      <c r="K22" s="274" t="s">
        <v>367</v>
      </c>
      <c r="L22" s="274" t="s">
        <v>366</v>
      </c>
      <c r="M22" s="274" t="s">
        <v>367</v>
      </c>
      <c r="N22" s="274" t="s">
        <v>366</v>
      </c>
      <c r="O22" s="274" t="s">
        <v>367</v>
      </c>
      <c r="P22" s="274" t="s">
        <v>366</v>
      </c>
      <c r="Q22" s="274" t="s">
        <v>367</v>
      </c>
      <c r="R22" s="274" t="s">
        <v>366</v>
      </c>
      <c r="S22" s="274" t="s">
        <v>367</v>
      </c>
      <c r="T22" s="274" t="s">
        <v>366</v>
      </c>
      <c r="U22" s="274" t="s">
        <v>367</v>
      </c>
      <c r="V22" s="274" t="s">
        <v>366</v>
      </c>
      <c r="W22" s="274" t="s">
        <v>367</v>
      </c>
      <c r="X22" s="274" t="s">
        <v>366</v>
      </c>
      <c r="Y22" s="274" t="s">
        <v>367</v>
      </c>
      <c r="Z22" s="274" t="s">
        <v>366</v>
      </c>
      <c r="AA22" s="274" t="s">
        <v>367</v>
      </c>
      <c r="AB22" s="238" t="s">
        <v>180</v>
      </c>
      <c r="AC22" s="238" t="s">
        <v>179</v>
      </c>
      <c r="AE22" s="275"/>
      <c r="AF22" s="275"/>
      <c r="AG22" s="275"/>
      <c r="AH22" s="276"/>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98" customFormat="1" ht="47.25" customHeight="1" x14ac:dyDescent="0.25">
      <c r="A24" s="201">
        <v>1</v>
      </c>
      <c r="B24" s="202" t="s">
        <v>178</v>
      </c>
      <c r="C24" s="203">
        <v>72.859140036858847</v>
      </c>
      <c r="D24" s="203">
        <v>83.839253909625199</v>
      </c>
      <c r="E24" s="203">
        <v>72.859140036858847</v>
      </c>
      <c r="F24" s="203">
        <v>72.859140036858847</v>
      </c>
      <c r="G24" s="203">
        <v>0</v>
      </c>
      <c r="H24" s="203">
        <v>6.1184017965236697</v>
      </c>
      <c r="I24" s="203"/>
      <c r="J24" s="203">
        <v>0</v>
      </c>
      <c r="K24" s="203"/>
      <c r="L24" s="203">
        <v>33.370369120167588</v>
      </c>
      <c r="M24" s="203"/>
      <c r="N24" s="203">
        <v>5.9915999999999991</v>
      </c>
      <c r="O24" s="203"/>
      <c r="P24" s="203">
        <v>33.370369120167595</v>
      </c>
      <c r="Q24" s="203"/>
      <c r="R24" s="203">
        <v>0</v>
      </c>
      <c r="S24" s="203"/>
      <c r="T24" s="203">
        <v>0</v>
      </c>
      <c r="U24" s="203"/>
      <c r="V24" s="203">
        <v>77.847653909625194</v>
      </c>
      <c r="W24" s="203"/>
      <c r="X24" s="203">
        <v>0</v>
      </c>
      <c r="Y24" s="203"/>
      <c r="Z24" s="203" t="s">
        <v>466</v>
      </c>
      <c r="AA24" s="203"/>
      <c r="AB24" s="203">
        <v>72.859140036858861</v>
      </c>
      <c r="AC24" s="203">
        <v>83.839253909625199</v>
      </c>
    </row>
    <row r="25" spans="1:34" ht="24" customHeight="1" x14ac:dyDescent="0.25">
      <c r="A25" s="204" t="s">
        <v>177</v>
      </c>
      <c r="B25" s="205" t="s">
        <v>176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466</v>
      </c>
      <c r="AA25" s="203"/>
      <c r="AB25" s="203">
        <v>0</v>
      </c>
      <c r="AC25" s="203">
        <v>0</v>
      </c>
    </row>
    <row r="26" spans="1:34" x14ac:dyDescent="0.25">
      <c r="A26" s="204" t="s">
        <v>175</v>
      </c>
      <c r="B26" s="205" t="s">
        <v>174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466</v>
      </c>
      <c r="AA26" s="203"/>
      <c r="AB26" s="203">
        <v>0</v>
      </c>
      <c r="AC26" s="203">
        <v>0</v>
      </c>
    </row>
    <row r="27" spans="1:34" ht="31.5" x14ac:dyDescent="0.25">
      <c r="A27" s="204" t="s">
        <v>173</v>
      </c>
      <c r="B27" s="205" t="s">
        <v>324</v>
      </c>
      <c r="C27" s="203"/>
      <c r="D27" s="203"/>
      <c r="E27" s="203"/>
      <c r="F27" s="203"/>
      <c r="G27" s="203">
        <v>0</v>
      </c>
      <c r="H27" s="203">
        <v>5.0986681637697249</v>
      </c>
      <c r="I27" s="203"/>
      <c r="J27" s="203">
        <v>0</v>
      </c>
      <c r="K27" s="203"/>
      <c r="L27" s="203">
        <v>27.80864093347299</v>
      </c>
      <c r="M27" s="203"/>
      <c r="N27" s="203">
        <v>4.9929999999999994</v>
      </c>
      <c r="O27" s="203"/>
      <c r="P27" s="203">
        <v>27.808640933472997</v>
      </c>
      <c r="Q27" s="203"/>
      <c r="R27" s="203">
        <v>0</v>
      </c>
      <c r="S27" s="203"/>
      <c r="T27" s="203">
        <v>0</v>
      </c>
      <c r="U27" s="203"/>
      <c r="V27" s="203">
        <v>64.873044924687662</v>
      </c>
      <c r="W27" s="203"/>
      <c r="X27" s="203">
        <v>0</v>
      </c>
      <c r="Y27" s="203"/>
      <c r="Z27" s="203" t="s">
        <v>466</v>
      </c>
      <c r="AA27" s="203"/>
      <c r="AB27" s="203">
        <v>60.715950030715717</v>
      </c>
      <c r="AC27" s="203">
        <v>69.866044924687657</v>
      </c>
    </row>
    <row r="28" spans="1:34" x14ac:dyDescent="0.25">
      <c r="A28" s="204" t="s">
        <v>172</v>
      </c>
      <c r="B28" s="205" t="s">
        <v>171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170</v>
      </c>
      <c r="B29" s="206" t="s">
        <v>169</v>
      </c>
      <c r="C29" s="203"/>
      <c r="D29" s="203"/>
      <c r="E29" s="203"/>
      <c r="F29" s="203"/>
      <c r="G29" s="203">
        <v>0</v>
      </c>
      <c r="H29" s="203">
        <v>1.0197336327539448</v>
      </c>
      <c r="I29" s="203"/>
      <c r="J29" s="203">
        <v>0</v>
      </c>
      <c r="K29" s="203"/>
      <c r="L29" s="203">
        <v>5.561728186694598</v>
      </c>
      <c r="M29" s="203"/>
      <c r="N29" s="203">
        <v>0.99859999999999971</v>
      </c>
      <c r="O29" s="203"/>
      <c r="P29" s="203">
        <v>5.561728186694598</v>
      </c>
      <c r="Q29" s="203"/>
      <c r="R29" s="203">
        <v>0</v>
      </c>
      <c r="S29" s="203"/>
      <c r="T29" s="203">
        <v>0</v>
      </c>
      <c r="U29" s="203"/>
      <c r="V29" s="203">
        <v>12.974608984937532</v>
      </c>
      <c r="W29" s="203"/>
      <c r="X29" s="203">
        <v>0</v>
      </c>
      <c r="Y29" s="203"/>
      <c r="Z29" s="203" t="s">
        <v>466</v>
      </c>
      <c r="AA29" s="203"/>
      <c r="AB29" s="203">
        <v>12.14319000614314</v>
      </c>
      <c r="AC29" s="203">
        <v>13.973208984937543</v>
      </c>
    </row>
    <row r="30" spans="1:34" s="198" customFormat="1" ht="47.25" x14ac:dyDescent="0.25">
      <c r="A30" s="201" t="s">
        <v>62</v>
      </c>
      <c r="B30" s="202" t="s">
        <v>168</v>
      </c>
      <c r="C30" s="203">
        <v>60.715950030715717</v>
      </c>
      <c r="D30" s="203">
        <v>69.866044924687671</v>
      </c>
      <c r="E30" s="203">
        <v>60.715950030715717</v>
      </c>
      <c r="F30" s="203">
        <v>60.715950030715717</v>
      </c>
      <c r="G30" s="203">
        <v>0</v>
      </c>
      <c r="H30" s="203">
        <v>5.0986681637697249</v>
      </c>
      <c r="I30" s="203"/>
      <c r="J30" s="203">
        <v>4.9930000000000003</v>
      </c>
      <c r="K30" s="203"/>
      <c r="L30" s="203">
        <v>27.808640933472994</v>
      </c>
      <c r="M30" s="203"/>
      <c r="N30" s="203">
        <v>0</v>
      </c>
      <c r="O30" s="203"/>
      <c r="P30" s="203">
        <v>27.808640933472997</v>
      </c>
      <c r="Q30" s="203"/>
      <c r="R30" s="203">
        <v>0</v>
      </c>
      <c r="S30" s="203"/>
      <c r="T30" s="203">
        <v>0</v>
      </c>
      <c r="U30" s="203"/>
      <c r="V30" s="203">
        <v>64.873044924687662</v>
      </c>
      <c r="W30" s="203"/>
      <c r="X30" s="203">
        <v>0</v>
      </c>
      <c r="Y30" s="203"/>
      <c r="Z30" s="203" t="s">
        <v>466</v>
      </c>
      <c r="AA30" s="203"/>
      <c r="AB30" s="203">
        <v>60.715950030715717</v>
      </c>
      <c r="AC30" s="203">
        <v>69.866044924687657</v>
      </c>
    </row>
    <row r="31" spans="1:34" x14ac:dyDescent="0.25">
      <c r="A31" s="201" t="s">
        <v>167</v>
      </c>
      <c r="B31" s="205" t="s">
        <v>166</v>
      </c>
      <c r="C31" s="203">
        <v>5.0986681637697249</v>
      </c>
      <c r="D31" s="203">
        <v>5.7408878790782145</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165</v>
      </c>
      <c r="B32" s="205" t="s">
        <v>164</v>
      </c>
      <c r="C32" s="203">
        <v>21.701763720671583</v>
      </c>
      <c r="D32" s="203">
        <v>25.02152136963451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163</v>
      </c>
      <c r="B33" s="205" t="s">
        <v>162</v>
      </c>
      <c r="C33" s="203">
        <v>28.247299018813209</v>
      </c>
      <c r="D33" s="203">
        <v>32.56833892078788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161</v>
      </c>
      <c r="B34" s="205" t="s">
        <v>160</v>
      </c>
      <c r="C34" s="203">
        <v>5.6682191274611977</v>
      </c>
      <c r="D34" s="203">
        <v>6.5352967551870691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8" customFormat="1" ht="31.5" x14ac:dyDescent="0.25">
      <c r="A35" s="201" t="s">
        <v>61</v>
      </c>
      <c r="B35" s="202" t="s">
        <v>159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158</v>
      </c>
      <c r="B36" s="205" t="s">
        <v>504</v>
      </c>
      <c r="C36" s="203"/>
      <c r="D36" s="203"/>
      <c r="E36" s="203"/>
      <c r="F36" s="203"/>
      <c r="G36" s="203">
        <v>0</v>
      </c>
      <c r="H36" s="203">
        <v>0</v>
      </c>
      <c r="I36" s="207" t="s">
        <v>436</v>
      </c>
      <c r="J36" s="203">
        <v>0</v>
      </c>
      <c r="K36" s="203" t="s">
        <v>436</v>
      </c>
      <c r="L36" s="203">
        <v>0</v>
      </c>
      <c r="M36" s="203" t="s">
        <v>436</v>
      </c>
      <c r="N36" s="203">
        <v>0</v>
      </c>
      <c r="O36" s="203" t="s">
        <v>436</v>
      </c>
      <c r="P36" s="203">
        <v>0</v>
      </c>
      <c r="Q36" s="203" t="s">
        <v>436</v>
      </c>
      <c r="R36" s="203">
        <v>0</v>
      </c>
      <c r="S36" s="203" t="s">
        <v>436</v>
      </c>
      <c r="T36" s="203">
        <v>0</v>
      </c>
      <c r="U36" s="203" t="s">
        <v>436</v>
      </c>
      <c r="V36" s="203">
        <v>0</v>
      </c>
      <c r="W36" s="203" t="s">
        <v>436</v>
      </c>
      <c r="X36" s="203">
        <v>0</v>
      </c>
      <c r="Y36" s="207" t="s">
        <v>436</v>
      </c>
      <c r="Z36" s="203" t="s">
        <v>466</v>
      </c>
      <c r="AA36" s="203" t="s">
        <v>466</v>
      </c>
      <c r="AB36" s="203">
        <v>0</v>
      </c>
      <c r="AC36" s="203">
        <v>0</v>
      </c>
    </row>
    <row r="37" spans="1:29" ht="31.5" x14ac:dyDescent="0.25">
      <c r="A37" s="204" t="s">
        <v>157</v>
      </c>
      <c r="B37" s="208" t="s">
        <v>502</v>
      </c>
      <c r="C37" s="203"/>
      <c r="D37" s="203"/>
      <c r="E37" s="203"/>
      <c r="F37" s="203"/>
      <c r="G37" s="203">
        <v>0</v>
      </c>
      <c r="H37" s="203">
        <v>0</v>
      </c>
      <c r="I37" s="207" t="s">
        <v>436</v>
      </c>
      <c r="J37" s="203">
        <v>0</v>
      </c>
      <c r="K37" s="203" t="s">
        <v>436</v>
      </c>
      <c r="L37" s="203">
        <v>0</v>
      </c>
      <c r="M37" s="203" t="s">
        <v>436</v>
      </c>
      <c r="N37" s="203">
        <v>0</v>
      </c>
      <c r="O37" s="203" t="s">
        <v>436</v>
      </c>
      <c r="P37" s="203">
        <v>0</v>
      </c>
      <c r="Q37" s="203" t="s">
        <v>436</v>
      </c>
      <c r="R37" s="203">
        <v>0</v>
      </c>
      <c r="S37" s="203" t="s">
        <v>436</v>
      </c>
      <c r="T37" s="203">
        <v>0</v>
      </c>
      <c r="U37" s="203" t="s">
        <v>436</v>
      </c>
      <c r="V37" s="203">
        <v>0</v>
      </c>
      <c r="W37" s="203" t="s">
        <v>436</v>
      </c>
      <c r="X37" s="203">
        <v>0</v>
      </c>
      <c r="Y37" s="207" t="s">
        <v>436</v>
      </c>
      <c r="Z37" s="203" t="s">
        <v>466</v>
      </c>
      <c r="AA37" s="203" t="s">
        <v>466</v>
      </c>
      <c r="AB37" s="203">
        <v>0</v>
      </c>
      <c r="AC37" s="203">
        <v>0</v>
      </c>
    </row>
    <row r="38" spans="1:29" x14ac:dyDescent="0.25">
      <c r="A38" s="204" t="s">
        <v>156</v>
      </c>
      <c r="B38" s="208" t="s">
        <v>147</v>
      </c>
      <c r="C38" s="203"/>
      <c r="D38" s="203"/>
      <c r="E38" s="203"/>
      <c r="F38" s="203"/>
      <c r="G38" s="203">
        <v>0</v>
      </c>
      <c r="H38" s="203">
        <v>0</v>
      </c>
      <c r="I38" s="207" t="s">
        <v>436</v>
      </c>
      <c r="J38" s="203">
        <v>0</v>
      </c>
      <c r="K38" s="203" t="s">
        <v>436</v>
      </c>
      <c r="L38" s="203">
        <v>0</v>
      </c>
      <c r="M38" s="203" t="s">
        <v>436</v>
      </c>
      <c r="N38" s="203">
        <v>0</v>
      </c>
      <c r="O38" s="203" t="s">
        <v>436</v>
      </c>
      <c r="P38" s="203">
        <v>0</v>
      </c>
      <c r="Q38" s="203" t="s">
        <v>436</v>
      </c>
      <c r="R38" s="203">
        <v>0</v>
      </c>
      <c r="S38" s="203" t="s">
        <v>436</v>
      </c>
      <c r="T38" s="203">
        <v>0</v>
      </c>
      <c r="U38" s="203" t="s">
        <v>436</v>
      </c>
      <c r="V38" s="203">
        <v>0</v>
      </c>
      <c r="W38" s="203" t="s">
        <v>436</v>
      </c>
      <c r="X38" s="203">
        <v>0</v>
      </c>
      <c r="Y38" s="207" t="s">
        <v>436</v>
      </c>
      <c r="Z38" s="203" t="s">
        <v>466</v>
      </c>
      <c r="AA38" s="203" t="s">
        <v>466</v>
      </c>
      <c r="AB38" s="203">
        <v>0</v>
      </c>
      <c r="AC38" s="203">
        <v>0</v>
      </c>
    </row>
    <row r="39" spans="1:29" x14ac:dyDescent="0.25">
      <c r="A39" s="204" t="s">
        <v>155</v>
      </c>
      <c r="B39" s="205" t="s">
        <v>503</v>
      </c>
      <c r="C39" s="203"/>
      <c r="D39" s="203"/>
      <c r="E39" s="203"/>
      <c r="F39" s="203"/>
      <c r="G39" s="203">
        <v>0</v>
      </c>
      <c r="H39" s="203">
        <v>0</v>
      </c>
      <c r="I39" s="207" t="s">
        <v>436</v>
      </c>
      <c r="J39" s="203">
        <v>0</v>
      </c>
      <c r="K39" s="203" t="s">
        <v>436</v>
      </c>
      <c r="L39" s="203">
        <v>0</v>
      </c>
      <c r="M39" s="203" t="s">
        <v>436</v>
      </c>
      <c r="N39" s="203">
        <v>0</v>
      </c>
      <c r="O39" s="203" t="s">
        <v>436</v>
      </c>
      <c r="P39" s="203">
        <v>0</v>
      </c>
      <c r="Q39" s="203" t="s">
        <v>436</v>
      </c>
      <c r="R39" s="203">
        <v>0</v>
      </c>
      <c r="S39" s="203" t="s">
        <v>436</v>
      </c>
      <c r="T39" s="203">
        <v>0</v>
      </c>
      <c r="U39" s="203" t="s">
        <v>436</v>
      </c>
      <c r="V39" s="203">
        <v>0</v>
      </c>
      <c r="W39" s="203" t="s">
        <v>436</v>
      </c>
      <c r="X39" s="203">
        <v>0</v>
      </c>
      <c r="Y39" s="207" t="s">
        <v>436</v>
      </c>
      <c r="Z39" s="203" t="s">
        <v>466</v>
      </c>
      <c r="AA39" s="203" t="s">
        <v>466</v>
      </c>
      <c r="AB39" s="203">
        <v>0</v>
      </c>
      <c r="AC39" s="203">
        <v>0</v>
      </c>
    </row>
    <row r="40" spans="1:29" x14ac:dyDescent="0.25">
      <c r="A40" s="204" t="s">
        <v>154</v>
      </c>
      <c r="B40" s="205" t="s">
        <v>505</v>
      </c>
      <c r="C40" s="203"/>
      <c r="D40" s="203"/>
      <c r="E40" s="203"/>
      <c r="F40" s="203"/>
      <c r="G40" s="203">
        <v>0</v>
      </c>
      <c r="H40" s="203">
        <v>0</v>
      </c>
      <c r="I40" s="207" t="s">
        <v>436</v>
      </c>
      <c r="J40" s="203">
        <v>0</v>
      </c>
      <c r="K40" s="203" t="s">
        <v>436</v>
      </c>
      <c r="L40" s="203">
        <v>0</v>
      </c>
      <c r="M40" s="203" t="s">
        <v>436</v>
      </c>
      <c r="N40" s="203">
        <v>0</v>
      </c>
      <c r="O40" s="203" t="s">
        <v>436</v>
      </c>
      <c r="P40" s="203">
        <v>0</v>
      </c>
      <c r="Q40" s="203" t="s">
        <v>436</v>
      </c>
      <c r="R40" s="203">
        <v>0</v>
      </c>
      <c r="S40" s="203" t="s">
        <v>436</v>
      </c>
      <c r="T40" s="203">
        <v>0</v>
      </c>
      <c r="U40" s="203" t="s">
        <v>436</v>
      </c>
      <c r="V40" s="203">
        <v>0</v>
      </c>
      <c r="W40" s="203" t="s">
        <v>436</v>
      </c>
      <c r="X40" s="203">
        <v>0</v>
      </c>
      <c r="Y40" s="207" t="s">
        <v>436</v>
      </c>
      <c r="Z40" s="203" t="s">
        <v>466</v>
      </c>
      <c r="AA40" s="203" t="s">
        <v>466</v>
      </c>
      <c r="AB40" s="203">
        <v>0</v>
      </c>
      <c r="AC40" s="203">
        <v>0</v>
      </c>
    </row>
    <row r="41" spans="1:29" x14ac:dyDescent="0.25">
      <c r="A41" s="204" t="s">
        <v>153</v>
      </c>
      <c r="B41" s="205" t="s">
        <v>506</v>
      </c>
      <c r="C41" s="203"/>
      <c r="D41" s="203"/>
      <c r="E41" s="203"/>
      <c r="F41" s="203"/>
      <c r="G41" s="203">
        <v>0</v>
      </c>
      <c r="H41" s="203">
        <v>0</v>
      </c>
      <c r="I41" s="207" t="s">
        <v>436</v>
      </c>
      <c r="J41" s="203">
        <v>0</v>
      </c>
      <c r="K41" s="203" t="s">
        <v>436</v>
      </c>
      <c r="L41" s="203">
        <v>0</v>
      </c>
      <c r="M41" s="203" t="s">
        <v>436</v>
      </c>
      <c r="N41" s="203">
        <v>0</v>
      </c>
      <c r="O41" s="203" t="s">
        <v>436</v>
      </c>
      <c r="P41" s="203">
        <v>0</v>
      </c>
      <c r="Q41" s="203" t="s">
        <v>436</v>
      </c>
      <c r="R41" s="203">
        <v>0</v>
      </c>
      <c r="S41" s="203" t="s">
        <v>436</v>
      </c>
      <c r="T41" s="203">
        <v>0</v>
      </c>
      <c r="U41" s="203" t="s">
        <v>436</v>
      </c>
      <c r="V41" s="203">
        <v>0</v>
      </c>
      <c r="W41" s="203" t="s">
        <v>436</v>
      </c>
      <c r="X41" s="203">
        <v>0</v>
      </c>
      <c r="Y41" s="207" t="s">
        <v>436</v>
      </c>
      <c r="Z41" s="203" t="s">
        <v>466</v>
      </c>
      <c r="AA41" s="203" t="s">
        <v>466</v>
      </c>
      <c r="AB41" s="203">
        <v>0</v>
      </c>
      <c r="AC41" s="203">
        <v>0</v>
      </c>
    </row>
    <row r="42" spans="1:29" x14ac:dyDescent="0.25">
      <c r="A42" s="204" t="s">
        <v>152</v>
      </c>
      <c r="B42" s="205" t="s">
        <v>507</v>
      </c>
      <c r="C42" s="203"/>
      <c r="D42" s="203"/>
      <c r="E42" s="203"/>
      <c r="F42" s="203"/>
      <c r="G42" s="203">
        <v>0</v>
      </c>
      <c r="H42" s="203">
        <v>0</v>
      </c>
      <c r="I42" s="207" t="s">
        <v>436</v>
      </c>
      <c r="J42" s="203">
        <v>0</v>
      </c>
      <c r="K42" s="203" t="s">
        <v>436</v>
      </c>
      <c r="L42" s="203">
        <v>0</v>
      </c>
      <c r="M42" s="203" t="s">
        <v>436</v>
      </c>
      <c r="N42" s="203">
        <v>0</v>
      </c>
      <c r="O42" s="203" t="s">
        <v>436</v>
      </c>
      <c r="P42" s="203">
        <v>0</v>
      </c>
      <c r="Q42" s="203" t="s">
        <v>436</v>
      </c>
      <c r="R42" s="203">
        <v>0</v>
      </c>
      <c r="S42" s="203" t="s">
        <v>436</v>
      </c>
      <c r="T42" s="203">
        <v>0</v>
      </c>
      <c r="U42" s="203" t="s">
        <v>436</v>
      </c>
      <c r="V42" s="203">
        <v>0</v>
      </c>
      <c r="W42" s="203" t="s">
        <v>436</v>
      </c>
      <c r="X42" s="203">
        <v>0</v>
      </c>
      <c r="Y42" s="207" t="s">
        <v>436</v>
      </c>
      <c r="Z42" s="203" t="s">
        <v>466</v>
      </c>
      <c r="AA42" s="203" t="s">
        <v>466</v>
      </c>
      <c r="AB42" s="203">
        <v>0</v>
      </c>
      <c r="AC42" s="203">
        <v>0</v>
      </c>
    </row>
    <row r="43" spans="1:29" x14ac:dyDescent="0.25">
      <c r="A43" s="204" t="s">
        <v>480</v>
      </c>
      <c r="B43" s="205" t="s">
        <v>508</v>
      </c>
      <c r="C43" s="203"/>
      <c r="D43" s="203"/>
      <c r="E43" s="203"/>
      <c r="F43" s="203"/>
      <c r="G43" s="203">
        <v>0</v>
      </c>
      <c r="H43" s="203">
        <v>0</v>
      </c>
      <c r="I43" s="207" t="s">
        <v>436</v>
      </c>
      <c r="J43" s="203">
        <v>0</v>
      </c>
      <c r="K43" s="203" t="s">
        <v>436</v>
      </c>
      <c r="L43" s="203">
        <v>0</v>
      </c>
      <c r="M43" s="203" t="s">
        <v>436</v>
      </c>
      <c r="N43" s="203">
        <v>0</v>
      </c>
      <c r="O43" s="203" t="s">
        <v>436</v>
      </c>
      <c r="P43" s="203">
        <v>0</v>
      </c>
      <c r="Q43" s="203" t="s">
        <v>436</v>
      </c>
      <c r="R43" s="203">
        <v>0</v>
      </c>
      <c r="S43" s="203" t="s">
        <v>436</v>
      </c>
      <c r="T43" s="203">
        <v>0</v>
      </c>
      <c r="U43" s="203" t="s">
        <v>436</v>
      </c>
      <c r="V43" s="203">
        <v>0</v>
      </c>
      <c r="W43" s="203" t="s">
        <v>436</v>
      </c>
      <c r="X43" s="203">
        <v>0</v>
      </c>
      <c r="Y43" s="207" t="s">
        <v>436</v>
      </c>
      <c r="Z43" s="203" t="s">
        <v>466</v>
      </c>
      <c r="AA43" s="203" t="s">
        <v>466</v>
      </c>
      <c r="AB43" s="203">
        <v>0</v>
      </c>
      <c r="AC43" s="203">
        <v>0</v>
      </c>
    </row>
    <row r="44" spans="1:29" x14ac:dyDescent="0.25">
      <c r="A44" s="204" t="s">
        <v>481</v>
      </c>
      <c r="B44" s="205" t="s">
        <v>509</v>
      </c>
      <c r="C44" s="203"/>
      <c r="D44" s="203"/>
      <c r="E44" s="203"/>
      <c r="F44" s="203"/>
      <c r="G44" s="203">
        <v>0</v>
      </c>
      <c r="H44" s="203">
        <v>0</v>
      </c>
      <c r="I44" s="207" t="s">
        <v>436</v>
      </c>
      <c r="J44" s="203">
        <v>0</v>
      </c>
      <c r="K44" s="203" t="s">
        <v>436</v>
      </c>
      <c r="L44" s="203">
        <v>0</v>
      </c>
      <c r="M44" s="203" t="s">
        <v>436</v>
      </c>
      <c r="N44" s="203">
        <v>0</v>
      </c>
      <c r="O44" s="203" t="s">
        <v>436</v>
      </c>
      <c r="P44" s="203">
        <v>0</v>
      </c>
      <c r="Q44" s="203" t="s">
        <v>436</v>
      </c>
      <c r="R44" s="203">
        <v>0</v>
      </c>
      <c r="S44" s="203" t="s">
        <v>436</v>
      </c>
      <c r="T44" s="203">
        <v>0</v>
      </c>
      <c r="U44" s="203" t="s">
        <v>436</v>
      </c>
      <c r="V44" s="203">
        <v>0</v>
      </c>
      <c r="W44" s="203" t="s">
        <v>436</v>
      </c>
      <c r="X44" s="203">
        <v>0</v>
      </c>
      <c r="Y44" s="207" t="s">
        <v>436</v>
      </c>
      <c r="Z44" s="203" t="s">
        <v>466</v>
      </c>
      <c r="AA44" s="203" t="s">
        <v>466</v>
      </c>
      <c r="AB44" s="203">
        <v>0</v>
      </c>
      <c r="AC44" s="203">
        <v>0</v>
      </c>
    </row>
    <row r="45" spans="1:29" x14ac:dyDescent="0.25">
      <c r="A45" s="204" t="s">
        <v>482</v>
      </c>
      <c r="B45" s="205" t="s">
        <v>510</v>
      </c>
      <c r="C45" s="203"/>
      <c r="D45" s="203"/>
      <c r="E45" s="203"/>
      <c r="F45" s="203"/>
      <c r="G45" s="203">
        <v>0</v>
      </c>
      <c r="H45" s="203">
        <v>0</v>
      </c>
      <c r="I45" s="207" t="s">
        <v>436</v>
      </c>
      <c r="J45" s="203">
        <v>0</v>
      </c>
      <c r="K45" s="203" t="s">
        <v>436</v>
      </c>
      <c r="L45" s="203">
        <v>0</v>
      </c>
      <c r="M45" s="203" t="s">
        <v>436</v>
      </c>
      <c r="N45" s="203">
        <v>0</v>
      </c>
      <c r="O45" s="203" t="s">
        <v>436</v>
      </c>
      <c r="P45" s="203">
        <v>0</v>
      </c>
      <c r="Q45" s="203" t="s">
        <v>436</v>
      </c>
      <c r="R45" s="203">
        <v>0</v>
      </c>
      <c r="S45" s="203" t="s">
        <v>436</v>
      </c>
      <c r="T45" s="203">
        <v>0</v>
      </c>
      <c r="U45" s="203" t="s">
        <v>436</v>
      </c>
      <c r="V45" s="203">
        <v>0</v>
      </c>
      <c r="W45" s="203" t="s">
        <v>436</v>
      </c>
      <c r="X45" s="203">
        <v>0</v>
      </c>
      <c r="Y45" s="207" t="s">
        <v>436</v>
      </c>
      <c r="Z45" s="203" t="s">
        <v>466</v>
      </c>
      <c r="AA45" s="203" t="s">
        <v>466</v>
      </c>
      <c r="AB45" s="203">
        <v>0</v>
      </c>
      <c r="AC45" s="203">
        <v>0</v>
      </c>
    </row>
    <row r="46" spans="1:29" x14ac:dyDescent="0.25">
      <c r="A46" s="204" t="s">
        <v>483</v>
      </c>
      <c r="B46" s="205" t="s">
        <v>511</v>
      </c>
      <c r="C46" s="203"/>
      <c r="D46" s="203"/>
      <c r="E46" s="203"/>
      <c r="F46" s="203"/>
      <c r="G46" s="203">
        <v>0</v>
      </c>
      <c r="H46" s="203">
        <v>0</v>
      </c>
      <c r="I46" s="207" t="s">
        <v>436</v>
      </c>
      <c r="J46" s="203">
        <v>0</v>
      </c>
      <c r="K46" s="203" t="s">
        <v>436</v>
      </c>
      <c r="L46" s="203">
        <v>0</v>
      </c>
      <c r="M46" s="203" t="s">
        <v>436</v>
      </c>
      <c r="N46" s="203">
        <v>0</v>
      </c>
      <c r="O46" s="203" t="s">
        <v>436</v>
      </c>
      <c r="P46" s="203">
        <v>0</v>
      </c>
      <c r="Q46" s="203" t="s">
        <v>436</v>
      </c>
      <c r="R46" s="203">
        <v>0</v>
      </c>
      <c r="S46" s="203" t="s">
        <v>436</v>
      </c>
      <c r="T46" s="203">
        <v>0</v>
      </c>
      <c r="U46" s="203" t="s">
        <v>436</v>
      </c>
      <c r="V46" s="203">
        <v>0</v>
      </c>
      <c r="W46" s="203" t="s">
        <v>436</v>
      </c>
      <c r="X46" s="203">
        <v>0</v>
      </c>
      <c r="Y46" s="207" t="s">
        <v>436</v>
      </c>
      <c r="Z46" s="203" t="s">
        <v>466</v>
      </c>
      <c r="AA46" s="203" t="s">
        <v>466</v>
      </c>
      <c r="AB46" s="203">
        <v>0</v>
      </c>
      <c r="AC46" s="203">
        <v>0</v>
      </c>
    </row>
    <row r="47" spans="1:29" s="198" customFormat="1" x14ac:dyDescent="0.25">
      <c r="A47" s="201" t="s">
        <v>60</v>
      </c>
      <c r="B47" s="202" t="s">
        <v>151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150</v>
      </c>
      <c r="B48" s="205" t="s">
        <v>504</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466</v>
      </c>
      <c r="AA48" s="203"/>
      <c r="AB48" s="203">
        <v>0</v>
      </c>
      <c r="AC48" s="203">
        <v>0</v>
      </c>
    </row>
    <row r="49" spans="1:29" ht="31.5" x14ac:dyDescent="0.25">
      <c r="A49" s="204" t="s">
        <v>149</v>
      </c>
      <c r="B49" s="208" t="s">
        <v>502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466</v>
      </c>
      <c r="AA49" s="203"/>
      <c r="AB49" s="203">
        <v>0</v>
      </c>
      <c r="AC49" s="203">
        <v>0</v>
      </c>
    </row>
    <row r="50" spans="1:29" x14ac:dyDescent="0.25">
      <c r="A50" s="204" t="s">
        <v>148</v>
      </c>
      <c r="B50" s="208" t="s">
        <v>147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466</v>
      </c>
      <c r="AA50" s="203"/>
      <c r="AB50" s="203">
        <v>0</v>
      </c>
      <c r="AC50" s="203">
        <v>0</v>
      </c>
    </row>
    <row r="51" spans="1:29" ht="35.25" customHeight="1" x14ac:dyDescent="0.25">
      <c r="A51" s="204" t="s">
        <v>146</v>
      </c>
      <c r="B51" s="205" t="s">
        <v>145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466</v>
      </c>
      <c r="AA51" s="203"/>
      <c r="AB51" s="203">
        <v>0</v>
      </c>
      <c r="AC51" s="203">
        <v>0</v>
      </c>
    </row>
    <row r="52" spans="1:29" ht="31.5" x14ac:dyDescent="0.25">
      <c r="A52" s="204" t="s">
        <v>144</v>
      </c>
      <c r="B52" s="205" t="s">
        <v>143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466</v>
      </c>
      <c r="AA52" s="203"/>
      <c r="AB52" s="203">
        <v>0</v>
      </c>
      <c r="AC52" s="203">
        <v>0</v>
      </c>
    </row>
    <row r="53" spans="1:29" x14ac:dyDescent="0.25">
      <c r="A53" s="204" t="s">
        <v>142</v>
      </c>
      <c r="B53" s="205" t="s">
        <v>141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466</v>
      </c>
      <c r="AA53" s="203"/>
      <c r="AB53" s="203">
        <v>0</v>
      </c>
      <c r="AC53" s="203">
        <v>0</v>
      </c>
    </row>
    <row r="54" spans="1:29" x14ac:dyDescent="0.25">
      <c r="A54" s="204" t="s">
        <v>140</v>
      </c>
      <c r="B54" s="205" t="s">
        <v>505</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466</v>
      </c>
      <c r="AA54" s="203"/>
      <c r="AB54" s="203">
        <v>0</v>
      </c>
      <c r="AC54" s="203">
        <v>0</v>
      </c>
    </row>
    <row r="55" spans="1:29" x14ac:dyDescent="0.25">
      <c r="A55" s="204" t="s">
        <v>484</v>
      </c>
      <c r="B55" s="205" t="s">
        <v>506</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466</v>
      </c>
      <c r="AA55" s="203"/>
      <c r="AB55" s="203">
        <v>0</v>
      </c>
      <c r="AC55" s="203">
        <v>0</v>
      </c>
    </row>
    <row r="56" spans="1:29" x14ac:dyDescent="0.25">
      <c r="A56" s="204" t="s">
        <v>485</v>
      </c>
      <c r="B56" s="205" t="s">
        <v>507</v>
      </c>
      <c r="C56" s="203">
        <v>46</v>
      </c>
      <c r="D56" s="203">
        <v>46</v>
      </c>
      <c r="E56" s="203"/>
      <c r="F56" s="203"/>
      <c r="G56" s="203">
        <v>0</v>
      </c>
      <c r="H56" s="203">
        <v>0</v>
      </c>
      <c r="I56" s="203"/>
      <c r="J56" s="203">
        <v>0</v>
      </c>
      <c r="K56" s="203"/>
      <c r="L56" s="203">
        <v>0</v>
      </c>
      <c r="M56" s="203"/>
      <c r="N56" s="203">
        <v>0</v>
      </c>
      <c r="O56" s="203"/>
      <c r="P56" s="203">
        <v>46</v>
      </c>
      <c r="Q56" s="203"/>
      <c r="R56" s="203">
        <v>0</v>
      </c>
      <c r="S56" s="203"/>
      <c r="T56" s="203">
        <v>0</v>
      </c>
      <c r="U56" s="203"/>
      <c r="V56" s="203">
        <v>46</v>
      </c>
      <c r="W56" s="203"/>
      <c r="X56" s="203">
        <v>0</v>
      </c>
      <c r="Y56" s="203"/>
      <c r="Z56" s="203" t="s">
        <v>466</v>
      </c>
      <c r="AA56" s="203"/>
      <c r="AB56" s="203">
        <v>46</v>
      </c>
      <c r="AC56" s="203">
        <v>46</v>
      </c>
    </row>
    <row r="57" spans="1:29" x14ac:dyDescent="0.25">
      <c r="A57" s="204" t="s">
        <v>486</v>
      </c>
      <c r="B57" s="205" t="s">
        <v>508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466</v>
      </c>
      <c r="AA57" s="203"/>
      <c r="AB57" s="203">
        <v>0</v>
      </c>
      <c r="AC57" s="203">
        <v>0</v>
      </c>
    </row>
    <row r="58" spans="1:29" ht="36.75" customHeight="1" x14ac:dyDescent="0.25">
      <c r="A58" s="204" t="s">
        <v>487</v>
      </c>
      <c r="B58" s="205" t="s">
        <v>509</v>
      </c>
      <c r="C58" s="203">
        <v>8</v>
      </c>
      <c r="D58" s="203">
        <v>8</v>
      </c>
      <c r="E58" s="203"/>
      <c r="F58" s="203"/>
      <c r="G58" s="203">
        <v>0</v>
      </c>
      <c r="H58" s="203">
        <v>0</v>
      </c>
      <c r="I58" s="203"/>
      <c r="J58" s="203">
        <v>0</v>
      </c>
      <c r="K58" s="203"/>
      <c r="L58" s="203">
        <v>0</v>
      </c>
      <c r="M58" s="203"/>
      <c r="N58" s="203">
        <v>0</v>
      </c>
      <c r="O58" s="203"/>
      <c r="P58" s="203">
        <v>8</v>
      </c>
      <c r="Q58" s="203"/>
      <c r="R58" s="203">
        <v>0</v>
      </c>
      <c r="S58" s="203"/>
      <c r="T58" s="203">
        <v>0</v>
      </c>
      <c r="U58" s="203"/>
      <c r="V58" s="203">
        <v>8</v>
      </c>
      <c r="W58" s="203"/>
      <c r="X58" s="203">
        <v>0</v>
      </c>
      <c r="Y58" s="203"/>
      <c r="Z58" s="203" t="s">
        <v>466</v>
      </c>
      <c r="AA58" s="203"/>
      <c r="AB58" s="203">
        <v>8</v>
      </c>
      <c r="AC58" s="203">
        <v>8</v>
      </c>
    </row>
    <row r="59" spans="1:29" x14ac:dyDescent="0.25">
      <c r="A59" s="204" t="s">
        <v>488</v>
      </c>
      <c r="B59" s="205" t="s">
        <v>510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466</v>
      </c>
      <c r="AA59" s="203"/>
      <c r="AB59" s="203">
        <v>0</v>
      </c>
      <c r="AC59" s="203">
        <v>0</v>
      </c>
    </row>
    <row r="60" spans="1:29" x14ac:dyDescent="0.25">
      <c r="A60" s="204" t="s">
        <v>489</v>
      </c>
      <c r="B60" s="205" t="s">
        <v>511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466</v>
      </c>
      <c r="AA60" s="203"/>
      <c r="AB60" s="203">
        <v>0</v>
      </c>
      <c r="AC60" s="203">
        <v>0</v>
      </c>
    </row>
    <row r="61" spans="1:29" s="198" customFormat="1" ht="31.5" x14ac:dyDescent="0.25">
      <c r="A61" s="201" t="s">
        <v>58</v>
      </c>
      <c r="B61" s="202" t="s">
        <v>139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138</v>
      </c>
      <c r="B62" s="205" t="s">
        <v>137</v>
      </c>
      <c r="C62" s="203">
        <v>60.715950030715717</v>
      </c>
      <c r="D62" s="203">
        <v>69.866044924687671</v>
      </c>
      <c r="E62" s="203"/>
      <c r="F62" s="203"/>
      <c r="G62" s="203">
        <v>0</v>
      </c>
      <c r="H62" s="203">
        <v>0</v>
      </c>
      <c r="I62" s="203"/>
      <c r="J62" s="203">
        <v>0</v>
      </c>
      <c r="K62" s="203"/>
      <c r="L62" s="203">
        <v>0</v>
      </c>
      <c r="M62" s="203"/>
      <c r="N62" s="203">
        <v>0</v>
      </c>
      <c r="O62" s="203"/>
      <c r="P62" s="203">
        <v>60.715950030715717</v>
      </c>
      <c r="Q62" s="203"/>
      <c r="R62" s="203">
        <v>0</v>
      </c>
      <c r="S62" s="203"/>
      <c r="T62" s="203">
        <v>0</v>
      </c>
      <c r="U62" s="203"/>
      <c r="V62" s="203">
        <v>69.866044924687671</v>
      </c>
      <c r="W62" s="203"/>
      <c r="X62" s="203">
        <v>0</v>
      </c>
      <c r="Y62" s="203"/>
      <c r="Z62" s="203" t="s">
        <v>466</v>
      </c>
      <c r="AA62" s="203"/>
      <c r="AB62" s="203">
        <v>60.715950030715717</v>
      </c>
      <c r="AC62" s="203">
        <v>69.866044924687671</v>
      </c>
    </row>
    <row r="63" spans="1:29" x14ac:dyDescent="0.25">
      <c r="A63" s="204" t="s">
        <v>136</v>
      </c>
      <c r="B63" s="208" t="s">
        <v>130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466</v>
      </c>
      <c r="AA63" s="203"/>
      <c r="AB63" s="203">
        <v>0</v>
      </c>
      <c r="AC63" s="203">
        <v>0</v>
      </c>
    </row>
    <row r="64" spans="1:29" x14ac:dyDescent="0.25">
      <c r="A64" s="204" t="s">
        <v>135</v>
      </c>
      <c r="B64" s="205" t="s">
        <v>129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466</v>
      </c>
      <c r="AA64" s="203"/>
      <c r="AB64" s="203">
        <v>0</v>
      </c>
      <c r="AC64" s="203">
        <v>0</v>
      </c>
    </row>
    <row r="65" spans="1:29" x14ac:dyDescent="0.25">
      <c r="A65" s="204" t="s">
        <v>134</v>
      </c>
      <c r="B65" s="208" t="s">
        <v>128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466</v>
      </c>
      <c r="AA65" s="203"/>
      <c r="AB65" s="203">
        <v>0</v>
      </c>
      <c r="AC65" s="203">
        <v>0</v>
      </c>
    </row>
    <row r="66" spans="1:29" ht="54" customHeight="1" x14ac:dyDescent="0.25">
      <c r="A66" s="204" t="s">
        <v>133</v>
      </c>
      <c r="B66" s="208" t="s">
        <v>127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466</v>
      </c>
      <c r="AA66" s="203"/>
      <c r="AB66" s="203">
        <v>0</v>
      </c>
      <c r="AC66" s="203">
        <v>0</v>
      </c>
    </row>
    <row r="67" spans="1:29" x14ac:dyDescent="0.25">
      <c r="A67" s="204" t="s">
        <v>132</v>
      </c>
      <c r="B67" s="208" t="s">
        <v>505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466</v>
      </c>
      <c r="AA67" s="203"/>
      <c r="AB67" s="203">
        <v>0</v>
      </c>
      <c r="AC67" s="203">
        <v>0</v>
      </c>
    </row>
    <row r="68" spans="1:29" ht="50.25" customHeight="1" x14ac:dyDescent="0.25">
      <c r="A68" s="204" t="s">
        <v>490</v>
      </c>
      <c r="B68" s="208" t="s">
        <v>506</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466</v>
      </c>
      <c r="AA68" s="203"/>
      <c r="AB68" s="203">
        <v>0</v>
      </c>
      <c r="AC68" s="203">
        <v>0</v>
      </c>
    </row>
    <row r="69" spans="1:29" x14ac:dyDescent="0.25">
      <c r="A69" s="204" t="s">
        <v>491</v>
      </c>
      <c r="B69" s="208" t="s">
        <v>507</v>
      </c>
      <c r="C69" s="203"/>
      <c r="D69" s="203"/>
      <c r="E69" s="203"/>
      <c r="F69" s="203"/>
      <c r="G69" s="203">
        <v>0</v>
      </c>
      <c r="H69" s="203">
        <v>0</v>
      </c>
      <c r="I69" s="203"/>
      <c r="J69" s="203">
        <v>0</v>
      </c>
      <c r="K69" s="203"/>
      <c r="L69" s="203">
        <v>0</v>
      </c>
      <c r="M69" s="203"/>
      <c r="N69" s="203">
        <v>0</v>
      </c>
      <c r="O69" s="203"/>
      <c r="P69" s="203">
        <v>46</v>
      </c>
      <c r="Q69" s="203"/>
      <c r="R69" s="203">
        <v>0</v>
      </c>
      <c r="S69" s="203"/>
      <c r="T69" s="203">
        <v>0</v>
      </c>
      <c r="U69" s="203"/>
      <c r="V69" s="203">
        <v>46</v>
      </c>
      <c r="W69" s="203"/>
      <c r="X69" s="203">
        <v>0</v>
      </c>
      <c r="Y69" s="203"/>
      <c r="Z69" s="203" t="s">
        <v>466</v>
      </c>
      <c r="AA69" s="203"/>
      <c r="AB69" s="203">
        <v>46</v>
      </c>
      <c r="AC69" s="203">
        <v>46</v>
      </c>
    </row>
    <row r="70" spans="1:29" ht="36.75" customHeight="1" x14ac:dyDescent="0.25">
      <c r="A70" s="204" t="s">
        <v>492</v>
      </c>
      <c r="B70" s="208" t="s">
        <v>508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466</v>
      </c>
      <c r="AA70" s="203"/>
      <c r="AB70" s="203">
        <v>0</v>
      </c>
      <c r="AC70" s="203">
        <v>0</v>
      </c>
    </row>
    <row r="71" spans="1:29" x14ac:dyDescent="0.25">
      <c r="A71" s="204" t="s">
        <v>493</v>
      </c>
      <c r="B71" s="208" t="s">
        <v>509</v>
      </c>
      <c r="C71" s="203"/>
      <c r="D71" s="203"/>
      <c r="E71" s="203"/>
      <c r="F71" s="203"/>
      <c r="G71" s="203">
        <v>0</v>
      </c>
      <c r="H71" s="203">
        <v>0</v>
      </c>
      <c r="I71" s="203"/>
      <c r="J71" s="203">
        <v>0</v>
      </c>
      <c r="K71" s="203"/>
      <c r="L71" s="203">
        <v>0</v>
      </c>
      <c r="M71" s="203"/>
      <c r="N71" s="203">
        <v>0</v>
      </c>
      <c r="O71" s="203"/>
      <c r="P71" s="203">
        <v>8</v>
      </c>
      <c r="Q71" s="203"/>
      <c r="R71" s="203">
        <v>0</v>
      </c>
      <c r="S71" s="203"/>
      <c r="T71" s="203">
        <v>0</v>
      </c>
      <c r="U71" s="203"/>
      <c r="V71" s="203">
        <v>8</v>
      </c>
      <c r="W71" s="203"/>
      <c r="X71" s="203">
        <v>0</v>
      </c>
      <c r="Y71" s="203"/>
      <c r="Z71" s="203" t="s">
        <v>466</v>
      </c>
      <c r="AA71" s="203"/>
      <c r="AB71" s="203">
        <v>8</v>
      </c>
      <c r="AC71" s="203">
        <v>8</v>
      </c>
    </row>
    <row r="72" spans="1:29" ht="51" customHeight="1" x14ac:dyDescent="0.25">
      <c r="A72" s="204" t="s">
        <v>494</v>
      </c>
      <c r="B72" s="208" t="s">
        <v>510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466</v>
      </c>
      <c r="AA72" s="203"/>
      <c r="AB72" s="203">
        <v>0</v>
      </c>
      <c r="AC72" s="203">
        <v>0</v>
      </c>
    </row>
    <row r="73" spans="1:29" ht="32.25" customHeight="1" x14ac:dyDescent="0.25">
      <c r="A73" s="204" t="s">
        <v>495</v>
      </c>
      <c r="B73" s="208" t="s">
        <v>511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466</v>
      </c>
      <c r="AA73" s="203"/>
      <c r="AB73" s="203">
        <v>0</v>
      </c>
      <c r="AC73" s="203">
        <v>0</v>
      </c>
    </row>
    <row r="74" spans="1:29" s="198" customFormat="1" ht="51.75" customHeight="1" x14ac:dyDescent="0.25">
      <c r="A74" s="201" t="s">
        <v>57</v>
      </c>
      <c r="B74" s="209" t="s">
        <v>226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466</v>
      </c>
      <c r="AA74" s="203"/>
      <c r="AB74" s="203">
        <v>0</v>
      </c>
      <c r="AC74" s="203">
        <v>0</v>
      </c>
    </row>
    <row r="75" spans="1:29" s="198" customFormat="1" ht="21.75" customHeight="1" x14ac:dyDescent="0.25">
      <c r="A75" s="201" t="s">
        <v>55</v>
      </c>
      <c r="B75" s="202" t="s">
        <v>131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221</v>
      </c>
      <c r="B76" s="205" t="s">
        <v>504</v>
      </c>
      <c r="C76" s="210"/>
      <c r="D76" s="211"/>
      <c r="E76" s="212"/>
      <c r="F76" s="212"/>
      <c r="G76" s="203">
        <v>0</v>
      </c>
      <c r="H76" s="203">
        <v>0</v>
      </c>
      <c r="I76" s="212"/>
      <c r="J76" s="203">
        <v>0</v>
      </c>
      <c r="K76" s="211"/>
      <c r="L76" s="203">
        <v>0</v>
      </c>
      <c r="M76" s="203"/>
      <c r="N76" s="203">
        <v>0</v>
      </c>
      <c r="O76" s="211"/>
      <c r="P76" s="203">
        <v>0</v>
      </c>
      <c r="Q76" s="203"/>
      <c r="R76" s="203">
        <v>0</v>
      </c>
      <c r="S76" s="211"/>
      <c r="T76" s="203">
        <v>0</v>
      </c>
      <c r="U76" s="203"/>
      <c r="V76" s="203">
        <v>0</v>
      </c>
      <c r="W76" s="203"/>
      <c r="X76" s="203">
        <v>0</v>
      </c>
      <c r="Y76" s="211"/>
      <c r="Z76" s="203" t="s">
        <v>466</v>
      </c>
      <c r="AA76" s="211"/>
      <c r="AB76" s="203">
        <v>0</v>
      </c>
      <c r="AC76" s="203">
        <v>0</v>
      </c>
    </row>
    <row r="77" spans="1:29" ht="18.75" customHeight="1" x14ac:dyDescent="0.25">
      <c r="A77" s="204" t="s">
        <v>222</v>
      </c>
      <c r="B77" s="208" t="s">
        <v>502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466</v>
      </c>
      <c r="AA77" s="203"/>
      <c r="AB77" s="203">
        <v>0</v>
      </c>
      <c r="AC77" s="203">
        <v>0</v>
      </c>
    </row>
    <row r="78" spans="1:29" x14ac:dyDescent="0.25">
      <c r="A78" s="204" t="s">
        <v>223</v>
      </c>
      <c r="B78" s="208" t="s">
        <v>147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466</v>
      </c>
      <c r="AA78" s="203"/>
      <c r="AB78" s="203">
        <v>0</v>
      </c>
      <c r="AC78" s="203">
        <v>0</v>
      </c>
    </row>
    <row r="79" spans="1:29" x14ac:dyDescent="0.25">
      <c r="A79" s="204" t="s">
        <v>224</v>
      </c>
      <c r="B79" s="205" t="s">
        <v>512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466</v>
      </c>
      <c r="AA79" s="203"/>
      <c r="AB79" s="203">
        <v>0</v>
      </c>
      <c r="AC79" s="203">
        <v>0</v>
      </c>
    </row>
    <row r="80" spans="1:29" x14ac:dyDescent="0.25">
      <c r="A80" s="204" t="s">
        <v>225</v>
      </c>
      <c r="B80" s="205" t="s">
        <v>505</v>
      </c>
      <c r="C80" s="210"/>
      <c r="D80" s="211"/>
      <c r="E80" s="212"/>
      <c r="F80" s="212"/>
      <c r="G80" s="203">
        <v>0</v>
      </c>
      <c r="H80" s="203">
        <v>0</v>
      </c>
      <c r="I80" s="212"/>
      <c r="J80" s="203">
        <v>0</v>
      </c>
      <c r="K80" s="211"/>
      <c r="L80" s="203">
        <v>0</v>
      </c>
      <c r="M80" s="203"/>
      <c r="N80" s="203">
        <v>0</v>
      </c>
      <c r="O80" s="211"/>
      <c r="P80" s="203">
        <v>0</v>
      </c>
      <c r="Q80" s="203"/>
      <c r="R80" s="203">
        <v>0</v>
      </c>
      <c r="S80" s="211"/>
      <c r="T80" s="203">
        <v>0</v>
      </c>
      <c r="U80" s="203"/>
      <c r="V80" s="203">
        <v>0</v>
      </c>
      <c r="W80" s="203"/>
      <c r="X80" s="203">
        <v>0</v>
      </c>
      <c r="Y80" s="211"/>
      <c r="Z80" s="203" t="s">
        <v>466</v>
      </c>
      <c r="AA80" s="211"/>
      <c r="AB80" s="203">
        <v>0</v>
      </c>
      <c r="AC80" s="203">
        <v>0</v>
      </c>
    </row>
    <row r="81" spans="1:29" x14ac:dyDescent="0.25">
      <c r="A81" s="204" t="s">
        <v>496</v>
      </c>
      <c r="B81" s="205" t="s">
        <v>506</v>
      </c>
      <c r="C81" s="210"/>
      <c r="D81" s="211"/>
      <c r="E81" s="212"/>
      <c r="F81" s="212"/>
      <c r="G81" s="203">
        <v>0</v>
      </c>
      <c r="H81" s="203">
        <v>0</v>
      </c>
      <c r="I81" s="212"/>
      <c r="J81" s="203">
        <v>0</v>
      </c>
      <c r="K81" s="211"/>
      <c r="L81" s="203">
        <v>0</v>
      </c>
      <c r="M81" s="203"/>
      <c r="N81" s="203">
        <v>0</v>
      </c>
      <c r="O81" s="211"/>
      <c r="P81" s="203">
        <v>0</v>
      </c>
      <c r="Q81" s="203"/>
      <c r="R81" s="203">
        <v>0</v>
      </c>
      <c r="S81" s="211"/>
      <c r="T81" s="203">
        <v>0</v>
      </c>
      <c r="U81" s="203"/>
      <c r="V81" s="203">
        <v>0</v>
      </c>
      <c r="W81" s="203"/>
      <c r="X81" s="203">
        <v>0</v>
      </c>
      <c r="Y81" s="211"/>
      <c r="Z81" s="203" t="s">
        <v>466</v>
      </c>
      <c r="AA81" s="211"/>
      <c r="AB81" s="203">
        <v>0</v>
      </c>
      <c r="AC81" s="203">
        <v>0</v>
      </c>
    </row>
    <row r="82" spans="1:29" x14ac:dyDescent="0.25">
      <c r="A82" s="204" t="s">
        <v>497</v>
      </c>
      <c r="B82" s="205" t="s">
        <v>507</v>
      </c>
      <c r="C82" s="210"/>
      <c r="D82" s="211"/>
      <c r="E82" s="212"/>
      <c r="F82" s="212"/>
      <c r="G82" s="203">
        <v>0</v>
      </c>
      <c r="H82" s="203">
        <v>0</v>
      </c>
      <c r="I82" s="212"/>
      <c r="J82" s="203">
        <v>0</v>
      </c>
      <c r="K82" s="211"/>
      <c r="L82" s="203">
        <v>46</v>
      </c>
      <c r="M82" s="203"/>
      <c r="N82" s="203">
        <v>0</v>
      </c>
      <c r="O82" s="211"/>
      <c r="P82" s="203">
        <v>0</v>
      </c>
      <c r="Q82" s="203"/>
      <c r="R82" s="203">
        <v>0</v>
      </c>
      <c r="S82" s="211"/>
      <c r="T82" s="203">
        <v>0</v>
      </c>
      <c r="U82" s="203"/>
      <c r="V82" s="203">
        <v>0</v>
      </c>
      <c r="W82" s="203"/>
      <c r="X82" s="203">
        <v>0</v>
      </c>
      <c r="Y82" s="211"/>
      <c r="Z82" s="203" t="s">
        <v>466</v>
      </c>
      <c r="AA82" s="211"/>
      <c r="AB82" s="203">
        <v>46</v>
      </c>
      <c r="AC82" s="203">
        <v>0</v>
      </c>
    </row>
    <row r="83" spans="1:29" x14ac:dyDescent="0.25">
      <c r="A83" s="204" t="s">
        <v>498</v>
      </c>
      <c r="B83" s="205" t="s">
        <v>508</v>
      </c>
      <c r="C83" s="210"/>
      <c r="D83" s="211"/>
      <c r="E83" s="212"/>
      <c r="F83" s="212"/>
      <c r="G83" s="203">
        <v>0</v>
      </c>
      <c r="H83" s="203">
        <v>0</v>
      </c>
      <c r="I83" s="212"/>
      <c r="J83" s="203">
        <v>0</v>
      </c>
      <c r="K83" s="211"/>
      <c r="L83" s="203">
        <v>0</v>
      </c>
      <c r="M83" s="203"/>
      <c r="N83" s="203">
        <v>0</v>
      </c>
      <c r="O83" s="211"/>
      <c r="P83" s="203">
        <v>0</v>
      </c>
      <c r="Q83" s="203"/>
      <c r="R83" s="203">
        <v>0</v>
      </c>
      <c r="S83" s="211"/>
      <c r="T83" s="203">
        <v>0</v>
      </c>
      <c r="U83" s="203"/>
      <c r="V83" s="203">
        <v>0</v>
      </c>
      <c r="W83" s="203"/>
      <c r="X83" s="203">
        <v>0</v>
      </c>
      <c r="Y83" s="211"/>
      <c r="Z83" s="203" t="s">
        <v>466</v>
      </c>
      <c r="AA83" s="211"/>
      <c r="AB83" s="203">
        <v>0</v>
      </c>
      <c r="AC83" s="203">
        <v>0</v>
      </c>
    </row>
    <row r="84" spans="1:29" x14ac:dyDescent="0.25">
      <c r="A84" s="204" t="s">
        <v>499</v>
      </c>
      <c r="B84" s="205" t="s">
        <v>509</v>
      </c>
      <c r="C84" s="210"/>
      <c r="D84" s="211"/>
      <c r="E84" s="212"/>
      <c r="F84" s="212"/>
      <c r="G84" s="203">
        <v>0</v>
      </c>
      <c r="H84" s="203">
        <v>0</v>
      </c>
      <c r="I84" s="212"/>
      <c r="J84" s="203">
        <v>0</v>
      </c>
      <c r="K84" s="211"/>
      <c r="L84" s="203">
        <v>0</v>
      </c>
      <c r="M84" s="203"/>
      <c r="N84" s="203">
        <v>0</v>
      </c>
      <c r="O84" s="211"/>
      <c r="P84" s="203">
        <v>0</v>
      </c>
      <c r="Q84" s="203"/>
      <c r="R84" s="203">
        <v>0</v>
      </c>
      <c r="S84" s="211"/>
      <c r="T84" s="203">
        <v>0</v>
      </c>
      <c r="U84" s="203"/>
      <c r="V84" s="203">
        <v>0</v>
      </c>
      <c r="W84" s="203"/>
      <c r="X84" s="203">
        <v>0</v>
      </c>
      <c r="Y84" s="211"/>
      <c r="Z84" s="203" t="s">
        <v>466</v>
      </c>
      <c r="AA84" s="211"/>
      <c r="AB84" s="203">
        <v>0</v>
      </c>
      <c r="AC84" s="203">
        <v>0</v>
      </c>
    </row>
    <row r="85" spans="1:29" x14ac:dyDescent="0.25">
      <c r="A85" s="204" t="s">
        <v>500</v>
      </c>
      <c r="B85" s="205" t="s">
        <v>510</v>
      </c>
      <c r="C85" s="210"/>
      <c r="D85" s="211"/>
      <c r="E85" s="212"/>
      <c r="F85" s="212"/>
      <c r="G85" s="203">
        <v>0</v>
      </c>
      <c r="H85" s="203">
        <v>0</v>
      </c>
      <c r="I85" s="212"/>
      <c r="J85" s="203">
        <v>0</v>
      </c>
      <c r="K85" s="211"/>
      <c r="L85" s="203">
        <v>0</v>
      </c>
      <c r="M85" s="203"/>
      <c r="N85" s="203">
        <v>0</v>
      </c>
      <c r="O85" s="211"/>
      <c r="P85" s="203">
        <v>0</v>
      </c>
      <c r="Q85" s="203"/>
      <c r="R85" s="203">
        <v>0</v>
      </c>
      <c r="S85" s="211"/>
      <c r="T85" s="203">
        <v>0</v>
      </c>
      <c r="U85" s="203"/>
      <c r="V85" s="203">
        <v>0</v>
      </c>
      <c r="W85" s="203"/>
      <c r="X85" s="203">
        <v>0</v>
      </c>
      <c r="Y85" s="211"/>
      <c r="Z85" s="203" t="s">
        <v>466</v>
      </c>
      <c r="AA85" s="211"/>
      <c r="AB85" s="203">
        <v>0</v>
      </c>
      <c r="AC85" s="203">
        <v>0</v>
      </c>
    </row>
    <row r="86" spans="1:29" x14ac:dyDescent="0.25">
      <c r="A86" s="204" t="s">
        <v>501</v>
      </c>
      <c r="B86" s="205" t="s">
        <v>511</v>
      </c>
      <c r="C86" s="213"/>
      <c r="D86" s="211"/>
      <c r="E86" s="212"/>
      <c r="F86" s="212"/>
      <c r="G86" s="203">
        <v>0</v>
      </c>
      <c r="H86" s="203">
        <v>0</v>
      </c>
      <c r="I86" s="212"/>
      <c r="J86" s="203">
        <v>0</v>
      </c>
      <c r="K86" s="211"/>
      <c r="L86" s="203">
        <v>0</v>
      </c>
      <c r="M86" s="203"/>
      <c r="N86" s="203">
        <v>0</v>
      </c>
      <c r="O86" s="211"/>
      <c r="P86" s="203">
        <v>0</v>
      </c>
      <c r="Q86" s="203"/>
      <c r="R86" s="203">
        <v>0</v>
      </c>
      <c r="S86" s="211"/>
      <c r="T86" s="203">
        <v>0</v>
      </c>
      <c r="U86" s="203"/>
      <c r="V86" s="203">
        <v>0</v>
      </c>
      <c r="W86" s="203"/>
      <c r="X86" s="203">
        <v>0</v>
      </c>
      <c r="Y86" s="211"/>
      <c r="Z86" s="203" t="s">
        <v>466</v>
      </c>
      <c r="AA86" s="211"/>
      <c r="AB86" s="203">
        <v>0</v>
      </c>
      <c r="AC86" s="20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H20:K20"/>
    <mergeCell ref="A12:AA12"/>
    <mergeCell ref="A4:AA4"/>
    <mergeCell ref="A6:AA6"/>
    <mergeCell ref="A8:AA8"/>
    <mergeCell ref="A9:AA9"/>
    <mergeCell ref="A11:AA1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AB20:AC21"/>
    <mergeCell ref="T21:U21"/>
    <mergeCell ref="L20:O20"/>
    <mergeCell ref="P20:S20"/>
    <mergeCell ref="X20:AA20"/>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T22" zoomScale="85" zoomScaleSheetLayoutView="85" workbookViewId="0">
      <selection activeCell="A26" sqref="A26:XFD26"/>
    </sheetView>
  </sheetViews>
  <sheetFormatPr defaultRowHeight="15" x14ac:dyDescent="0.25"/>
  <cols>
    <col min="1" max="1" width="19.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5703125" style="19" customWidth="1"/>
    <col min="15" max="15" width="12.855468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7.285156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I_TP2000.PR.0044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9" t="s">
        <v>397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51</v>
      </c>
      <c r="B22" s="433" t="s">
        <v>23</v>
      </c>
      <c r="C22" s="430" t="s">
        <v>50</v>
      </c>
      <c r="D22" s="430" t="s">
        <v>49</v>
      </c>
      <c r="E22" s="436" t="s">
        <v>408</v>
      </c>
      <c r="F22" s="437"/>
      <c r="G22" s="437"/>
      <c r="H22" s="437"/>
      <c r="I22" s="437"/>
      <c r="J22" s="437"/>
      <c r="K22" s="437"/>
      <c r="L22" s="438"/>
      <c r="M22" s="430" t="s">
        <v>48</v>
      </c>
      <c r="N22" s="430" t="s">
        <v>47</v>
      </c>
      <c r="O22" s="430" t="s">
        <v>46</v>
      </c>
      <c r="P22" s="439" t="s">
        <v>234</v>
      </c>
      <c r="Q22" s="439" t="s">
        <v>45</v>
      </c>
      <c r="R22" s="439" t="s">
        <v>44</v>
      </c>
      <c r="S22" s="439" t="s">
        <v>43</v>
      </c>
      <c r="T22" s="439"/>
      <c r="U22" s="440" t="s">
        <v>42</v>
      </c>
      <c r="V22" s="440" t="s">
        <v>41</v>
      </c>
      <c r="W22" s="439" t="s">
        <v>40</v>
      </c>
      <c r="X22" s="439" t="s">
        <v>39</v>
      </c>
      <c r="Y22" s="439" t="s">
        <v>38</v>
      </c>
      <c r="Z22" s="453"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3" t="s">
        <v>24</v>
      </c>
    </row>
    <row r="23" spans="1:48" s="22" customFormat="1" ht="64.5" customHeight="1" x14ac:dyDescent="0.25">
      <c r="A23" s="431"/>
      <c r="B23" s="434"/>
      <c r="C23" s="431"/>
      <c r="D23" s="431"/>
      <c r="E23" s="445" t="s">
        <v>22</v>
      </c>
      <c r="F23" s="447" t="s">
        <v>130</v>
      </c>
      <c r="G23" s="447" t="s">
        <v>129</v>
      </c>
      <c r="H23" s="447" t="s">
        <v>128</v>
      </c>
      <c r="I23" s="451" t="s">
        <v>321</v>
      </c>
      <c r="J23" s="451" t="s">
        <v>322</v>
      </c>
      <c r="K23" s="451" t="s">
        <v>323</v>
      </c>
      <c r="L23" s="447" t="s">
        <v>79</v>
      </c>
      <c r="M23" s="431"/>
      <c r="N23" s="431"/>
      <c r="O23" s="431"/>
      <c r="P23" s="439"/>
      <c r="Q23" s="439"/>
      <c r="R23" s="439"/>
      <c r="S23" s="449" t="s">
        <v>1</v>
      </c>
      <c r="T23" s="449" t="s">
        <v>10</v>
      </c>
      <c r="U23" s="440"/>
      <c r="V23" s="440"/>
      <c r="W23" s="439"/>
      <c r="X23" s="439"/>
      <c r="Y23" s="439"/>
      <c r="Z23" s="439"/>
      <c r="AA23" s="439"/>
      <c r="AB23" s="439"/>
      <c r="AC23" s="439"/>
      <c r="AD23" s="439"/>
      <c r="AE23" s="439"/>
      <c r="AF23" s="439" t="s">
        <v>21</v>
      </c>
      <c r="AG23" s="439"/>
      <c r="AH23" s="439" t="s">
        <v>20</v>
      </c>
      <c r="AI23" s="439"/>
      <c r="AJ23" s="430" t="s">
        <v>19</v>
      </c>
      <c r="AK23" s="430" t="s">
        <v>18</v>
      </c>
      <c r="AL23" s="430" t="s">
        <v>17</v>
      </c>
      <c r="AM23" s="430" t="s">
        <v>16</v>
      </c>
      <c r="AN23" s="430" t="s">
        <v>15</v>
      </c>
      <c r="AO23" s="430" t="s">
        <v>14</v>
      </c>
      <c r="AP23" s="430" t="s">
        <v>13</v>
      </c>
      <c r="AQ23" s="441" t="s">
        <v>10</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25" t="s">
        <v>12</v>
      </c>
      <c r="AG24" s="125" t="s">
        <v>11</v>
      </c>
      <c r="AH24" s="126" t="s">
        <v>1</v>
      </c>
      <c r="AI24" s="126" t="s">
        <v>10</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1" t="s">
        <v>530</v>
      </c>
      <c r="B26" s="222" t="s">
        <v>531</v>
      </c>
      <c r="C26" s="223" t="s">
        <v>532</v>
      </c>
      <c r="D26" s="224" t="s">
        <v>533</v>
      </c>
      <c r="E26" s="225" t="s">
        <v>265</v>
      </c>
      <c r="F26" s="225" t="s">
        <v>265</v>
      </c>
      <c r="G26" s="225" t="s">
        <v>265</v>
      </c>
      <c r="H26" s="225" t="s">
        <v>265</v>
      </c>
      <c r="I26" s="225" t="s">
        <v>265</v>
      </c>
      <c r="J26" s="225" t="s">
        <v>265</v>
      </c>
      <c r="K26" s="225" t="s">
        <v>265</v>
      </c>
      <c r="L26" s="225" t="s">
        <v>265</v>
      </c>
      <c r="M26" s="223" t="s">
        <v>534</v>
      </c>
      <c r="N26" s="226" t="s">
        <v>535</v>
      </c>
      <c r="O26" s="223" t="s">
        <v>536</v>
      </c>
      <c r="P26" s="227">
        <v>5043</v>
      </c>
      <c r="Q26" s="223" t="s">
        <v>537</v>
      </c>
      <c r="R26" s="227">
        <v>5043</v>
      </c>
      <c r="S26" s="223" t="s">
        <v>538</v>
      </c>
      <c r="T26" s="223" t="s">
        <v>539</v>
      </c>
      <c r="U26" s="223">
        <v>4</v>
      </c>
      <c r="V26" s="223">
        <v>4</v>
      </c>
      <c r="W26" s="223" t="s">
        <v>540</v>
      </c>
      <c r="X26" s="227">
        <v>4993</v>
      </c>
      <c r="Y26" s="228"/>
      <c r="Z26" s="223">
        <v>1</v>
      </c>
      <c r="AA26" s="227">
        <v>4993</v>
      </c>
      <c r="AB26" s="227">
        <v>4993</v>
      </c>
      <c r="AC26" s="223" t="s">
        <v>540</v>
      </c>
      <c r="AD26" s="227">
        <v>5992</v>
      </c>
      <c r="AE26" s="227">
        <v>0</v>
      </c>
      <c r="AF26" s="224" t="s">
        <v>541</v>
      </c>
      <c r="AG26" s="223" t="s">
        <v>542</v>
      </c>
      <c r="AH26" s="223" t="s">
        <v>543</v>
      </c>
      <c r="AI26" s="223" t="s">
        <v>544</v>
      </c>
      <c r="AJ26" s="223" t="s">
        <v>545</v>
      </c>
      <c r="AK26" s="223" t="s">
        <v>546</v>
      </c>
      <c r="AL26" s="228"/>
      <c r="AM26" s="228"/>
      <c r="AN26" s="229"/>
      <c r="AO26" s="228"/>
      <c r="AP26" s="223" t="s">
        <v>547</v>
      </c>
      <c r="AQ26" s="223" t="s">
        <v>548</v>
      </c>
      <c r="AR26" s="223" t="s">
        <v>547</v>
      </c>
      <c r="AS26" s="223" t="s">
        <v>548</v>
      </c>
      <c r="AT26" s="223" t="s">
        <v>549</v>
      </c>
      <c r="AU26" s="228"/>
      <c r="AV26" s="228"/>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550</v>
      </c>
      <c r="X27" s="227">
        <v>5043</v>
      </c>
      <c r="Y27" s="230"/>
      <c r="Z27" s="223"/>
      <c r="AA27" s="227">
        <v>5043</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551</v>
      </c>
      <c r="X28" s="227">
        <v>5043</v>
      </c>
      <c r="Y28" s="230"/>
      <c r="Z28" s="223"/>
      <c r="AA28" s="227">
        <v>5043</v>
      </c>
      <c r="AB28" s="227"/>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552</v>
      </c>
      <c r="X29" s="227">
        <v>5043</v>
      </c>
      <c r="Y29" s="230"/>
      <c r="Z29" s="223"/>
      <c r="AA29" s="227">
        <v>5043</v>
      </c>
      <c r="AB29" s="227"/>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B25" sqref="B25:B27"/>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425</v>
      </c>
    </row>
    <row r="4" spans="1:8" x14ac:dyDescent="0.25">
      <c r="B4" s="43"/>
    </row>
    <row r="5" spans="1:8" ht="18.75" x14ac:dyDescent="0.3">
      <c r="A5" s="454" t="str">
        <f>'1. паспорт местоположение'!A5:C5</f>
        <v>Год раскрытия информации: 2025 год</v>
      </c>
      <c r="B5" s="454"/>
      <c r="C5" s="169"/>
      <c r="D5" s="69"/>
      <c r="E5" s="69"/>
      <c r="F5" s="69"/>
      <c r="G5" s="69"/>
      <c r="H5" s="69"/>
    </row>
    <row r="6" spans="1:8" ht="18.75" x14ac:dyDescent="0.3">
      <c r="A6" s="130"/>
      <c r="B6" s="130"/>
      <c r="C6" s="170"/>
      <c r="D6" s="130"/>
      <c r="E6" s="130"/>
      <c r="F6" s="130"/>
      <c r="G6" s="130"/>
      <c r="H6" s="130"/>
    </row>
    <row r="7" spans="1:8" ht="18.75" x14ac:dyDescent="0.25">
      <c r="A7" s="289" t="s">
        <v>8</v>
      </c>
      <c r="B7" s="289"/>
      <c r="C7" s="171"/>
      <c r="D7" s="129"/>
      <c r="E7" s="129"/>
      <c r="F7" s="129"/>
      <c r="G7" s="129"/>
      <c r="H7" s="129"/>
    </row>
    <row r="8" spans="1:8" ht="18.75" x14ac:dyDescent="0.25">
      <c r="A8" s="129"/>
      <c r="B8" s="129"/>
      <c r="C8" s="171"/>
      <c r="D8" s="129"/>
      <c r="E8" s="129"/>
      <c r="F8" s="129"/>
      <c r="G8" s="129"/>
      <c r="H8" s="129"/>
    </row>
    <row r="9" spans="1:8" x14ac:dyDescent="0.25">
      <c r="A9" s="294" t="str">
        <f>'1. паспорт местоположение'!A9:C9</f>
        <v>АО "Россети Тюмень"</v>
      </c>
      <c r="B9" s="294"/>
      <c r="C9" s="172"/>
      <c r="D9" s="127"/>
      <c r="E9" s="127"/>
      <c r="F9" s="127"/>
      <c r="G9" s="127"/>
      <c r="H9" s="127"/>
    </row>
    <row r="10" spans="1:8" x14ac:dyDescent="0.25">
      <c r="A10" s="291" t="s">
        <v>7</v>
      </c>
      <c r="B10" s="291"/>
      <c r="C10" s="29"/>
      <c r="D10" s="128"/>
      <c r="E10" s="128"/>
      <c r="F10" s="128"/>
      <c r="G10" s="128"/>
      <c r="H10" s="128"/>
    </row>
    <row r="11" spans="1:8" ht="18.75" x14ac:dyDescent="0.25">
      <c r="A11" s="129"/>
      <c r="B11" s="129"/>
      <c r="C11" s="171"/>
      <c r="D11" s="129"/>
      <c r="E11" s="129"/>
      <c r="F11" s="129"/>
      <c r="G11" s="129"/>
      <c r="H11" s="129"/>
    </row>
    <row r="12" spans="1:8" ht="30.75" customHeight="1" x14ac:dyDescent="0.25">
      <c r="A12" s="294" t="str">
        <f>'1. паспорт местоположение'!A12:C12</f>
        <v>I_TP2000.PR.0044</v>
      </c>
      <c r="B12" s="294"/>
      <c r="C12" s="172"/>
      <c r="D12" s="127"/>
      <c r="E12" s="127"/>
      <c r="F12" s="127"/>
      <c r="G12" s="127"/>
      <c r="H12" s="127"/>
    </row>
    <row r="13" spans="1:8" x14ac:dyDescent="0.25">
      <c r="A13" s="291" t="s">
        <v>6</v>
      </c>
      <c r="B13" s="291"/>
      <c r="C13" s="29"/>
      <c r="D13" s="128"/>
      <c r="E13" s="128"/>
      <c r="F13" s="128"/>
      <c r="G13" s="128"/>
      <c r="H13" s="128"/>
    </row>
    <row r="14" spans="1:8" ht="18.75" x14ac:dyDescent="0.25">
      <c r="A14" s="11"/>
      <c r="B14" s="11"/>
      <c r="C14" s="11"/>
      <c r="D14" s="11"/>
      <c r="E14" s="11"/>
      <c r="F14" s="11"/>
      <c r="G14" s="11"/>
      <c r="H14" s="11"/>
    </row>
    <row r="15" spans="1:8" ht="42" customHeight="1" x14ac:dyDescent="0.25">
      <c r="A15" s="29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3"/>
      <c r="C15" s="172"/>
      <c r="D15" s="127"/>
      <c r="E15" s="127"/>
      <c r="F15" s="127"/>
      <c r="G15" s="127"/>
      <c r="H15" s="127"/>
    </row>
    <row r="16" spans="1:8" x14ac:dyDescent="0.25">
      <c r="A16" s="291" t="s">
        <v>5</v>
      </c>
      <c r="B16" s="291"/>
      <c r="C16" s="29"/>
      <c r="D16" s="128"/>
      <c r="E16" s="128"/>
      <c r="F16" s="128"/>
      <c r="G16" s="128"/>
      <c r="H16" s="128"/>
    </row>
    <row r="17" spans="1:2" x14ac:dyDescent="0.25">
      <c r="B17" s="104"/>
    </row>
    <row r="18" spans="1:2" ht="33.75" customHeight="1" x14ac:dyDescent="0.25">
      <c r="A18" s="459" t="s">
        <v>398</v>
      </c>
      <c r="B18" s="460"/>
    </row>
    <row r="19" spans="1:2" x14ac:dyDescent="0.25">
      <c r="B19" s="43"/>
    </row>
    <row r="20" spans="1:2" ht="16.5" thickBot="1" x14ac:dyDescent="0.3">
      <c r="B20" s="105"/>
    </row>
    <row r="21" spans="1:2" ht="46.5" customHeight="1" thickBot="1" x14ac:dyDescent="0.3">
      <c r="A21" s="188" t="s">
        <v>272</v>
      </c>
      <c r="B21" s="189"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88" t="s">
        <v>273</v>
      </c>
      <c r="B22" s="189" t="str">
        <f>CONCATENATE('1. паспорт местоположение'!C26,", ",'1. паспорт местоположение'!C27)</f>
        <v>ЯНАО, Надымский район</v>
      </c>
    </row>
    <row r="23" spans="1:2" ht="16.5" thickBot="1" x14ac:dyDescent="0.3">
      <c r="A23" s="188" t="s">
        <v>253</v>
      </c>
      <c r="B23" s="190" t="s">
        <v>422</v>
      </c>
    </row>
    <row r="24" spans="1:2" ht="16.5" thickBot="1" x14ac:dyDescent="0.3">
      <c r="A24" s="188" t="s">
        <v>274</v>
      </c>
      <c r="B24" s="190" t="s">
        <v>476</v>
      </c>
    </row>
    <row r="25" spans="1:2" ht="16.5" thickBot="1" x14ac:dyDescent="0.3">
      <c r="A25" s="106" t="s">
        <v>275</v>
      </c>
      <c r="B25" s="189">
        <v>2028</v>
      </c>
    </row>
    <row r="26" spans="1:2" ht="16.5" thickBot="1" x14ac:dyDescent="0.3">
      <c r="A26" s="107" t="s">
        <v>276</v>
      </c>
      <c r="B26" s="189" t="s">
        <v>514</v>
      </c>
    </row>
    <row r="27" spans="1:2" ht="29.25" thickBot="1" x14ac:dyDescent="0.3">
      <c r="A27" s="215" t="s">
        <v>516</v>
      </c>
      <c r="B27" s="194">
        <v>83.839253909625199</v>
      </c>
    </row>
    <row r="28" spans="1:2" ht="16.5" thickBot="1" x14ac:dyDescent="0.3">
      <c r="A28" s="110" t="s">
        <v>277</v>
      </c>
      <c r="B28" s="110" t="s">
        <v>467</v>
      </c>
    </row>
    <row r="29" spans="1:2" ht="29.25" thickBot="1" x14ac:dyDescent="0.3">
      <c r="A29" s="115" t="s">
        <v>278</v>
      </c>
      <c r="B29" s="194">
        <f>B30</f>
        <v>5.992</v>
      </c>
    </row>
    <row r="30" spans="1:2" ht="29.25" thickBot="1" x14ac:dyDescent="0.3">
      <c r="A30" s="115" t="s">
        <v>279</v>
      </c>
      <c r="B30" s="194">
        <f>B32</f>
        <v>5.992</v>
      </c>
    </row>
    <row r="31" spans="1:2" ht="16.5" thickBot="1" x14ac:dyDescent="0.3">
      <c r="A31" s="110" t="s">
        <v>280</v>
      </c>
      <c r="B31" s="110"/>
    </row>
    <row r="32" spans="1:2" ht="29.25" thickBot="1" x14ac:dyDescent="0.3">
      <c r="A32" s="115" t="s">
        <v>281</v>
      </c>
      <c r="B32" s="194">
        <f>B33</f>
        <v>5.992</v>
      </c>
    </row>
    <row r="33" spans="1:2" ht="30" x14ac:dyDescent="0.25">
      <c r="A33" s="216" t="s">
        <v>529</v>
      </c>
      <c r="B33" s="217">
        <v>5.992</v>
      </c>
    </row>
    <row r="34" spans="1:2" x14ac:dyDescent="0.25">
      <c r="A34" s="218" t="s">
        <v>283</v>
      </c>
      <c r="B34" s="219">
        <v>8.42</v>
      </c>
    </row>
    <row r="35" spans="1:2" x14ac:dyDescent="0.25">
      <c r="A35" s="218" t="s">
        <v>284</v>
      </c>
      <c r="B35" s="220">
        <v>0</v>
      </c>
    </row>
    <row r="36" spans="1:2" ht="16.5" thickBot="1" x14ac:dyDescent="0.3">
      <c r="A36" s="218" t="s">
        <v>285</v>
      </c>
      <c r="B36" s="220">
        <v>0</v>
      </c>
    </row>
    <row r="37" spans="1:2" ht="29.25" thickBot="1" x14ac:dyDescent="0.3">
      <c r="A37" s="115" t="s">
        <v>286</v>
      </c>
      <c r="B37" s="194">
        <v>0</v>
      </c>
    </row>
    <row r="38" spans="1:2" ht="16.5" thickBot="1" x14ac:dyDescent="0.3">
      <c r="A38" s="110" t="s">
        <v>282</v>
      </c>
      <c r="B38" s="110"/>
    </row>
    <row r="39" spans="1:2" ht="16.5" thickBot="1" x14ac:dyDescent="0.3">
      <c r="A39" s="110" t="s">
        <v>283</v>
      </c>
      <c r="B39" s="110"/>
    </row>
    <row r="40" spans="1:2" ht="16.5" thickBot="1" x14ac:dyDescent="0.3">
      <c r="A40" s="110" t="s">
        <v>284</v>
      </c>
      <c r="B40" s="110"/>
    </row>
    <row r="41" spans="1:2" ht="16.5" thickBot="1" x14ac:dyDescent="0.3">
      <c r="A41" s="110" t="s">
        <v>285</v>
      </c>
      <c r="B41" s="110"/>
    </row>
    <row r="42" spans="1:2" ht="29.25" thickBot="1" x14ac:dyDescent="0.3">
      <c r="A42" s="115" t="s">
        <v>287</v>
      </c>
      <c r="B42" s="194">
        <v>0</v>
      </c>
    </row>
    <row r="43" spans="1:2" ht="16.5" thickBot="1" x14ac:dyDescent="0.3">
      <c r="A43" s="110" t="s">
        <v>418</v>
      </c>
      <c r="B43" s="167"/>
    </row>
    <row r="44" spans="1:2" ht="16.5" thickBot="1" x14ac:dyDescent="0.3">
      <c r="A44" s="110" t="s">
        <v>283</v>
      </c>
      <c r="B44" s="167"/>
    </row>
    <row r="45" spans="1:2" ht="16.5" thickBot="1" x14ac:dyDescent="0.3">
      <c r="A45" s="110" t="s">
        <v>284</v>
      </c>
      <c r="B45" s="167"/>
    </row>
    <row r="46" spans="1:2" ht="16.5" thickBot="1" x14ac:dyDescent="0.3">
      <c r="A46" s="110" t="s">
        <v>285</v>
      </c>
      <c r="B46" s="167"/>
    </row>
    <row r="47" spans="1:2" ht="29.25" thickBot="1" x14ac:dyDescent="0.3">
      <c r="A47" s="109" t="s">
        <v>288</v>
      </c>
      <c r="B47" s="194">
        <v>0</v>
      </c>
    </row>
    <row r="48" spans="1:2" ht="16.5" thickBot="1" x14ac:dyDescent="0.3">
      <c r="A48" s="111" t="s">
        <v>280</v>
      </c>
      <c r="B48" s="116"/>
    </row>
    <row r="49" spans="1:3" ht="16.5" thickBot="1" x14ac:dyDescent="0.3">
      <c r="A49" s="111" t="s">
        <v>289</v>
      </c>
      <c r="B49" s="116"/>
    </row>
    <row r="50" spans="1:3" ht="16.5" thickBot="1" x14ac:dyDescent="0.3">
      <c r="A50" s="111" t="s">
        <v>290</v>
      </c>
      <c r="B50" s="116"/>
    </row>
    <row r="51" spans="1:3" ht="16.5" thickBot="1" x14ac:dyDescent="0.3">
      <c r="A51" s="111" t="s">
        <v>291</v>
      </c>
      <c r="B51" s="166"/>
    </row>
    <row r="52" spans="1:3" ht="16.5" thickBot="1" x14ac:dyDescent="0.3">
      <c r="A52" s="106" t="s">
        <v>292</v>
      </c>
      <c r="B52" s="194">
        <v>0</v>
      </c>
    </row>
    <row r="53" spans="1:3" ht="16.5" thickBot="1" x14ac:dyDescent="0.3">
      <c r="A53" s="106" t="s">
        <v>293</v>
      </c>
      <c r="B53" s="194">
        <v>0</v>
      </c>
    </row>
    <row r="54" spans="1:3" ht="16.5" thickBot="1" x14ac:dyDescent="0.3">
      <c r="A54" s="106" t="s">
        <v>294</v>
      </c>
      <c r="B54" s="194">
        <v>0</v>
      </c>
    </row>
    <row r="55" spans="1:3" ht="16.5" thickBot="1" x14ac:dyDescent="0.3">
      <c r="A55" s="107" t="s">
        <v>295</v>
      </c>
      <c r="B55" s="194">
        <v>0</v>
      </c>
    </row>
    <row r="56" spans="1:3" ht="15.75" customHeight="1" x14ac:dyDescent="0.25">
      <c r="A56" s="109" t="s">
        <v>296</v>
      </c>
      <c r="B56" s="111"/>
      <c r="C56" s="455"/>
    </row>
    <row r="57" spans="1:3" x14ac:dyDescent="0.25">
      <c r="A57" s="113" t="s">
        <v>297</v>
      </c>
      <c r="B57" s="113" t="s">
        <v>465</v>
      </c>
      <c r="C57" s="455"/>
    </row>
    <row r="58" spans="1:3" ht="16.5" thickBot="1" x14ac:dyDescent="0.3">
      <c r="A58" s="113" t="s">
        <v>298</v>
      </c>
      <c r="B58" s="108" t="s">
        <v>478</v>
      </c>
      <c r="C58" s="455"/>
    </row>
    <row r="59" spans="1:3" ht="16.5" thickBot="1" x14ac:dyDescent="0.3">
      <c r="A59" s="113" t="s">
        <v>299</v>
      </c>
      <c r="B59" s="108" t="s">
        <v>478</v>
      </c>
      <c r="C59" s="455"/>
    </row>
    <row r="60" spans="1:3" ht="16.5" thickBot="1" x14ac:dyDescent="0.3">
      <c r="A60" s="113" t="s">
        <v>300</v>
      </c>
      <c r="B60" s="108" t="s">
        <v>478</v>
      </c>
      <c r="C60" s="455"/>
    </row>
    <row r="61" spans="1:3" ht="16.5" thickBot="1" x14ac:dyDescent="0.3">
      <c r="A61" s="114" t="s">
        <v>301</v>
      </c>
      <c r="B61" s="108" t="s">
        <v>478</v>
      </c>
      <c r="C61" s="455"/>
    </row>
    <row r="62" spans="1:3" ht="30.75" thickBot="1" x14ac:dyDescent="0.3">
      <c r="A62" s="111" t="s">
        <v>302</v>
      </c>
      <c r="B62" s="108" t="s">
        <v>478</v>
      </c>
    </row>
    <row r="63" spans="1:3" ht="29.25" thickBot="1" x14ac:dyDescent="0.3">
      <c r="A63" s="106" t="s">
        <v>303</v>
      </c>
      <c r="B63" s="108" t="s">
        <v>478</v>
      </c>
    </row>
    <row r="64" spans="1:3" ht="16.5" thickBot="1" x14ac:dyDescent="0.3">
      <c r="A64" s="111" t="s">
        <v>280</v>
      </c>
      <c r="B64" s="108"/>
    </row>
    <row r="65" spans="1:3" ht="16.5" thickBot="1" x14ac:dyDescent="0.3">
      <c r="A65" s="111" t="s">
        <v>304</v>
      </c>
      <c r="B65" s="108" t="s">
        <v>478</v>
      </c>
    </row>
    <row r="66" spans="1:3" ht="16.5" thickBot="1" x14ac:dyDescent="0.3">
      <c r="A66" s="111" t="s">
        <v>305</v>
      </c>
      <c r="B66" s="108" t="s">
        <v>478</v>
      </c>
    </row>
    <row r="67" spans="1:3" ht="16.5" thickBot="1" x14ac:dyDescent="0.3">
      <c r="A67" s="191" t="s">
        <v>306</v>
      </c>
      <c r="B67" s="112" t="s">
        <v>479</v>
      </c>
      <c r="C67" s="173"/>
    </row>
    <row r="68" spans="1:3" ht="16.5" thickBot="1" x14ac:dyDescent="0.3">
      <c r="A68" s="106" t="s">
        <v>307</v>
      </c>
      <c r="B68" s="197" t="s">
        <v>554</v>
      </c>
    </row>
    <row r="69" spans="1:3" ht="16.5" thickBot="1" x14ac:dyDescent="0.3">
      <c r="A69" s="113" t="s">
        <v>308</v>
      </c>
      <c r="B69" s="118"/>
    </row>
    <row r="70" spans="1:3" ht="16.5" thickBot="1" x14ac:dyDescent="0.3">
      <c r="A70" s="113" t="s">
        <v>309</v>
      </c>
      <c r="B70" s="118"/>
    </row>
    <row r="71" spans="1:3" ht="16.5" thickBot="1" x14ac:dyDescent="0.3">
      <c r="A71" s="113" t="s">
        <v>310</v>
      </c>
      <c r="B71" s="118"/>
    </row>
    <row r="72" spans="1:3" ht="29.25" thickBot="1" x14ac:dyDescent="0.3">
      <c r="A72" s="192" t="s">
        <v>311</v>
      </c>
      <c r="B72" s="117" t="s">
        <v>477</v>
      </c>
      <c r="C72" s="174"/>
    </row>
    <row r="73" spans="1:3" ht="28.5" x14ac:dyDescent="0.25">
      <c r="A73" s="109" t="s">
        <v>312</v>
      </c>
      <c r="B73" s="456"/>
      <c r="C73" s="455"/>
    </row>
    <row r="74" spans="1:3" x14ac:dyDescent="0.25">
      <c r="A74" s="113" t="s">
        <v>313</v>
      </c>
      <c r="B74" s="457"/>
      <c r="C74" s="455"/>
    </row>
    <row r="75" spans="1:3" x14ac:dyDescent="0.25">
      <c r="A75" s="113" t="s">
        <v>314</v>
      </c>
      <c r="B75" s="457"/>
      <c r="C75" s="455"/>
    </row>
    <row r="76" spans="1:3" x14ac:dyDescent="0.25">
      <c r="A76" s="113" t="s">
        <v>315</v>
      </c>
      <c r="B76" s="457"/>
      <c r="C76" s="455"/>
    </row>
    <row r="77" spans="1:3" x14ac:dyDescent="0.25">
      <c r="A77" s="113" t="s">
        <v>316</v>
      </c>
      <c r="B77" s="457"/>
      <c r="C77" s="455"/>
    </row>
    <row r="78" spans="1:3" ht="16.5" thickBot="1" x14ac:dyDescent="0.3">
      <c r="A78" s="193" t="s">
        <v>317</v>
      </c>
      <c r="B78" s="458"/>
      <c r="C78" s="455"/>
    </row>
    <row r="81" spans="1:2" x14ac:dyDescent="0.25">
      <c r="A81" s="119"/>
      <c r="B81" s="120"/>
    </row>
    <row r="82" spans="1:2" x14ac:dyDescent="0.25">
      <c r="B82" s="121"/>
    </row>
    <row r="83" spans="1:2" x14ac:dyDescent="0.25">
      <c r="B83" s="12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2025-12-10T11:20:46Z</dcterms:modified>
</cp:coreProperties>
</file>