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I_TP3600.VL.0094\"/>
    </mc:Choice>
  </mc:AlternateContent>
  <bookViews>
    <workbookView xWindow="0" yWindow="0" windowWidth="28800" windowHeight="11325" tabRatio="89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C37" i="9" l="1"/>
  <c r="C32" i="9"/>
  <c r="A15" i="13" l="1"/>
  <c r="A12" i="13"/>
  <c r="A9" i="13"/>
  <c r="A5" i="13"/>
  <c r="G37" i="9" l="1"/>
  <c r="G32" i="9"/>
  <c r="A12" i="15"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<sst xmlns="http://schemas.openxmlformats.org/spreadsheetml/2006/main" count="2212" uniqueCount="767">
  <si>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</si>
  <si>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</si>
  <si>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</si>
  <si>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</si>
  <si>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</si>
  <si>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</si>
  <si>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</si>
  <si>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</si>
  <si>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</si>
  <si>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</si>
  <si>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</si>
  <si>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</si>
  <si>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</si>
  <si>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</si>
  <si>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</si>
  <si>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</si>
  <si>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</si>
  <si>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</si>
  <si>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</si>
  <si>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</si>
  <si>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</si>
  <si>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</si>
  <si>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</si>
  <si>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</si>
  <si>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</si>
  <si>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</si>
  <si>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</si>
  <si>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</si>
  <si>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</si>
  <si>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</si>
  <si>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</si>
  <si>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</si>
  <si>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</si>
  <si>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</si>
  <si>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</si>
  <si>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</si>
  <si>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</si>
  <si>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</si>
  <si>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</si>
  <si>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</si>
  <si>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</si>
  <si>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</si>
  <si>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</si>
  <si>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</si>
  <si>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</si>
  <si>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</si>
  <si>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</si>
  <si>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</si>
  <si>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</si>
  <si>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</si>
  <si>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</si>
  <si>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</si>
  <si>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</si>
  <si>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</si>
  <si>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</si>
  <si>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</si>
  <si>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</si>
  <si>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</si>
  <si>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</si>
  <si>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</si>
  <si>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</si>
  <si>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</si>
  <si>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</si>
  <si>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</si>
  <si>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</si>
  <si>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</si>
  <si>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</si>
  <si>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</si>
  <si>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</si>
  <si>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</si>
  <si>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</si>
  <si>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</si>
  <si>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</si>
  <si>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</si>
  <si>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</si>
  <si>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</si>
  <si>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</si>
  <si>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</si>
  <si>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</si>
  <si>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</si>
  <si>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</si>
  <si>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</si>
  <si>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</si>
  <si>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</si>
  <si>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</si>
  <si>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</si>
  <si>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</si>
  <si>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</si>
  <si>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</si>
  <si>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</si>
  <si>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</si>
  <si>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</si>
  <si>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</si>
  <si>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</si>
  <si>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</si>
  <si>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</si>
  <si>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</si>
  <si>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</si>
  <si>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</si>
  <si>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</si>
  <si>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</si>
  <si>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</si>
  <si>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</si>
  <si>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</si>
  <si>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</si>
  <si>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</si>
  <si>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</si>
  <si>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</si>
  <si>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</si>
  <si>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</si>
  <si>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</si>
  <si>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</si>
  <si>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</si>
  <si>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</si>
  <si>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</si>
  <si>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</si>
  <si>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</si>
  <si>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</si>
  <si>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</si>
  <si>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</si>
  <si>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</si>
  <si>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</si>
  <si>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</si>
  <si>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</si>
  <si>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</si>
  <si>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</si>
  <si>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</si>
  <si>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</si>
  <si>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</si>
  <si>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</si>
  <si>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</si>
  <si>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</si>
  <si>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</si>
  <si>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</si>
  <si>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</si>
  <si>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</si>
  <si>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</si>
  <si>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</si>
  <si>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</si>
  <si>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</si>
  <si>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</si>
  <si>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</si>
  <si>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</si>
  <si>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</si>
  <si>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</si>
  <si>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</si>
  <si>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</si>
  <si>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</si>
  <si>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</si>
  <si>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</si>
  <si>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</si>
  <si>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</si>
  <si>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</si>
  <si>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</si>
  <si>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</si>
  <si>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</si>
  <si>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</si>
  <si>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</si>
  <si>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</si>
  <si>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</si>
  <si>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</si>
  <si>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</si>
  <si>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</si>
  <si>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</si>
  <si>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</si>
  <si>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</si>
  <si>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</si>
  <si>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</si>
  <si>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</si>
  <si>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</si>
  <si>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</si>
  <si>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</si>
  <si>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</si>
  <si>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</si>
  <si>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</si>
  <si>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</si>
  <si>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</si>
  <si>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</si>
  <si>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</si>
  <si>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</si>
  <si>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</si>
  <si>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</si>
  <si>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</si>
  <si>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</si>
  <si>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</si>
  <si>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</si>
  <si>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</si>
  <si>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</si>
  <si>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</si>
  <si>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</si>
  <si>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</si>
  <si>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</si>
  <si>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</si>
  <si>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</si>
  <si>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</si>
  <si>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</si>
  <si>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</si>
  <si>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</si>
  <si>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</si>
  <si>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</si>
  <si>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</si>
  <si>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</si>
  <si>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</si>
  <si>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</si>
  <si>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</si>
  <si>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</si>
  <si>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</si>
  <si>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</si>
  <si>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</si>
  <si>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</si>
  <si>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</si>
  <si>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</si>
  <si>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</si>
  <si>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</si>
  <si>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</si>
  <si>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</si>
  <si>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</si>
  <si>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</si>
  <si>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</si>
  <si>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</si>
  <si>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</si>
  <si>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</si>
  <si>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</si>
  <si>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</si>
  <si>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</si>
  <si>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</si>
  <si>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</si>
  <si>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</si>
  <si>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</si>
  <si>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</si>
  <si>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</si>
  <si>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</si>
  <si>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</si>
  <si>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</si>
  <si>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</si>
  <si>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</si>
  <si>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</si>
  <si>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</si>
  <si>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</si>
  <si>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</si>
  <si>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</si>
  <si>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</si>
  <si>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</si>
  <si>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</si>
  <si>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</si>
  <si>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</si>
  <si>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</si>
  <si>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</si>
  <si>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</si>
  <si>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</si>
  <si>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</si>
  <si>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</si>
  <si>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</si>
  <si>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</si>
  <si>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</si>
  <si>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</si>
  <si>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</si>
  <si>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</si>
  <si>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</si>
  <si>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</si>
  <si>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</si>
  <si>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</si>
  <si>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</si>
  <si>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</si>
  <si>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</si>
  <si>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</si>
  <si>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</si>
  <si>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</si>
  <si>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</si>
  <si>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</si>
  <si>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</si>
  <si>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</si>
  <si>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</si>
  <si>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</si>
  <si>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</si>
  <si>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</si>
  <si>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</si>
  <si>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</si>
  <si>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</si>
  <si>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</si>
  <si>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</si>
  <si>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</si>
  <si>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</si>
  <si>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</si>
  <si>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</si>
  <si>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</si>
  <si>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</si>
  <si>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</si>
  <si>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</si>
  <si>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</si>
  <si>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</si>
  <si>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</si>
  <si>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</si>
  <si>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</si>
  <si>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</si>
  <si>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</si>
  <si>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</si>
  <si>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</si>
  <si>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</si>
  <si>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</si>
  <si>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</si>
  <si>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</si>
  <si>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</si>
  <si>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</si>
  <si>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</si>
  <si>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</si>
  <si>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</si>
  <si>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</si>
  <si>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</si>
  <si>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</si>
  <si>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</si>
  <si>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</si>
  <si>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</si>
  <si>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</si>
  <si>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</si>
  <si>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</si>
  <si>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</si>
  <si>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</si>
  <si>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</si>
  <si>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</si>
  <si>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</si>
  <si>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</si>
  <si>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</si>
  <si>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</si>
  <si>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</si>
  <si>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</si>
  <si>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</si>
  <si>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</si>
  <si>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</si>
  <si>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</si>
  <si>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</si>
  <si>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</si>
  <si>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</si>
  <si>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</si>
  <si>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</si>
  <si>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</si>
  <si>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</si>
  <si>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</si>
  <si>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</si>
  <si>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</si>
  <si>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</si>
  <si>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</si>
  <si>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</si>
  <si>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</si>
  <si>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</si>
  <si>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</si>
  <si>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</si>
  <si>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</si>
  <si>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</si>
  <si>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</si>
  <si>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</si>
  <si>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</si>
  <si>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</si>
  <si>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</si>
  <si>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</si>
  <si>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</si>
  <si>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</si>
  <si>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</si>
  <si>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</si>
  <si>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</si>
  <si>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</si>
  <si>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</si>
  <si>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</si>
  <si>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</si>
  <si>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</si>
  <si>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</si>
  <si>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</si>
  <si>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</si>
  <si>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</si>
  <si>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</si>
  <si>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</si>
  <si>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</si>
  <si>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</si>
  <si>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</si>
  <si>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</si>
  <si>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</si>
  <si>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</si>
  <si>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</si>
  <si>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</si>
  <si>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</si>
  <si>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</si>
  <si>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</si>
  <si>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</si>
  <si>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</si>
  <si>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</si>
  <si>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</si>
  <si>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</si>
  <si>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</si>
  <si>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</si>
  <si>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</si>
  <si>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</si>
  <si>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</si>
  <si>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</si>
  <si>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</si>
  <si>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</si>
  <si>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</si>
  <si>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</si>
  <si>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</si>
  <si>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</si>
  <si>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</si>
  <si>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</si>
  <si>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</si>
  <si>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</si>
  <si>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</si>
  <si>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</si>
  <si>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</si>
  <si>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</si>
  <si>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</si>
  <si>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</si>
  <si>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</si>
  <si>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</si>
  <si>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</si>
  <si>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</si>
  <si>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</si>
  <si>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</si>
  <si>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</si>
  <si>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</si>
  <si>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</si>
  <si>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</si>
  <si>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</si>
  <si>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</si>
  <si>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</si>
  <si>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</si>
  <si>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</si>
  <si>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</si>
  <si>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</si>
  <si>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</si>
  <si>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</si>
  <si>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</si>
  <si>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</si>
  <si>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</si>
  <si>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</si>
  <si>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</si>
  <si>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</si>
  <si>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</si>
  <si>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</si>
  <si>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</si>
  <si>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</si>
  <si>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</si>
  <si>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</si>
  <si>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</si>
  <si>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</si>
  <si>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</si>
  <si>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</si>
  <si>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</si>
  <si>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</si>
  <si>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</si>
  <si>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</si>
  <si>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</si>
  <si>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</si>
  <si>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</si>
  <si>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</si>
  <si>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</si>
  <si>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</si>
  <si>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</si>
  <si>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</si>
  <si>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</si>
  <si>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</si>
  <si>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</si>
  <si>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</si>
  <si>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</si>
  <si>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</si>
  <si>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</si>
  <si>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</si>
  <si>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</si>
  <si>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</si>
  <si>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</si>
  <si>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</si>
  <si>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</si>
  <si>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</si>
  <si>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</si>
  <si>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</si>
  <si>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</si>
  <si>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</si>
  <si>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</si>
  <si>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</si>
  <si>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</si>
  <si>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</si>
  <si>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</si>
  <si>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</si>
  <si>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</si>
  <si>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</si>
  <si>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</si>
  <si>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</si>
  <si>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</si>
  <si>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</si>
  <si>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</si>
  <si>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</si>
  <si>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</si>
  <si>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</si>
  <si>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</si>
  <si>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</si>
  <si>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</si>
  <si>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</si>
  <si>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</si>
  <si>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</si>
  <si>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</si>
  <si>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</si>
  <si>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</si>
  <si>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</si>
  <si>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</si>
  <si>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</si>
  <si>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</si>
  <si>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</si>
  <si>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</si>
  <si>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</si>
  <si>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</si>
  <si>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</si>
  <si>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</si>
  <si>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</si>
  <si>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</si>
  <si>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</si>
  <si>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</si>
  <si>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</si>
  <si>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</si>
  <si>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</si>
  <si>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</si>
  <si>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</si>
  <si>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</si>
  <si>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</si>
  <si>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</si>
  <si>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</si>
  <si>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</si>
  <si>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</si>
  <si>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</si>
  <si>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</si>
  <si>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</si>
  <si>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</si>
  <si>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</si>
  <si>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</si>
  <si>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</si>
  <si>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</si>
  <si>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</si>
  <si>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</si>
  <si>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</si>
  <si>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</si>
  <si>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</si>
  <si>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</si>
  <si>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</si>
  <si>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</si>
  <si>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</si>
  <si>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</si>
  <si>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</si>
  <si>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</si>
  <si>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</si>
  <si>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</si>
  <si>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</si>
  <si>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</si>
  <si>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</si>
  <si>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</si>
  <si>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</si>
  <si>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</si>
  <si>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</si>
  <si>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</si>
  <si>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</si>
  <si>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</si>
  <si>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</si>
  <si>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</si>
  <si>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</si>
  <si>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</si>
  <si>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</si>
  <si>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</si>
  <si>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</si>
  <si>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</si>
  <si>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</si>
  <si>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</si>
  <si>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</si>
  <si>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</si>
  <si>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</si>
  <si>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</si>
  <si>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</si>
  <si>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</si>
  <si>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</si>
  <si>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</si>
  <si>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</si>
  <si>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</si>
  <si>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</si>
  <si>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</si>
  <si>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</si>
  <si>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</si>
  <si>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</si>
  <si>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</si>
  <si>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</si>
  <si>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</si>
  <si>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</si>
  <si>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</si>
  <si>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</si>
  <si>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</si>
  <si>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</si>
  <si>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</si>
  <si>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</si>
  <si>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</si>
  <si>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</si>
  <si>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</si>
  <si>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</si>
  <si>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</si>
  <si>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</si>
  <si>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</si>
  <si>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</si>
  <si>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</si>
  <si>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</si>
  <si>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</si>
  <si>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</si>
  <si>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</si>
  <si>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</si>
  <si>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</si>
  <si>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</si>
  <si>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</si>
  <si>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</si>
  <si>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</si>
  <si>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</si>
  <si>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</si>
  <si>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</si>
  <si>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</si>
  <si>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</si>
  <si>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</si>
  <si>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</si>
  <si>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</si>
  <si>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</si>
  <si>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</si>
  <si>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</si>
  <si>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</si>
  <si>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</si>
  <si>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</si>
  <si>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</si>
  <si>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</si>
  <si>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</si>
  <si>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</si>
  <si>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</si>
  <si>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2025</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</si>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</sst>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Font="1" applyFill="1" applyBorder="1" applyAlignment="1">
      <alignment wrapText="1"/>
    </xf>
    <xf numFmtId="0" fontId="75" fillId="0" borderId="0" xfId="0" applyFont="1"/>
    <xf numFmtId="0" fontId="41" fillId="0" borderId="24"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72" applyNumberFormat="1" applyFont="1" applyFill="1" applyBorder="1" applyAlignment="1">
      <alignment wrapText="1"/>
    </xf>
    <xf numFmtId="4" fontId="48" fillId="0" borderId="2" xfId="73"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3"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NumberFormat="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9" t="s">
        <v>762</v>
      </c>
      <c r="B5" s="319"/>
      <c r="C5" s="319"/>
      <c r="D5" s="107"/>
      <c r="E5" s="107"/>
    </row>
    <row r="6" spans="1:17" s="12" customFormat="1" ht="15.75" x14ac:dyDescent="0.2">
      <c r="A6" s="17"/>
    </row>
    <row r="7" spans="1:17" s="12" customFormat="1" ht="18.75" x14ac:dyDescent="0.2">
      <c r="A7" s="323" t="s">
        <v>9</v>
      </c>
      <c r="B7" s="323"/>
      <c r="C7" s="32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4" t="s">
        <v>525</v>
      </c>
      <c r="B9" s="324"/>
      <c r="C9" s="324"/>
      <c r="D9" s="118"/>
      <c r="E9" s="118"/>
      <c r="F9" s="118"/>
      <c r="G9" s="118"/>
      <c r="H9" s="118"/>
      <c r="I9" s="118"/>
      <c r="J9" s="118"/>
      <c r="K9" s="118"/>
      <c r="L9" s="118"/>
      <c r="M9" s="118"/>
      <c r="N9" s="118"/>
      <c r="O9" s="118"/>
      <c r="P9" s="13"/>
      <c r="Q9" s="13"/>
    </row>
    <row r="10" spans="1:17" s="12" customFormat="1" ht="18.75" x14ac:dyDescent="0.2">
      <c r="A10" s="325" t="s">
        <v>8</v>
      </c>
      <c r="B10" s="325"/>
      <c r="C10" s="32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6" t="s">
        <v>517</v>
      </c>
      <c r="B12" s="326"/>
      <c r="C12" s="326"/>
      <c r="D12" s="13"/>
      <c r="E12" s="13"/>
      <c r="F12" s="13"/>
      <c r="G12" s="13"/>
      <c r="H12" s="13"/>
      <c r="I12" s="13"/>
      <c r="J12" s="13"/>
      <c r="K12" s="13"/>
      <c r="L12" s="13"/>
      <c r="M12" s="13"/>
      <c r="N12" s="13"/>
      <c r="O12" s="13"/>
      <c r="P12" s="13"/>
      <c r="Q12" s="13"/>
    </row>
    <row r="13" spans="1:17" s="12" customFormat="1" ht="18.75" x14ac:dyDescent="0.2">
      <c r="A13" s="320" t="s">
        <v>7</v>
      </c>
      <c r="B13" s="320"/>
      <c r="C13" s="320"/>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7" t="s">
        <v>703</v>
      </c>
      <c r="B15" s="327"/>
      <c r="C15" s="327"/>
      <c r="D15" s="8"/>
      <c r="E15" s="8"/>
      <c r="F15" s="8"/>
      <c r="G15" s="8"/>
      <c r="H15" s="8"/>
      <c r="I15" s="8"/>
      <c r="J15" s="8"/>
      <c r="K15" s="8"/>
      <c r="L15" s="8"/>
      <c r="M15" s="8"/>
      <c r="N15" s="8"/>
      <c r="O15" s="8"/>
      <c r="P15" s="8"/>
      <c r="Q15" s="8"/>
    </row>
    <row r="16" spans="1:17" s="3" customFormat="1" ht="15" customHeight="1" x14ac:dyDescent="0.2">
      <c r="A16" s="320" t="s">
        <v>6</v>
      </c>
      <c r="B16" s="320"/>
      <c r="C16" s="32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1" t="s">
        <v>387</v>
      </c>
      <c r="B18" s="322"/>
      <c r="C18" s="32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6"/>
      <c r="B24" s="317"/>
      <c r="C24" s="318"/>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695</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705</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6"/>
      <c r="B39" s="317"/>
      <c r="C39" s="318"/>
      <c r="D39" s="23"/>
      <c r="E39" s="23"/>
      <c r="F39" s="23"/>
      <c r="G39" s="23"/>
      <c r="H39" s="23"/>
      <c r="I39" s="23"/>
      <c r="J39" s="23"/>
      <c r="K39" s="23"/>
      <c r="L39" s="23"/>
      <c r="M39" s="23"/>
      <c r="N39" s="23"/>
      <c r="O39" s="23"/>
      <c r="P39" s="23"/>
      <c r="Q39" s="23"/>
    </row>
    <row r="40" spans="1:17" ht="63" x14ac:dyDescent="0.25">
      <c r="A40" s="24" t="s">
        <v>347</v>
      </c>
      <c r="B40" s="38" t="s">
        <v>398</v>
      </c>
      <c r="C40" s="304" t="s">
        <v>738</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6"/>
      <c r="B47" s="317"/>
      <c r="C47" s="318"/>
      <c r="D47" s="23"/>
      <c r="E47" s="23"/>
      <c r="F47" s="23"/>
      <c r="G47" s="23"/>
      <c r="H47" s="23"/>
      <c r="I47" s="23"/>
      <c r="J47" s="23"/>
      <c r="K47" s="23"/>
      <c r="L47" s="23"/>
      <c r="M47" s="23"/>
      <c r="N47" s="23"/>
      <c r="O47" s="23"/>
      <c r="P47" s="23"/>
      <c r="Q47" s="23"/>
    </row>
    <row r="48" spans="1:17" ht="75.75" customHeight="1" x14ac:dyDescent="0.25">
      <c r="A48" s="24" t="s">
        <v>384</v>
      </c>
      <c r="B48" s="38" t="s">
        <v>523</v>
      </c>
      <c r="C48" s="207">
        <v>62.685162362881016</v>
      </c>
      <c r="D48" s="23"/>
      <c r="E48" s="23"/>
      <c r="F48" s="23"/>
      <c r="G48" s="23"/>
      <c r="H48" s="23"/>
      <c r="I48" s="23"/>
      <c r="J48" s="23"/>
      <c r="K48" s="23"/>
      <c r="L48" s="23"/>
      <c r="M48" s="23"/>
      <c r="N48" s="23"/>
      <c r="O48" s="23"/>
      <c r="P48" s="23"/>
      <c r="Q48" s="23"/>
    </row>
    <row r="49" spans="1:17" ht="71.25" customHeight="1" x14ac:dyDescent="0.25">
      <c r="A49" s="24" t="s">
        <v>351</v>
      </c>
      <c r="B49" s="38" t="s">
        <v>524</v>
      </c>
      <c r="C49" s="207">
        <v>31.688918455491951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2" t="str">
        <f>'1. паспорт местоположение'!A12:C12</f>
        <v>I_TP3600.VL.0094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96.75" customHeight="1" x14ac:dyDescent="0.2">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1" t="s">
        <v>362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8" t="s">
        <v>5</v>
      </c>
      <c r="B19" s="328" t="s">
        <v>107</v>
      </c>
      <c r="C19" s="329" t="s">
        <v>276</v>
      </c>
      <c r="D19" s="328" t="s">
        <v>275</v>
      </c>
      <c r="E19" s="328" t="s">
        <v>106</v>
      </c>
      <c r="F19" s="328" t="s">
        <v>105</v>
      </c>
      <c r="G19" s="328" t="s">
        <v>271</v>
      </c>
      <c r="H19" s="328" t="s">
        <v>104</v>
      </c>
      <c r="I19" s="328" t="s">
        <v>103</v>
      </c>
      <c r="J19" s="328" t="s">
        <v>102</v>
      </c>
      <c r="K19" s="328" t="s">
        <v>101</v>
      </c>
      <c r="L19" s="328" t="s">
        <v>100</v>
      </c>
      <c r="M19" s="328" t="s">
        <v>99</v>
      </c>
      <c r="N19" s="328" t="s">
        <v>98</v>
      </c>
      <c r="O19" s="328" t="s">
        <v>97</v>
      </c>
      <c r="P19" s="328" t="s">
        <v>96</v>
      </c>
      <c r="Q19" s="328" t="s">
        <v>274</v>
      </c>
      <c r="R19" s="328"/>
      <c r="S19" s="331" t="s">
        <v>354</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0" t="s">
        <v>272</v>
      </c>
      <c r="R20" s="41" t="s">
        <v>273</v>
      </c>
      <c r="S20" s="331"/>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2" t="str">
        <f>'2. паспорт  ТП'!A11:S11</f>
        <v>I_TP3600.VL.0094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111" customHeight="1" x14ac:dyDescent="0.2">
      <c r="A16" s="321" t="str">
        <f>'2. паспорт  ТП'!A14:S14</f>
        <v>Выполнение работ по доведению просек трассы ВЛ 10 кВ до нормативной ширины в границах охранной зоны Тобольского ТПО (603,56 Га)</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2" t="s">
        <v>367</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3" t="s">
        <v>5</v>
      </c>
      <c r="B21" s="336" t="s">
        <v>191</v>
      </c>
      <c r="C21" s="337"/>
      <c r="D21" s="340" t="s">
        <v>129</v>
      </c>
      <c r="E21" s="336" t="s">
        <v>395</v>
      </c>
      <c r="F21" s="337"/>
      <c r="G21" s="336" t="s">
        <v>205</v>
      </c>
      <c r="H21" s="337"/>
      <c r="I21" s="336" t="s">
        <v>128</v>
      </c>
      <c r="J21" s="337"/>
      <c r="K21" s="340" t="s">
        <v>127</v>
      </c>
      <c r="L21" s="336" t="s">
        <v>126</v>
      </c>
      <c r="M21" s="337"/>
      <c r="N21" s="336" t="s">
        <v>391</v>
      </c>
      <c r="O21" s="337"/>
      <c r="P21" s="340" t="s">
        <v>125</v>
      </c>
      <c r="Q21" s="346" t="s">
        <v>124</v>
      </c>
      <c r="R21" s="347"/>
      <c r="S21" s="346" t="s">
        <v>123</v>
      </c>
      <c r="T21" s="348"/>
    </row>
    <row r="22" spans="1:20" ht="204.75" customHeight="1" x14ac:dyDescent="0.25">
      <c r="A22" s="344"/>
      <c r="B22" s="338"/>
      <c r="C22" s="339"/>
      <c r="D22" s="342"/>
      <c r="E22" s="338"/>
      <c r="F22" s="339"/>
      <c r="G22" s="338"/>
      <c r="H22" s="339"/>
      <c r="I22" s="338"/>
      <c r="J22" s="339"/>
      <c r="K22" s="341"/>
      <c r="L22" s="338"/>
      <c r="M22" s="339"/>
      <c r="N22" s="338"/>
      <c r="O22" s="339"/>
      <c r="P22" s="341"/>
      <c r="Q22" s="85" t="s">
        <v>122</v>
      </c>
      <c r="R22" s="85" t="s">
        <v>366</v>
      </c>
      <c r="S22" s="85" t="s">
        <v>121</v>
      </c>
      <c r="T22" s="85" t="s">
        <v>120</v>
      </c>
    </row>
    <row r="23" spans="1:20" ht="51.75" customHeight="1" x14ac:dyDescent="0.25">
      <c r="A23" s="345"/>
      <c r="B23" s="106" t="s">
        <v>118</v>
      </c>
      <c r="C23" s="106" t="s">
        <v>119</v>
      </c>
      <c r="D23" s="341"/>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35" t="s">
        <v>399</v>
      </c>
      <c r="C34" s="335"/>
      <c r="D34" s="335"/>
      <c r="E34" s="335"/>
      <c r="F34" s="335"/>
      <c r="G34" s="335"/>
      <c r="H34" s="335"/>
      <c r="I34" s="335"/>
      <c r="J34" s="335"/>
      <c r="K34" s="335"/>
      <c r="L34" s="335"/>
      <c r="M34" s="335"/>
      <c r="N34" s="335"/>
      <c r="O34" s="335"/>
      <c r="P34" s="335"/>
      <c r="Q34" s="335"/>
      <c r="R34" s="335"/>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54" t="s">
        <v>525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6" customForma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55" t="str">
        <f>'1. паспорт местоположение'!A12:C12</f>
        <v>I_TP3600.VL.0094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6" customForma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50"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155" customForma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18.75" x14ac:dyDescent="0.25">
      <c r="A19" s="354" t="s">
        <v>369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157" customFormat="1" x14ac:dyDescent="0.25">
      <c r="T20" s="182"/>
      <c r="U20" s="182"/>
      <c r="V20" s="182"/>
      <c r="W20" s="182"/>
    </row>
    <row r="21" spans="1:27" x14ac:dyDescent="0.25">
      <c r="A21" s="340" t="s">
        <v>5</v>
      </c>
      <c r="B21" s="336" t="s">
        <v>375</v>
      </c>
      <c r="C21" s="337"/>
      <c r="D21" s="336" t="s">
        <v>377</v>
      </c>
      <c r="E21" s="337"/>
      <c r="F21" s="356" t="s">
        <v>101</v>
      </c>
      <c r="G21" s="357"/>
      <c r="H21" s="357"/>
      <c r="I21" s="358"/>
      <c r="J21" s="340" t="s">
        <v>378</v>
      </c>
      <c r="K21" s="336" t="s">
        <v>379</v>
      </c>
      <c r="L21" s="337"/>
      <c r="M21" s="336" t="s">
        <v>380</v>
      </c>
      <c r="N21" s="337"/>
      <c r="O21" s="336" t="s">
        <v>368</v>
      </c>
      <c r="P21" s="337"/>
      <c r="Q21" s="336" t="s">
        <v>134</v>
      </c>
      <c r="R21" s="337"/>
      <c r="S21" s="340" t="s">
        <v>133</v>
      </c>
      <c r="T21" s="340" t="s">
        <v>381</v>
      </c>
      <c r="U21" s="340" t="s">
        <v>376</v>
      </c>
      <c r="V21" s="336" t="s">
        <v>132</v>
      </c>
      <c r="W21" s="337"/>
      <c r="X21" s="356" t="s">
        <v>124</v>
      </c>
      <c r="Y21" s="357"/>
      <c r="Z21" s="356" t="s">
        <v>123</v>
      </c>
      <c r="AA21" s="357"/>
    </row>
    <row r="22" spans="1:27" s="182" customFormat="1" ht="141.75" x14ac:dyDescent="0.25">
      <c r="A22" s="342"/>
      <c r="B22" s="338"/>
      <c r="C22" s="339"/>
      <c r="D22" s="338"/>
      <c r="E22" s="339"/>
      <c r="F22" s="356" t="s">
        <v>131</v>
      </c>
      <c r="G22" s="358"/>
      <c r="H22" s="356" t="s">
        <v>130</v>
      </c>
      <c r="I22" s="358"/>
      <c r="J22" s="341"/>
      <c r="K22" s="338"/>
      <c r="L22" s="339"/>
      <c r="M22" s="338"/>
      <c r="N22" s="339"/>
      <c r="O22" s="338"/>
      <c r="P22" s="339"/>
      <c r="Q22" s="338"/>
      <c r="R22" s="339"/>
      <c r="S22" s="341"/>
      <c r="T22" s="341"/>
      <c r="U22" s="341"/>
      <c r="V22" s="338"/>
      <c r="W22" s="339"/>
      <c r="X22" s="106" t="s">
        <v>122</v>
      </c>
      <c r="Y22" s="106" t="s">
        <v>366</v>
      </c>
      <c r="Z22" s="106" t="s">
        <v>121</v>
      </c>
      <c r="AA22" s="106" t="s">
        <v>120</v>
      </c>
    </row>
    <row r="23" spans="1:27" s="182" customFormat="1" x14ac:dyDescent="0.25">
      <c r="A23" s="341"/>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663</v>
      </c>
      <c r="Y25" s="191" t="s">
        <v>652</v>
      </c>
      <c r="Z25" s="359" t="s">
        <v>528</v>
      </c>
      <c r="AA25" s="359"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664</v>
      </c>
      <c r="Y26" s="192" t="s">
        <v>662</v>
      </c>
      <c r="Z26" s="360"/>
      <c r="AA26" s="360"/>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665</v>
      </c>
      <c r="Y27" s="192" t="s">
        <v>653</v>
      </c>
      <c r="Z27" s="360"/>
      <c r="AA27" s="360"/>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60"/>
      <c r="AA28" s="360"/>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60"/>
      <c r="AA29" s="360"/>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666</v>
      </c>
      <c r="Y30" s="192" t="s">
        <v>654</v>
      </c>
      <c r="Z30" s="360"/>
      <c r="AA30" s="360"/>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60"/>
      <c r="AA31" s="360"/>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60"/>
      <c r="AA32" s="360"/>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60"/>
      <c r="AA33" s="360"/>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667</v>
      </c>
      <c r="Y34" s="192" t="s">
        <v>655</v>
      </c>
      <c r="Z34" s="360"/>
      <c r="AA34" s="360"/>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60"/>
      <c r="AA35" s="360"/>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60"/>
      <c r="AA36" s="360"/>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668</v>
      </c>
      <c r="Y37" s="192" t="s">
        <v>656</v>
      </c>
      <c r="Z37" s="360"/>
      <c r="AA37" s="360"/>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60"/>
      <c r="AA38" s="360"/>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669</v>
      </c>
      <c r="Y39" s="192" t="s">
        <v>657</v>
      </c>
      <c r="Z39" s="360"/>
      <c r="AA39" s="360"/>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669</v>
      </c>
      <c r="Y40" s="192" t="s">
        <v>657</v>
      </c>
      <c r="Z40" s="360"/>
      <c r="AA40" s="360"/>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60"/>
      <c r="AA41" s="360"/>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60"/>
      <c r="AA42" s="360"/>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60"/>
      <c r="AA43" s="360"/>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60"/>
      <c r="AA44" s="360"/>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669</v>
      </c>
      <c r="Y45" s="192" t="s">
        <v>657</v>
      </c>
      <c r="Z45" s="360"/>
      <c r="AA45" s="360"/>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670</v>
      </c>
      <c r="Y46" s="191" t="s">
        <v>658</v>
      </c>
      <c r="Z46" s="360"/>
      <c r="AA46" s="360"/>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60"/>
      <c r="AA47" s="360"/>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60"/>
      <c r="AA48" s="360"/>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60"/>
      <c r="AA49" s="360"/>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60"/>
      <c r="AA50" s="360"/>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60"/>
      <c r="AA51" s="360"/>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60"/>
      <c r="AA52" s="360"/>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669</v>
      </c>
      <c r="Y53" s="192" t="s">
        <v>657</v>
      </c>
      <c r="Z53" s="360"/>
      <c r="AA53" s="360"/>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60"/>
      <c r="AA54" s="360"/>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60"/>
      <c r="AA55" s="360"/>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671</v>
      </c>
      <c r="Y56" s="191" t="s">
        <v>659</v>
      </c>
      <c r="Z56" s="360"/>
      <c r="AA56" s="360"/>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667</v>
      </c>
      <c r="Y57" s="192" t="s">
        <v>655</v>
      </c>
      <c r="Z57" s="360"/>
      <c r="AA57" s="360"/>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60"/>
      <c r="AA58" s="360"/>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672</v>
      </c>
      <c r="Y59" s="192" t="s">
        <v>660</v>
      </c>
      <c r="Z59" s="360"/>
      <c r="AA59" s="360"/>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673</v>
      </c>
      <c r="Y60" s="191" t="s">
        <v>661</v>
      </c>
      <c r="Z60" s="360"/>
      <c r="AA60" s="360"/>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60"/>
      <c r="AA61" s="360"/>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60"/>
      <c r="AA62" s="360"/>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665</v>
      </c>
      <c r="Y63" s="192" t="s">
        <v>653</v>
      </c>
      <c r="Z63" s="360"/>
      <c r="AA63" s="360"/>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665</v>
      </c>
      <c r="Y64" s="192" t="s">
        <v>653</v>
      </c>
      <c r="Z64" s="360"/>
      <c r="AA64" s="360"/>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60"/>
      <c r="AA65" s="360"/>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664</v>
      </c>
      <c r="Y66" s="192" t="s">
        <v>662</v>
      </c>
      <c r="Z66" s="360"/>
      <c r="AA66" s="360"/>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60"/>
      <c r="AA67" s="360"/>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60"/>
      <c r="AA68" s="360"/>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60"/>
      <c r="AA69" s="360"/>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664</v>
      </c>
      <c r="Y70" s="192" t="s">
        <v>662</v>
      </c>
      <c r="Z70" s="360"/>
      <c r="AA70" s="360"/>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664</v>
      </c>
      <c r="Y71" s="192" t="s">
        <v>662</v>
      </c>
      <c r="Z71" s="360"/>
      <c r="AA71" s="360"/>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60"/>
      <c r="AA72" s="360"/>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60"/>
      <c r="AA73" s="360"/>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60"/>
      <c r="AA74" s="360"/>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60"/>
      <c r="AA75" s="360"/>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664</v>
      </c>
      <c r="Y76" s="192" t="s">
        <v>662</v>
      </c>
      <c r="Z76" s="360"/>
      <c r="AA76" s="360"/>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665</v>
      </c>
      <c r="Y77" s="192" t="s">
        <v>653</v>
      </c>
      <c r="Z77" s="360"/>
      <c r="AA77" s="360"/>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665</v>
      </c>
      <c r="Y78" s="192" t="s">
        <v>653</v>
      </c>
      <c r="Z78" s="360"/>
      <c r="AA78" s="360"/>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60"/>
      <c r="AA79" s="360"/>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664</v>
      </c>
      <c r="Y80" s="192" t="s">
        <v>662</v>
      </c>
      <c r="Z80" s="360"/>
      <c r="AA80" s="360"/>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60"/>
      <c r="AA81" s="360"/>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60"/>
      <c r="AA82" s="360"/>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60"/>
      <c r="AA83" s="360"/>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665</v>
      </c>
      <c r="Y84" s="192" t="s">
        <v>653</v>
      </c>
      <c r="Z84" s="360"/>
      <c r="AA84" s="360"/>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60"/>
      <c r="AA85" s="360"/>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60"/>
      <c r="AA86" s="360"/>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665</v>
      </c>
      <c r="Y87" s="192" t="s">
        <v>653</v>
      </c>
      <c r="Z87" s="360"/>
      <c r="AA87" s="360"/>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665</v>
      </c>
      <c r="Y88" s="192" t="s">
        <v>653</v>
      </c>
      <c r="Z88" s="360"/>
      <c r="AA88" s="360"/>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60"/>
      <c r="AA89" s="360"/>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60"/>
      <c r="AA90" s="360"/>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60"/>
      <c r="AA91" s="360"/>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60"/>
      <c r="AA92" s="360"/>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60"/>
      <c r="AA93" s="360"/>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664</v>
      </c>
      <c r="Y94" s="192" t="s">
        <v>662</v>
      </c>
      <c r="Z94" s="360"/>
      <c r="AA94" s="360"/>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665</v>
      </c>
      <c r="Y95" s="192" t="s">
        <v>653</v>
      </c>
      <c r="Z95" s="360"/>
      <c r="AA95" s="360"/>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664</v>
      </c>
      <c r="Y96" s="192" t="s">
        <v>662</v>
      </c>
      <c r="Z96" s="360"/>
      <c r="AA96" s="360"/>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60"/>
      <c r="AA97" s="360"/>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60"/>
      <c r="AA98" s="360"/>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664</v>
      </c>
      <c r="Y99" s="192" t="s">
        <v>662</v>
      </c>
      <c r="Z99" s="360"/>
      <c r="AA99" s="360"/>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665</v>
      </c>
      <c r="Y100" s="192" t="s">
        <v>653</v>
      </c>
      <c r="Z100" s="360"/>
      <c r="AA100" s="360"/>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664</v>
      </c>
      <c r="Y101" s="192" t="s">
        <v>662</v>
      </c>
      <c r="Z101" s="360"/>
      <c r="AA101" s="360"/>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664</v>
      </c>
      <c r="Y102" s="192" t="s">
        <v>662</v>
      </c>
      <c r="Z102" s="360"/>
      <c r="AA102" s="360"/>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664</v>
      </c>
      <c r="Y103" s="192" t="s">
        <v>662</v>
      </c>
      <c r="Z103" s="360"/>
      <c r="AA103" s="360"/>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61"/>
      <c r="AA104" s="361"/>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4:AA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2025 год</v>
      </c>
      <c r="B5" s="319"/>
      <c r="C5" s="31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I_TP3600.VL.0094</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1" t="s">
        <v>361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6" t="s">
        <v>729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2"/>
      <c r="AB6" s="10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2"/>
      <c r="AB7" s="102"/>
    </row>
    <row r="8" spans="1:28" ht="18.75" x14ac:dyDescent="0.25">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2"/>
      <c r="AB10" s="102"/>
    </row>
    <row r="11" spans="1:28" ht="18.75" x14ac:dyDescent="0.25">
      <c r="A11" s="322" t="str">
        <f>'1. паспорт местоположение'!$A$12</f>
        <v>I_TP3600.VL.0094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s="201" customFormat="1" ht="55.5" customHeight="1" x14ac:dyDescent="0.25">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200"/>
      <c r="AB14" s="200"/>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09"/>
      <c r="AB16" s="10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09"/>
      <c r="AB17" s="10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09"/>
      <c r="AB18" s="10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09"/>
      <c r="AB19" s="10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0"/>
      <c r="AB20" s="11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0"/>
      <c r="AB21" s="110"/>
    </row>
    <row r="22" spans="1:28" x14ac:dyDescent="0.25">
      <c r="A22" s="364" t="s">
        <v>392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1"/>
      <c r="AB22" s="111"/>
    </row>
    <row r="23" spans="1:28" ht="32.25" customHeight="1" x14ac:dyDescent="0.25">
      <c r="A23" s="366" t="s">
        <v>267</v>
      </c>
      <c r="B23" s="367"/>
      <c r="C23" s="367"/>
      <c r="D23" s="367"/>
      <c r="E23" s="367"/>
      <c r="F23" s="367"/>
      <c r="G23" s="367"/>
      <c r="H23" s="367"/>
      <c r="I23" s="367"/>
      <c r="J23" s="367"/>
      <c r="K23" s="367"/>
      <c r="L23" s="368"/>
      <c r="M23" s="365" t="s">
        <v>268</v>
      </c>
      <c r="N23" s="365"/>
      <c r="O23" s="365"/>
      <c r="P23" s="365"/>
      <c r="Q23" s="365"/>
      <c r="R23" s="365"/>
      <c r="S23" s="365"/>
      <c r="T23" s="365"/>
      <c r="U23" s="365"/>
      <c r="V23" s="365"/>
      <c r="W23" s="365"/>
      <c r="X23" s="365"/>
      <c r="Y23" s="365"/>
      <c r="Z23" s="365"/>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'3.4. Паспорт надежность'!A11:Z11</f>
        <v>I_TP3600.VL.0094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202" customFormat="1" ht="9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c r="M15" s="321"/>
      <c r="N15" s="321"/>
      <c r="O15" s="321"/>
      <c r="P15" s="200"/>
      <c r="Q15" s="200"/>
      <c r="R15" s="200"/>
      <c r="S15" s="200"/>
      <c r="T15" s="200"/>
      <c r="U15" s="200"/>
      <c r="V15" s="200"/>
      <c r="W15" s="200"/>
      <c r="X15" s="200"/>
      <c r="Y15" s="200"/>
      <c r="Z15" s="200"/>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370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5</v>
      </c>
      <c r="B19" s="328" t="s">
        <v>87</v>
      </c>
      <c r="C19" s="328" t="s">
        <v>86</v>
      </c>
      <c r="D19" s="328" t="s">
        <v>75</v>
      </c>
      <c r="E19" s="371" t="s">
        <v>85</v>
      </c>
      <c r="F19" s="372"/>
      <c r="G19" s="372"/>
      <c r="H19" s="372"/>
      <c r="I19" s="373"/>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61"/>
      <c r="B8" s="261"/>
      <c r="C8" s="261"/>
      <c r="D8" s="261"/>
      <c r="E8" s="261"/>
      <c r="F8" s="261"/>
      <c r="G8" s="261"/>
      <c r="H8" s="261"/>
      <c r="I8" s="261"/>
      <c r="J8" s="261"/>
      <c r="K8" s="261"/>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61"/>
      <c r="B11" s="261"/>
      <c r="C11" s="261"/>
      <c r="D11" s="261"/>
      <c r="E11" s="261"/>
      <c r="F11" s="261"/>
      <c r="G11" s="261"/>
      <c r="H11" s="261"/>
      <c r="I11" s="261"/>
      <c r="J11" s="261"/>
      <c r="K11" s="261"/>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I_TP3600.VL.0094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2" x14ac:dyDescent="0.2">
      <c r="A15" s="36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22" t="s">
        <v>696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65"/>
      <c r="AP19" s="265"/>
      <c r="AQ19" s="265"/>
      <c r="AR19" s="37"/>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74" t="s">
        <v>257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67"/>
      <c r="AN24" s="267"/>
      <c r="AO24" s="268"/>
      <c r="AP24" s="268"/>
      <c r="AQ24" s="268"/>
      <c r="AR24" s="268"/>
      <c r="AS24" s="269"/>
    </row>
    <row r="25" spans="1:45" ht="12.75" customHeight="1" x14ac:dyDescent="0.25">
      <c r="A25" s="375" t="s">
        <v>706</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270"/>
      <c r="AN25" s="378" t="s">
        <v>256</v>
      </c>
      <c r="AO25" s="378"/>
      <c r="AP25" s="378"/>
      <c r="AQ25" s="379"/>
      <c r="AR25" s="379"/>
      <c r="AS25" s="269"/>
    </row>
    <row r="26" spans="1:45" ht="17.25" customHeight="1" x14ac:dyDescent="0.25">
      <c r="A26" s="380" t="s">
        <v>255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70"/>
      <c r="AN26" s="383" t="s">
        <v>254</v>
      </c>
      <c r="AO26" s="384"/>
      <c r="AP26" s="385"/>
      <c r="AQ26" s="390"/>
      <c r="AR26" s="391"/>
      <c r="AS26" s="269"/>
    </row>
    <row r="27" spans="1:45" ht="17.25" customHeight="1" x14ac:dyDescent="0.25">
      <c r="A27" s="380" t="s">
        <v>253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70"/>
      <c r="AN27" s="383" t="s">
        <v>252</v>
      </c>
      <c r="AO27" s="384"/>
      <c r="AP27" s="385"/>
      <c r="AQ27" s="390"/>
      <c r="AR27" s="391"/>
      <c r="AS27" s="269"/>
    </row>
    <row r="28" spans="1:45" ht="27.75" customHeight="1" thickBot="1" x14ac:dyDescent="0.3">
      <c r="A28" s="398" t="s">
        <v>251</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86"/>
      <c r="AL28" s="386"/>
      <c r="AM28" s="270"/>
      <c r="AN28" s="387" t="s">
        <v>707</v>
      </c>
      <c r="AO28" s="388"/>
      <c r="AP28" s="389"/>
      <c r="AQ28" s="390"/>
      <c r="AR28" s="391"/>
      <c r="AS28" s="269"/>
    </row>
    <row r="29" spans="1:45" ht="17.25" customHeight="1" x14ac:dyDescent="0.25">
      <c r="A29" s="392" t="s">
        <v>250</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7"/>
      <c r="AL29" s="377"/>
      <c r="AM29" s="270"/>
      <c r="AN29" s="395"/>
      <c r="AO29" s="396"/>
      <c r="AP29" s="396"/>
      <c r="AQ29" s="390"/>
      <c r="AR29" s="397"/>
      <c r="AS29" s="269"/>
    </row>
    <row r="30" spans="1:45" ht="17.25" customHeight="1" x14ac:dyDescent="0.25">
      <c r="A30" s="380" t="s">
        <v>708</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70"/>
      <c r="AS30" s="269"/>
    </row>
    <row r="31" spans="1:45" ht="17.25" customHeight="1" x14ac:dyDescent="0.25">
      <c r="A31" s="380" t="s">
        <v>249</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70"/>
      <c r="AN31" s="270"/>
      <c r="AO31" s="271"/>
      <c r="AP31" s="271"/>
      <c r="AQ31" s="271"/>
      <c r="AR31" s="271"/>
      <c r="AS31" s="269"/>
    </row>
    <row r="32" spans="1:45" ht="17.25" customHeight="1" x14ac:dyDescent="0.25">
      <c r="A32" s="380" t="s">
        <v>228</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70"/>
      <c r="AN32" s="270"/>
      <c r="AO32" s="270"/>
      <c r="AP32" s="270"/>
      <c r="AQ32" s="270"/>
      <c r="AR32" s="270"/>
      <c r="AS32" s="269"/>
    </row>
    <row r="33" spans="1:45" ht="17.25" customHeight="1" x14ac:dyDescent="0.25">
      <c r="A33" s="380" t="s">
        <v>248</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270"/>
      <c r="AN33" s="270"/>
      <c r="AO33" s="270"/>
      <c r="AP33" s="270"/>
      <c r="AQ33" s="270"/>
      <c r="AR33" s="270"/>
      <c r="AS33" s="269"/>
    </row>
    <row r="34" spans="1:45" ht="17.25" customHeight="1" x14ac:dyDescent="0.25">
      <c r="A34" s="380" t="s">
        <v>247</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70"/>
      <c r="AN34" s="270"/>
      <c r="AO34" s="270"/>
      <c r="AP34" s="270"/>
      <c r="AQ34" s="270"/>
      <c r="AR34" s="270"/>
      <c r="AS34" s="269"/>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70"/>
      <c r="AN35" s="270"/>
      <c r="AO35" s="270"/>
      <c r="AP35" s="270"/>
      <c r="AQ35" s="270"/>
      <c r="AR35" s="270"/>
      <c r="AS35" s="269"/>
    </row>
    <row r="36" spans="1:45" ht="17.25" customHeight="1" thickBot="1" x14ac:dyDescent="0.3">
      <c r="A36" s="402" t="s">
        <v>221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86"/>
      <c r="AL36" s="386"/>
      <c r="AM36" s="270"/>
      <c r="AN36" s="270"/>
      <c r="AO36" s="270"/>
      <c r="AP36" s="270"/>
      <c r="AQ36" s="270"/>
      <c r="AR36" s="270"/>
      <c r="AS36" s="269"/>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70"/>
      <c r="AN37" s="270"/>
      <c r="AO37" s="270"/>
      <c r="AP37" s="270"/>
      <c r="AQ37" s="270"/>
      <c r="AR37" s="270"/>
      <c r="AS37" s="269"/>
    </row>
    <row r="38" spans="1:45" ht="17.25" customHeight="1" x14ac:dyDescent="0.25">
      <c r="A38" s="380" t="s">
        <v>246</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70"/>
      <c r="AN38" s="270"/>
      <c r="AO38" s="270"/>
      <c r="AP38" s="270"/>
      <c r="AQ38" s="270"/>
      <c r="AR38" s="270"/>
      <c r="AS38" s="269"/>
    </row>
    <row r="39" spans="1:45" ht="17.25" customHeight="1" thickBot="1" x14ac:dyDescent="0.3">
      <c r="A39" s="402" t="s">
        <v>245</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86"/>
      <c r="AL39" s="386"/>
      <c r="AM39" s="270"/>
      <c r="AN39" s="270"/>
      <c r="AO39" s="270"/>
      <c r="AP39" s="270"/>
      <c r="AQ39" s="270"/>
      <c r="AR39" s="270"/>
      <c r="AS39" s="269"/>
    </row>
    <row r="40" spans="1:45" ht="17.25" customHeight="1" x14ac:dyDescent="0.25">
      <c r="A40" s="375" t="s">
        <v>709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270"/>
      <c r="AN40" s="270"/>
      <c r="AO40" s="270"/>
      <c r="AP40" s="270"/>
      <c r="AQ40" s="270"/>
      <c r="AR40" s="270"/>
      <c r="AS40" s="269"/>
    </row>
    <row r="41" spans="1:45" ht="17.25" customHeight="1" x14ac:dyDescent="0.25">
      <c r="A41" s="380" t="s">
        <v>244</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70"/>
      <c r="AN41" s="270"/>
      <c r="AO41" s="270"/>
      <c r="AP41" s="270"/>
      <c r="AQ41" s="270"/>
      <c r="AR41" s="270"/>
      <c r="AS41" s="269"/>
    </row>
    <row r="42" spans="1:45" ht="17.25" customHeight="1" x14ac:dyDescent="0.25">
      <c r="A42" s="380" t="s">
        <v>243</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70"/>
      <c r="AN42" s="270"/>
      <c r="AO42" s="270"/>
      <c r="AP42" s="270"/>
      <c r="AQ42" s="270"/>
      <c r="AR42" s="270"/>
      <c r="AS42" s="269"/>
    </row>
    <row r="43" spans="1:45" ht="17.25" customHeight="1" x14ac:dyDescent="0.25">
      <c r="A43" s="380" t="s">
        <v>242</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70"/>
      <c r="AN43" s="270"/>
      <c r="AO43" s="270"/>
      <c r="AP43" s="270"/>
      <c r="AQ43" s="270"/>
      <c r="AR43" s="270"/>
      <c r="AS43" s="269"/>
    </row>
    <row r="44" spans="1:45" ht="17.25" customHeight="1" x14ac:dyDescent="0.25">
      <c r="A44" s="380" t="s">
        <v>241</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70"/>
      <c r="AN44" s="270"/>
      <c r="AO44" s="270"/>
      <c r="AP44" s="270"/>
      <c r="AQ44" s="270"/>
      <c r="AR44" s="270"/>
      <c r="AS44" s="269"/>
    </row>
    <row r="45" spans="1:45" ht="17.25" customHeight="1" x14ac:dyDescent="0.25">
      <c r="A45" s="380" t="s">
        <v>240</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70"/>
      <c r="AN45" s="270"/>
      <c r="AO45" s="270"/>
      <c r="AP45" s="270"/>
      <c r="AQ45" s="270"/>
      <c r="AR45" s="270"/>
      <c r="AS45" s="269"/>
    </row>
    <row r="46" spans="1:45" ht="17.25" customHeight="1" thickBot="1" x14ac:dyDescent="0.3">
      <c r="A46" s="404" t="s">
        <v>710</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0"/>
      <c r="AN46" s="270"/>
      <c r="AO46" s="270"/>
      <c r="AP46" s="270"/>
      <c r="AQ46" s="270"/>
      <c r="AR46" s="270"/>
      <c r="AS46" s="269"/>
    </row>
    <row r="47" spans="1:45" ht="24" customHeight="1" x14ac:dyDescent="0.25">
      <c r="A47" s="407" t="s">
        <v>239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7" t="s">
        <v>4</v>
      </c>
      <c r="AL47" s="377"/>
      <c r="AM47" s="412" t="s">
        <v>711</v>
      </c>
      <c r="AN47" s="412"/>
      <c r="AO47" s="272" t="s">
        <v>712</v>
      </c>
      <c r="AP47" s="272" t="s">
        <v>713</v>
      </c>
      <c r="AQ47" s="269"/>
    </row>
    <row r="48" spans="1:45" ht="12" customHeight="1" x14ac:dyDescent="0.25">
      <c r="A48" s="380" t="s">
        <v>238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73"/>
      <c r="AP48" s="273"/>
      <c r="AQ48" s="269"/>
    </row>
    <row r="49" spans="1:43" ht="12" customHeight="1" x14ac:dyDescent="0.25">
      <c r="A49" s="380" t="s">
        <v>237</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73"/>
      <c r="AP49" s="273"/>
      <c r="AQ49" s="269"/>
    </row>
    <row r="50" spans="1:43" ht="12" customHeight="1" thickBot="1" x14ac:dyDescent="0.3">
      <c r="A50" s="402" t="s">
        <v>714</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86"/>
      <c r="AL50" s="386"/>
      <c r="AM50" s="386"/>
      <c r="AN50" s="386"/>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10" t="s">
        <v>236</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4</v>
      </c>
      <c r="AL52" s="412"/>
      <c r="AM52" s="412" t="s">
        <v>711</v>
      </c>
      <c r="AN52" s="412"/>
      <c r="AO52" s="272" t="s">
        <v>712</v>
      </c>
      <c r="AP52" s="272" t="s">
        <v>713</v>
      </c>
      <c r="AQ52" s="269"/>
    </row>
    <row r="53" spans="1:43" ht="11.25" customHeight="1" x14ac:dyDescent="0.25">
      <c r="A53" s="413" t="s">
        <v>235</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1"/>
      <c r="AL53" s="401"/>
      <c r="AM53" s="401"/>
      <c r="AN53" s="401"/>
      <c r="AO53" s="279"/>
      <c r="AP53" s="279"/>
      <c r="AQ53" s="269"/>
    </row>
    <row r="54" spans="1:43" ht="12" customHeight="1" x14ac:dyDescent="0.25">
      <c r="A54" s="380" t="s">
        <v>234</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73"/>
      <c r="AP54" s="273"/>
      <c r="AQ54" s="269"/>
    </row>
    <row r="55" spans="1:43" ht="12" customHeight="1" x14ac:dyDescent="0.25">
      <c r="A55" s="380" t="s">
        <v>233</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73"/>
      <c r="AP55" s="273"/>
      <c r="AQ55" s="269"/>
    </row>
    <row r="56" spans="1:43" ht="12" customHeight="1" thickBot="1" x14ac:dyDescent="0.3">
      <c r="A56" s="402" t="s">
        <v>232</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86"/>
      <c r="AL56" s="386"/>
      <c r="AM56" s="386"/>
      <c r="AN56" s="386"/>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10" t="s">
        <v>715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4</v>
      </c>
      <c r="AL58" s="412"/>
      <c r="AM58" s="412" t="s">
        <v>711</v>
      </c>
      <c r="AN58" s="412"/>
      <c r="AO58" s="272" t="s">
        <v>712</v>
      </c>
      <c r="AP58" s="272" t="s">
        <v>713</v>
      </c>
      <c r="AQ58" s="269"/>
    </row>
    <row r="59" spans="1:43" ht="12.75" customHeight="1" x14ac:dyDescent="0.25">
      <c r="A59" s="415" t="s">
        <v>231</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82"/>
      <c r="AP59" s="282"/>
      <c r="AQ59" s="283"/>
    </row>
    <row r="60" spans="1:43" ht="12" customHeight="1" x14ac:dyDescent="0.25">
      <c r="A60" s="380" t="s">
        <v>230</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73"/>
      <c r="AP60" s="273"/>
      <c r="AQ60" s="269"/>
    </row>
    <row r="61" spans="1:43" ht="12" customHeight="1" x14ac:dyDescent="0.25">
      <c r="A61" s="380" t="s">
        <v>229</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73"/>
      <c r="AP61" s="273"/>
      <c r="AQ61" s="269"/>
    </row>
    <row r="62" spans="1:43" ht="12" customHeight="1" x14ac:dyDescent="0.25">
      <c r="A62" s="380" t="s">
        <v>228</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73"/>
      <c r="AP62" s="273"/>
      <c r="AQ62" s="269"/>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73"/>
      <c r="AP63" s="273"/>
      <c r="AQ63" s="269"/>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73"/>
      <c r="AP64" s="273"/>
      <c r="AQ64" s="269"/>
    </row>
    <row r="65" spans="1:43" ht="12" customHeight="1" x14ac:dyDescent="0.25">
      <c r="A65" s="380" t="s">
        <v>227</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73"/>
      <c r="AP65" s="273"/>
      <c r="AQ65" s="269"/>
    </row>
    <row r="66" spans="1:43" ht="27.75" customHeight="1" x14ac:dyDescent="0.25">
      <c r="A66" s="418" t="s">
        <v>716</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84"/>
      <c r="AP66" s="284"/>
      <c r="AQ66" s="283"/>
    </row>
    <row r="67" spans="1:43" ht="11.25" customHeight="1" x14ac:dyDescent="0.25">
      <c r="A67" s="380" t="s">
        <v>223</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73"/>
      <c r="AP67" s="273"/>
      <c r="AQ67" s="269"/>
    </row>
    <row r="68" spans="1:43" ht="25.5" customHeight="1" x14ac:dyDescent="0.25">
      <c r="A68" s="418" t="s">
        <v>717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84"/>
      <c r="AP68" s="284"/>
      <c r="AQ68" s="283"/>
    </row>
    <row r="69" spans="1:43" ht="12" customHeight="1" x14ac:dyDescent="0.25">
      <c r="A69" s="380" t="s">
        <v>222</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73"/>
      <c r="AP69" s="273"/>
      <c r="AQ69" s="269"/>
    </row>
    <row r="70" spans="1:43" ht="12.75" customHeight="1" x14ac:dyDescent="0.25">
      <c r="A70" s="426" t="s">
        <v>226</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84"/>
      <c r="AP70" s="284"/>
      <c r="AQ70" s="283"/>
    </row>
    <row r="71" spans="1:43" ht="12" customHeight="1" x14ac:dyDescent="0.25">
      <c r="A71" s="380" t="s">
        <v>221</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73"/>
      <c r="AP71" s="273"/>
      <c r="AQ71" s="269"/>
    </row>
    <row r="72" spans="1:43" ht="12.75" customHeight="1" thickBot="1" x14ac:dyDescent="0.3">
      <c r="A72" s="422" t="s">
        <v>225</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10" t="s">
        <v>224</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4</v>
      </c>
      <c r="AL74" s="412"/>
      <c r="AM74" s="412" t="s">
        <v>711</v>
      </c>
      <c r="AN74" s="412"/>
      <c r="AO74" s="272" t="s">
        <v>712</v>
      </c>
      <c r="AP74" s="272" t="s">
        <v>713</v>
      </c>
      <c r="AQ74" s="269"/>
    </row>
    <row r="75" spans="1:43" ht="25.5" customHeight="1" x14ac:dyDescent="0.25">
      <c r="A75" s="418" t="s">
        <v>717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86"/>
      <c r="AP75" s="286"/>
      <c r="AQ75" s="283"/>
    </row>
    <row r="76" spans="1:43" ht="12" customHeight="1" x14ac:dyDescent="0.25">
      <c r="A76" s="380" t="s">
        <v>223</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28"/>
      <c r="AN76" s="428"/>
      <c r="AO76" s="287"/>
      <c r="AP76" s="287"/>
      <c r="AQ76" s="269"/>
    </row>
    <row r="77" spans="1:43" ht="12" customHeight="1" x14ac:dyDescent="0.25">
      <c r="A77" s="380" t="s">
        <v>222</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28"/>
      <c r="AN77" s="428"/>
      <c r="AO77" s="287"/>
      <c r="AP77" s="287"/>
      <c r="AQ77" s="269"/>
    </row>
    <row r="78" spans="1:43" ht="12" customHeight="1" x14ac:dyDescent="0.25">
      <c r="A78" s="380" t="s">
        <v>221</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28"/>
      <c r="AN78" s="428"/>
      <c r="AO78" s="287"/>
      <c r="AP78" s="287"/>
      <c r="AQ78" s="269"/>
    </row>
    <row r="79" spans="1:43" ht="12" customHeight="1" x14ac:dyDescent="0.25">
      <c r="A79" s="380" t="s">
        <v>220</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28"/>
      <c r="AN79" s="428"/>
      <c r="AO79" s="287"/>
      <c r="AP79" s="287"/>
      <c r="AQ79" s="269"/>
    </row>
    <row r="80" spans="1:43" ht="12" customHeight="1" x14ac:dyDescent="0.25">
      <c r="A80" s="380" t="s">
        <v>219</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28"/>
      <c r="AN80" s="428"/>
      <c r="AO80" s="287"/>
      <c r="AP80" s="287"/>
      <c r="AQ80" s="269"/>
    </row>
    <row r="81" spans="1:45" ht="12.75" customHeight="1" x14ac:dyDescent="0.25">
      <c r="A81" s="380" t="s">
        <v>218</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28"/>
      <c r="AN81" s="428"/>
      <c r="AO81" s="287"/>
      <c r="AP81" s="287"/>
      <c r="AQ81" s="269"/>
    </row>
    <row r="82" spans="1:45" ht="12.75" customHeight="1" x14ac:dyDescent="0.25">
      <c r="A82" s="380" t="s">
        <v>217</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28"/>
      <c r="AN82" s="428"/>
      <c r="AO82" s="287"/>
      <c r="AP82" s="287"/>
      <c r="AQ82" s="269"/>
    </row>
    <row r="83" spans="1:45" ht="12" customHeight="1" x14ac:dyDescent="0.25">
      <c r="A83" s="426" t="s">
        <v>216</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86"/>
      <c r="AP83" s="286"/>
      <c r="AQ83" s="283"/>
    </row>
    <row r="84" spans="1:45" ht="12" customHeight="1" x14ac:dyDescent="0.25">
      <c r="A84" s="426" t="s">
        <v>718</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86"/>
      <c r="AP84" s="286"/>
      <c r="AQ84" s="283"/>
    </row>
    <row r="85" spans="1:45" ht="12" customHeight="1" x14ac:dyDescent="0.25">
      <c r="A85" s="380" t="s">
        <v>215</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28"/>
      <c r="AN85" s="428"/>
      <c r="AO85" s="287"/>
      <c r="AP85" s="287"/>
      <c r="AQ85" s="267"/>
    </row>
    <row r="86" spans="1:45" ht="27.75" customHeight="1" x14ac:dyDescent="0.25">
      <c r="A86" s="418" t="s">
        <v>719</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86"/>
      <c r="AP86" s="286"/>
      <c r="AQ86" s="283"/>
    </row>
    <row r="87" spans="1:45" x14ac:dyDescent="0.25">
      <c r="A87" s="418" t="s">
        <v>720</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86"/>
      <c r="AP87" s="286"/>
      <c r="AQ87" s="283"/>
    </row>
    <row r="88" spans="1:45" ht="14.25" customHeight="1" x14ac:dyDescent="0.25">
      <c r="A88" s="430" t="s">
        <v>721</v>
      </c>
      <c r="B88" s="431"/>
      <c r="C88" s="431"/>
      <c r="D88" s="43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33"/>
      <c r="AL88" s="434"/>
      <c r="AM88" s="435"/>
      <c r="AN88" s="436"/>
      <c r="AO88" s="286"/>
      <c r="AP88" s="286"/>
      <c r="AQ88" s="283"/>
    </row>
    <row r="89" spans="1:45" x14ac:dyDescent="0.25">
      <c r="A89" s="430" t="s">
        <v>722</v>
      </c>
      <c r="B89" s="431"/>
      <c r="C89" s="431"/>
      <c r="D89" s="43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33"/>
      <c r="AL89" s="434"/>
      <c r="AM89" s="435"/>
      <c r="AN89" s="436"/>
      <c r="AO89" s="286"/>
      <c r="AP89" s="286"/>
      <c r="AQ89" s="267"/>
    </row>
    <row r="90" spans="1:45" ht="12" customHeight="1" thickBot="1" x14ac:dyDescent="0.3">
      <c r="A90" s="289" t="s">
        <v>723</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37"/>
      <c r="AL90" s="438"/>
      <c r="AM90" s="439"/>
      <c r="AN90" s="440"/>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724</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725</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726</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727</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728</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 ref="AN26:AP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6" zoomScale="70" zoomScaleNormal="70" zoomScaleSheetLayoutView="85" workbookViewId="0">
      <selection activeCell="J41" sqref="J41"/>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9" t="str">
        <f>'1. паспорт местоположение'!A5:C5</f>
        <v>Год раскрытия информации: 2025 год</v>
      </c>
      <c r="B5" s="319"/>
      <c r="C5" s="319"/>
      <c r="D5" s="319"/>
      <c r="E5" s="319"/>
      <c r="F5" s="319"/>
      <c r="G5" s="319"/>
      <c r="H5" s="319"/>
      <c r="I5" s="319"/>
      <c r="J5" s="319"/>
      <c r="K5" s="319"/>
      <c r="L5" s="31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f>
        <v>АО  "Россети Тюмень"</v>
      </c>
      <c r="B9" s="322"/>
      <c r="C9" s="322"/>
      <c r="D9" s="322"/>
      <c r="E9" s="322"/>
      <c r="F9" s="322"/>
      <c r="G9" s="322"/>
      <c r="H9" s="322"/>
      <c r="I9" s="322"/>
      <c r="J9" s="322"/>
      <c r="K9" s="322"/>
      <c r="L9" s="322"/>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I_TP3600.VL.0094</v>
      </c>
      <c r="B12" s="322"/>
      <c r="C12" s="322"/>
      <c r="D12" s="322"/>
      <c r="E12" s="322"/>
      <c r="F12" s="322"/>
      <c r="G12" s="322"/>
      <c r="H12" s="322"/>
      <c r="I12" s="322"/>
      <c r="J12" s="322"/>
      <c r="K12" s="322"/>
      <c r="L12" s="322"/>
    </row>
    <row r="13" spans="1:44" x14ac:dyDescent="0.25">
      <c r="A13" s="325" t="s">
        <v>7</v>
      </c>
      <c r="B13" s="325"/>
      <c r="C13" s="325"/>
      <c r="D13" s="325"/>
      <c r="E13" s="325"/>
      <c r="F13" s="325"/>
      <c r="G13" s="325"/>
      <c r="H13" s="325"/>
      <c r="I13" s="325"/>
      <c r="J13" s="325"/>
      <c r="K13" s="325"/>
      <c r="L13" s="325"/>
    </row>
    <row r="14" spans="1:44" ht="18.75" x14ac:dyDescent="0.25">
      <c r="A14" s="332"/>
      <c r="B14" s="332"/>
      <c r="C14" s="332"/>
      <c r="D14" s="332"/>
      <c r="E14" s="332"/>
      <c r="F14" s="332"/>
      <c r="G14" s="332"/>
      <c r="H14" s="332"/>
      <c r="I14" s="332"/>
      <c r="J14" s="332"/>
      <c r="K14" s="332"/>
      <c r="L14" s="332"/>
    </row>
    <row r="15" spans="1:44" s="194" customFormat="1" ht="99" customHeight="1" x14ac:dyDescent="0.25">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row>
    <row r="16" spans="1:44" x14ac:dyDescent="0.25">
      <c r="A16" s="325" t="s">
        <v>6</v>
      </c>
      <c r="B16" s="325"/>
      <c r="C16" s="325"/>
      <c r="D16" s="325"/>
      <c r="E16" s="325"/>
      <c r="F16" s="325"/>
      <c r="G16" s="325"/>
      <c r="H16" s="325"/>
      <c r="I16" s="325"/>
      <c r="J16" s="325"/>
      <c r="K16" s="325"/>
      <c r="L16" s="325"/>
    </row>
    <row r="17" spans="1:12" ht="15.75" customHeight="1" x14ac:dyDescent="0.25">
      <c r="L17" s="76"/>
    </row>
    <row r="18" spans="1:12" x14ac:dyDescent="0.25">
      <c r="K18" s="75"/>
    </row>
    <row r="19" spans="1:12" ht="15.75" customHeight="1" x14ac:dyDescent="0.25">
      <c r="A19" s="453" t="s">
        <v>371</v>
      </c>
      <c r="B19" s="453"/>
      <c r="C19" s="453"/>
      <c r="D19" s="453"/>
      <c r="E19" s="453"/>
      <c r="F19" s="453"/>
      <c r="G19" s="453"/>
      <c r="H19" s="453"/>
      <c r="I19" s="453"/>
      <c r="J19" s="453"/>
      <c r="K19" s="453"/>
      <c r="L19" s="453"/>
    </row>
    <row r="20" spans="1:12" x14ac:dyDescent="0.25">
      <c r="A20" s="60"/>
      <c r="B20" s="60"/>
      <c r="C20" s="74"/>
      <c r="D20" s="74"/>
      <c r="E20" s="74"/>
      <c r="F20" s="74"/>
      <c r="G20" s="74"/>
      <c r="H20" s="74"/>
      <c r="I20" s="74"/>
      <c r="J20" s="74"/>
      <c r="K20" s="74"/>
      <c r="L20" s="74"/>
    </row>
    <row r="21" spans="1:12" ht="28.5" customHeight="1" x14ac:dyDescent="0.25">
      <c r="A21" s="441" t="s">
        <v>190</v>
      </c>
      <c r="B21" s="441" t="s">
        <v>189</v>
      </c>
      <c r="C21" s="450" t="s">
        <v>304</v>
      </c>
      <c r="D21" s="451"/>
      <c r="E21" s="451"/>
      <c r="F21" s="451"/>
      <c r="G21" s="451"/>
      <c r="H21" s="452"/>
      <c r="I21" s="442" t="s">
        <v>188</v>
      </c>
      <c r="J21" s="444" t="s">
        <v>306</v>
      </c>
      <c r="K21" s="441" t="s">
        <v>187</v>
      </c>
      <c r="L21" s="443" t="s">
        <v>305</v>
      </c>
    </row>
    <row r="22" spans="1:12" ht="58.5" customHeight="1" x14ac:dyDescent="0.25">
      <c r="A22" s="441"/>
      <c r="B22" s="441"/>
      <c r="C22" s="449" t="s">
        <v>2</v>
      </c>
      <c r="D22" s="449"/>
      <c r="E22" s="95"/>
      <c r="F22" s="96"/>
      <c r="G22" s="447" t="s">
        <v>628</v>
      </c>
      <c r="H22" s="448"/>
      <c r="I22" s="442"/>
      <c r="J22" s="445"/>
      <c r="K22" s="441"/>
      <c r="L22" s="443"/>
    </row>
    <row r="23" spans="1:12" ht="47.25" x14ac:dyDescent="0.25">
      <c r="A23" s="441"/>
      <c r="B23" s="441"/>
      <c r="C23" s="73" t="s">
        <v>186</v>
      </c>
      <c r="D23" s="73" t="s">
        <v>185</v>
      </c>
      <c r="E23" s="73" t="s">
        <v>186</v>
      </c>
      <c r="F23" s="73" t="s">
        <v>185</v>
      </c>
      <c r="G23" s="73" t="s">
        <v>186</v>
      </c>
      <c r="H23" s="73" t="s">
        <v>185</v>
      </c>
      <c r="I23" s="442"/>
      <c r="J23" s="446"/>
      <c r="K23" s="441"/>
      <c r="L23" s="443"/>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59">
        <v>44287</v>
      </c>
      <c r="D31" s="259">
        <v>44315</v>
      </c>
      <c r="E31" s="127"/>
      <c r="F31" s="127"/>
      <c r="G31" s="259">
        <v>44287</v>
      </c>
      <c r="H31" s="259">
        <v>44315</v>
      </c>
      <c r="I31" s="128">
        <v>1</v>
      </c>
      <c r="J31" s="128">
        <v>1</v>
      </c>
      <c r="K31" s="66"/>
      <c r="L31" s="66"/>
    </row>
    <row r="32" spans="1:12" s="61" customFormat="1" ht="31.5" x14ac:dyDescent="0.25">
      <c r="A32" s="68" t="s">
        <v>177</v>
      </c>
      <c r="B32" s="67" t="s">
        <v>319</v>
      </c>
      <c r="C32" s="259">
        <f>D31+60</f>
        <v>44375</v>
      </c>
      <c r="D32" s="259">
        <v>44620</v>
      </c>
      <c r="E32" s="127"/>
      <c r="F32" s="127"/>
      <c r="G32" s="259">
        <f>H31+60</f>
        <v>44375</v>
      </c>
      <c r="H32" s="259">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59">
        <v>44602</v>
      </c>
      <c r="D35" s="259">
        <v>44648</v>
      </c>
      <c r="E35" s="129"/>
      <c r="F35" s="129"/>
      <c r="G35" s="259">
        <v>44602</v>
      </c>
      <c r="H35" s="259">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59">
        <f>D32</f>
        <v>44620</v>
      </c>
      <c r="D37" s="259">
        <v>44640</v>
      </c>
      <c r="E37" s="197"/>
      <c r="F37" s="198"/>
      <c r="G37" s="259">
        <f>H32</f>
        <v>44620</v>
      </c>
      <c r="H37" s="259">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44197</v>
      </c>
      <c r="D39" s="199">
        <v>45412</v>
      </c>
      <c r="E39" s="197"/>
      <c r="F39" s="198"/>
      <c r="G39" s="199">
        <v>46023</v>
      </c>
      <c r="H39" s="199">
        <v>46142</v>
      </c>
      <c r="I39" s="128">
        <v>1</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44905</v>
      </c>
      <c r="D50" s="193">
        <v>46001</v>
      </c>
      <c r="E50" s="130"/>
      <c r="F50" s="130"/>
      <c r="G50" s="193">
        <v>46366</v>
      </c>
      <c r="H50" s="193">
        <v>46366</v>
      </c>
      <c r="I50" s="128">
        <v>0.2</v>
      </c>
      <c r="J50" s="128">
        <v>1</v>
      </c>
      <c r="K50" s="306"/>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28" t="s">
        <v>328</v>
      </c>
      <c r="C53" s="193">
        <v>44920</v>
      </c>
      <c r="D53" s="193">
        <v>46016</v>
      </c>
      <c r="E53" s="130"/>
      <c r="F53" s="130"/>
      <c r="G53" s="193">
        <v>46381</v>
      </c>
      <c r="H53" s="193">
        <v>46381</v>
      </c>
      <c r="I53" s="128">
        <v>0.2</v>
      </c>
      <c r="J53" s="128">
        <v>1</v>
      </c>
      <c r="K53" s="306"/>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J86"/>
  <sheetViews>
    <sheetView topLeftCell="A4" zoomScale="55" zoomScaleNormal="55"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row>
    <row r="5" spans="1:36" ht="20.25" x14ac:dyDescent="0.3">
      <c r="E5" s="208"/>
      <c r="Q5" s="152"/>
    </row>
    <row r="6" spans="1:36" ht="18.75" x14ac:dyDescent="0.25">
      <c r="A6" s="353" t="s">
        <v>9</v>
      </c>
      <c r="B6" s="353"/>
      <c r="C6" s="353"/>
      <c r="D6" s="353"/>
      <c r="E6" s="353"/>
      <c r="F6" s="353"/>
      <c r="G6" s="353"/>
      <c r="H6" s="353"/>
      <c r="I6" s="353"/>
      <c r="J6" s="353"/>
      <c r="K6" s="353"/>
      <c r="L6" s="353"/>
      <c r="M6" s="353"/>
      <c r="N6" s="353"/>
      <c r="O6" s="353"/>
      <c r="P6" s="353"/>
      <c r="Q6" s="353"/>
    </row>
    <row r="7" spans="1:36" ht="18.75" x14ac:dyDescent="0.25">
      <c r="A7" s="153"/>
      <c r="B7" s="153"/>
      <c r="C7" s="153"/>
      <c r="D7" s="153"/>
      <c r="E7" s="153"/>
      <c r="F7" s="153"/>
      <c r="G7" s="153"/>
      <c r="H7" s="65"/>
      <c r="I7" s="65"/>
      <c r="J7" s="65"/>
      <c r="K7" s="65"/>
      <c r="L7" s="65"/>
      <c r="M7" s="65"/>
      <c r="N7" s="65"/>
      <c r="O7" s="65"/>
      <c r="P7" s="65"/>
      <c r="Q7" s="65"/>
    </row>
    <row r="8" spans="1:36" x14ac:dyDescent="0.25">
      <c r="A8" s="454" t="s">
        <v>552</v>
      </c>
      <c r="B8" s="454"/>
      <c r="C8" s="454"/>
      <c r="D8" s="454"/>
      <c r="E8" s="454"/>
      <c r="F8" s="454"/>
      <c r="G8" s="454"/>
      <c r="H8" s="454"/>
      <c r="I8" s="454"/>
      <c r="J8" s="454"/>
      <c r="K8" s="454"/>
      <c r="L8" s="454"/>
      <c r="M8" s="454"/>
      <c r="N8" s="454"/>
      <c r="O8" s="454"/>
      <c r="P8" s="454"/>
      <c r="Q8" s="454"/>
    </row>
    <row r="9" spans="1:36" ht="18.75" customHeight="1" x14ac:dyDescent="0.25">
      <c r="A9" s="351" t="s">
        <v>8</v>
      </c>
      <c r="B9" s="351"/>
      <c r="C9" s="351"/>
      <c r="D9" s="351"/>
      <c r="E9" s="351"/>
      <c r="F9" s="351"/>
      <c r="G9" s="351"/>
      <c r="H9" s="351"/>
      <c r="I9" s="351"/>
      <c r="J9" s="351"/>
      <c r="K9" s="351"/>
      <c r="L9" s="351"/>
      <c r="M9" s="351"/>
      <c r="N9" s="351"/>
      <c r="O9" s="351"/>
      <c r="P9" s="351"/>
      <c r="Q9" s="351"/>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54" t="str">
        <f>'1. паспорт местоположение'!$A$12</f>
        <v>I_TP3600.VL.0094</v>
      </c>
      <c r="B11" s="454"/>
      <c r="C11" s="454"/>
      <c r="D11" s="454"/>
      <c r="E11" s="454"/>
      <c r="F11" s="454"/>
      <c r="G11" s="454"/>
      <c r="H11" s="454"/>
      <c r="I11" s="454"/>
      <c r="J11" s="454"/>
      <c r="K11" s="454"/>
      <c r="L11" s="454"/>
      <c r="M11" s="454"/>
      <c r="N11" s="454"/>
      <c r="O11" s="454"/>
      <c r="P11" s="454"/>
      <c r="Q11" s="454"/>
    </row>
    <row r="12" spans="1:36" x14ac:dyDescent="0.25">
      <c r="A12" s="351" t="s">
        <v>7</v>
      </c>
      <c r="B12" s="351"/>
      <c r="C12" s="351"/>
      <c r="D12" s="351"/>
      <c r="E12" s="351"/>
      <c r="F12" s="351"/>
      <c r="G12" s="351"/>
      <c r="H12" s="351"/>
      <c r="I12" s="351"/>
      <c r="J12" s="351"/>
      <c r="K12" s="351"/>
      <c r="L12" s="351"/>
      <c r="M12" s="351"/>
      <c r="N12" s="351"/>
      <c r="O12" s="351"/>
      <c r="P12" s="351"/>
      <c r="Q12" s="351"/>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5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J14" s="258"/>
    </row>
    <row r="15" spans="1:36" ht="15.75" customHeight="1" x14ac:dyDescent="0.25">
      <c r="A15" s="351" t="s">
        <v>6</v>
      </c>
      <c r="B15" s="351"/>
      <c r="C15" s="351"/>
      <c r="D15" s="351"/>
      <c r="E15" s="351"/>
      <c r="F15" s="351"/>
      <c r="G15" s="351"/>
      <c r="H15" s="351"/>
      <c r="I15" s="351"/>
      <c r="J15" s="351"/>
      <c r="K15" s="351"/>
      <c r="L15" s="351"/>
      <c r="M15" s="351"/>
      <c r="N15" s="351"/>
      <c r="O15" s="351"/>
      <c r="P15" s="351"/>
      <c r="Q15" s="351"/>
      <c r="AJ15" s="258"/>
    </row>
    <row r="16" spans="1:36" ht="15.75" customHeight="1" x14ac:dyDescent="0.25">
      <c r="A16" s="297"/>
      <c r="B16" s="297"/>
      <c r="C16" s="297"/>
      <c r="D16" s="297"/>
      <c r="E16" s="297"/>
      <c r="F16" s="297"/>
      <c r="G16" s="297"/>
      <c r="H16" s="297"/>
      <c r="I16" s="297"/>
      <c r="J16" s="297"/>
      <c r="K16" s="297"/>
      <c r="L16" s="297"/>
      <c r="M16" s="297"/>
      <c r="N16" s="297"/>
      <c r="O16" s="297"/>
      <c r="P16" s="297"/>
      <c r="Q16" s="297"/>
      <c r="AJ16" s="258"/>
    </row>
    <row r="18" spans="1:29" x14ac:dyDescent="0.25">
      <c r="A18" s="461" t="s">
        <v>372</v>
      </c>
      <c r="B18" s="461"/>
      <c r="C18" s="461"/>
      <c r="D18" s="461"/>
      <c r="E18" s="461"/>
      <c r="F18" s="461"/>
      <c r="G18" s="461"/>
      <c r="H18" s="461"/>
      <c r="I18" s="461"/>
      <c r="J18" s="461"/>
      <c r="K18" s="461"/>
      <c r="L18" s="461"/>
      <c r="M18" s="461"/>
      <c r="N18" s="461"/>
      <c r="O18" s="461"/>
      <c r="P18" s="461"/>
      <c r="Q18" s="461"/>
    </row>
    <row r="20" spans="1:29" s="311" customFormat="1" ht="33" customHeight="1" x14ac:dyDescent="0.25">
      <c r="A20" s="462" t="s">
        <v>156</v>
      </c>
      <c r="B20" s="462" t="s">
        <v>155</v>
      </c>
      <c r="C20" s="465" t="s">
        <v>154</v>
      </c>
      <c r="D20" s="465"/>
      <c r="E20" s="466" t="s">
        <v>557</v>
      </c>
      <c r="F20" s="466"/>
      <c r="G20" s="467" t="s">
        <v>763</v>
      </c>
      <c r="H20" s="457" t="s">
        <v>629</v>
      </c>
      <c r="I20" s="458"/>
      <c r="J20" s="458"/>
      <c r="K20" s="459"/>
      <c r="L20" s="457" t="s">
        <v>630</v>
      </c>
      <c r="M20" s="458"/>
      <c r="N20" s="458"/>
      <c r="O20" s="459"/>
      <c r="P20" s="457" t="s">
        <v>631</v>
      </c>
      <c r="Q20" s="458"/>
      <c r="R20" s="458"/>
      <c r="S20" s="459"/>
      <c r="T20" s="457" t="s">
        <v>760</v>
      </c>
      <c r="U20" s="458"/>
      <c r="V20" s="458"/>
      <c r="W20" s="458"/>
      <c r="X20" s="457" t="s">
        <v>764</v>
      </c>
      <c r="Y20" s="458"/>
      <c r="Z20" s="458"/>
      <c r="AA20" s="458"/>
      <c r="AB20" s="460" t="s">
        <v>153</v>
      </c>
      <c r="AC20" s="460"/>
    </row>
    <row r="21" spans="1:29" s="311" customFormat="1" ht="66.75" customHeight="1" x14ac:dyDescent="0.25">
      <c r="A21" s="463"/>
      <c r="B21" s="463"/>
      <c r="C21" s="465"/>
      <c r="D21" s="465"/>
      <c r="E21" s="466"/>
      <c r="F21" s="466"/>
      <c r="G21" s="468"/>
      <c r="H21" s="456" t="s">
        <v>2</v>
      </c>
      <c r="I21" s="456"/>
      <c r="J21" s="456" t="s">
        <v>558</v>
      </c>
      <c r="K21" s="456"/>
      <c r="L21" s="456" t="s">
        <v>2</v>
      </c>
      <c r="M21" s="456"/>
      <c r="N21" s="456" t="s">
        <v>558</v>
      </c>
      <c r="O21" s="456"/>
      <c r="P21" s="456" t="s">
        <v>2</v>
      </c>
      <c r="Q21" s="456"/>
      <c r="R21" s="456" t="s">
        <v>558</v>
      </c>
      <c r="S21" s="456"/>
      <c r="T21" s="456" t="s">
        <v>2</v>
      </c>
      <c r="U21" s="456"/>
      <c r="V21" s="456" t="s">
        <v>558</v>
      </c>
      <c r="W21" s="456"/>
      <c r="X21" s="456" t="s">
        <v>2</v>
      </c>
      <c r="Y21" s="456"/>
      <c r="Z21" s="456" t="s">
        <v>558</v>
      </c>
      <c r="AA21" s="456"/>
      <c r="AB21" s="460"/>
      <c r="AC21" s="460"/>
    </row>
    <row r="22" spans="1:29" s="311" customFormat="1" ht="89.25" customHeight="1" x14ac:dyDescent="0.25">
      <c r="A22" s="464"/>
      <c r="B22" s="464"/>
      <c r="C22" s="310" t="s">
        <v>2</v>
      </c>
      <c r="D22" s="310" t="s">
        <v>558</v>
      </c>
      <c r="E22" s="216" t="s">
        <v>765</v>
      </c>
      <c r="F22" s="216" t="s">
        <v>766</v>
      </c>
      <c r="G22" s="469"/>
      <c r="H22" s="305" t="s">
        <v>352</v>
      </c>
      <c r="I22" s="305" t="s">
        <v>353</v>
      </c>
      <c r="J22" s="305" t="s">
        <v>352</v>
      </c>
      <c r="K22" s="305" t="s">
        <v>353</v>
      </c>
      <c r="L22" s="305" t="s">
        <v>352</v>
      </c>
      <c r="M22" s="305" t="s">
        <v>353</v>
      </c>
      <c r="N22" s="305" t="s">
        <v>352</v>
      </c>
      <c r="O22" s="305" t="s">
        <v>353</v>
      </c>
      <c r="P22" s="305" t="s">
        <v>352</v>
      </c>
      <c r="Q22" s="305" t="s">
        <v>353</v>
      </c>
      <c r="R22" s="305" t="s">
        <v>352</v>
      </c>
      <c r="S22" s="305" t="s">
        <v>353</v>
      </c>
      <c r="T22" s="305" t="s">
        <v>352</v>
      </c>
      <c r="U22" s="305" t="s">
        <v>353</v>
      </c>
      <c r="V22" s="305" t="s">
        <v>352</v>
      </c>
      <c r="W22" s="305" t="s">
        <v>353</v>
      </c>
      <c r="X22" s="305" t="s">
        <v>352</v>
      </c>
      <c r="Y22" s="305" t="s">
        <v>353</v>
      </c>
      <c r="Z22" s="305" t="s">
        <v>352</v>
      </c>
      <c r="AA22" s="305" t="s">
        <v>353</v>
      </c>
      <c r="AB22" s="310" t="s">
        <v>559</v>
      </c>
      <c r="AC22" s="310" t="s">
        <v>558</v>
      </c>
    </row>
    <row r="23" spans="1:29" s="215"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215" customFormat="1" ht="47.25" customHeight="1" x14ac:dyDescent="0.25">
      <c r="A24" s="217">
        <v>1</v>
      </c>
      <c r="B24" s="218" t="s">
        <v>152</v>
      </c>
      <c r="C24" s="219">
        <v>236.36054251828179</v>
      </c>
      <c r="D24" s="219">
        <v>234.76953725288104</v>
      </c>
      <c r="E24" s="219">
        <v>78.21001200828178</v>
      </c>
      <c r="F24" s="219">
        <v>47.383512008281784</v>
      </c>
      <c r="G24" s="219">
        <v>13.93384438</v>
      </c>
      <c r="H24" s="219">
        <v>47.383512008281791</v>
      </c>
      <c r="I24" s="219"/>
      <c r="J24" s="219">
        <v>37.585147524757829</v>
      </c>
      <c r="K24" s="219"/>
      <c r="L24" s="219">
        <v>0</v>
      </c>
      <c r="M24" s="219"/>
      <c r="N24" s="219">
        <v>25.100014838123183</v>
      </c>
      <c r="O24" s="219"/>
      <c r="P24" s="219">
        <v>0</v>
      </c>
      <c r="Q24" s="219"/>
      <c r="R24" s="219">
        <v>0</v>
      </c>
      <c r="S24" s="219"/>
      <c r="T24" s="219">
        <v>0</v>
      </c>
      <c r="U24" s="219"/>
      <c r="V24" s="219">
        <v>0</v>
      </c>
      <c r="W24" s="219"/>
      <c r="X24" s="219">
        <v>0</v>
      </c>
      <c r="Y24" s="219"/>
      <c r="Z24" s="219" t="s">
        <v>761</v>
      </c>
      <c r="AA24" s="219"/>
      <c r="AB24" s="219">
        <v>47.383512008281791</v>
      </c>
      <c r="AC24" s="219">
        <v>62.685162362881016</v>
      </c>
    </row>
    <row r="25" spans="1:29" s="215" customFormat="1" ht="24" customHeight="1" x14ac:dyDescent="0.25">
      <c r="A25" s="220" t="s">
        <v>733</v>
      </c>
      <c r="B25" s="221" t="s">
        <v>151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761</v>
      </c>
      <c r="AA25" s="219"/>
      <c r="AB25" s="219">
        <v>0</v>
      </c>
      <c r="AC25" s="219">
        <v>0</v>
      </c>
    </row>
    <row r="26" spans="1:29" s="215" customFormat="1" x14ac:dyDescent="0.25">
      <c r="A26" s="220" t="s">
        <v>734</v>
      </c>
      <c r="B26" s="221" t="s">
        <v>150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761</v>
      </c>
      <c r="AA26" s="219"/>
      <c r="AB26" s="219">
        <v>0</v>
      </c>
      <c r="AC26" s="219">
        <v>0</v>
      </c>
    </row>
    <row r="27" spans="1:29" s="215" customFormat="1" ht="31.5" x14ac:dyDescent="0.25">
      <c r="A27" s="220" t="s">
        <v>735</v>
      </c>
      <c r="B27" s="221" t="s">
        <v>310</v>
      </c>
      <c r="C27" s="219"/>
      <c r="D27" s="219"/>
      <c r="E27" s="219"/>
      <c r="F27" s="219"/>
      <c r="G27" s="219">
        <v>11.826295760000001</v>
      </c>
      <c r="H27" s="219">
        <v>39.827512259992602</v>
      </c>
      <c r="I27" s="219"/>
      <c r="J27" s="219">
        <v>31.662208523722629</v>
      </c>
      <c r="K27" s="219"/>
      <c r="L27" s="219">
        <v>0</v>
      </c>
      <c r="M27" s="219"/>
      <c r="N27" s="219">
        <v>20.91667903176932</v>
      </c>
      <c r="O27" s="219"/>
      <c r="P27" s="219">
        <v>0</v>
      </c>
      <c r="Q27" s="219"/>
      <c r="R27" s="219">
        <v>0</v>
      </c>
      <c r="S27" s="219"/>
      <c r="T27" s="219">
        <v>0</v>
      </c>
      <c r="U27" s="219"/>
      <c r="V27" s="219">
        <v>0</v>
      </c>
      <c r="W27" s="219"/>
      <c r="X27" s="219">
        <v>0</v>
      </c>
      <c r="Y27" s="219"/>
      <c r="Z27" s="219" t="s">
        <v>761</v>
      </c>
      <c r="AA27" s="219"/>
      <c r="AB27" s="219">
        <v>39.827512259992602</v>
      </c>
      <c r="AC27" s="219">
        <v>52.578887555491946</v>
      </c>
    </row>
    <row r="28" spans="1:29" s="215" customFormat="1" x14ac:dyDescent="0.25">
      <c r="A28" s="220" t="s">
        <v>736</v>
      </c>
      <c r="B28" s="221" t="s">
        <v>560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5" customFormat="1" x14ac:dyDescent="0.25">
      <c r="A29" s="220" t="s">
        <v>737</v>
      </c>
      <c r="B29" s="222" t="s">
        <v>149</v>
      </c>
      <c r="C29" s="219"/>
      <c r="D29" s="219"/>
      <c r="E29" s="219"/>
      <c r="F29" s="219"/>
      <c r="G29" s="219">
        <v>2.1075486199999993</v>
      </c>
      <c r="H29" s="219">
        <v>7.5559997482891887</v>
      </c>
      <c r="I29" s="219"/>
      <c r="J29" s="219">
        <v>5.9229390010351999</v>
      </c>
      <c r="K29" s="219"/>
      <c r="L29" s="219">
        <v>0</v>
      </c>
      <c r="M29" s="219"/>
      <c r="N29" s="219">
        <v>4.1833358063538633</v>
      </c>
      <c r="O29" s="219"/>
      <c r="P29" s="219">
        <v>0</v>
      </c>
      <c r="Q29" s="219"/>
      <c r="R29" s="219">
        <v>0</v>
      </c>
      <c r="S29" s="219"/>
      <c r="T29" s="219">
        <v>0</v>
      </c>
      <c r="U29" s="219"/>
      <c r="V29" s="219">
        <v>0</v>
      </c>
      <c r="W29" s="219"/>
      <c r="X29" s="219">
        <v>0</v>
      </c>
      <c r="Y29" s="219"/>
      <c r="Z29" s="219" t="s">
        <v>761</v>
      </c>
      <c r="AA29" s="219"/>
      <c r="AB29" s="219">
        <v>7.5559997482891887</v>
      </c>
      <c r="AC29" s="219">
        <v>10.10627480738907</v>
      </c>
    </row>
    <row r="30" spans="1:29" s="215" customFormat="1" ht="47.25" x14ac:dyDescent="0.25">
      <c r="A30" s="217" t="s">
        <v>63</v>
      </c>
      <c r="B30" s="218" t="s">
        <v>561</v>
      </c>
      <c r="C30" s="219">
        <v>198.45575148999259</v>
      </c>
      <c r="D30" s="219">
        <v>197.09467254549196</v>
      </c>
      <c r="E30" s="219">
        <v>65.766262259992601</v>
      </c>
      <c r="F30" s="219">
        <v>39.827512259992602</v>
      </c>
      <c r="G30" s="219">
        <v>32.716264860000003</v>
      </c>
      <c r="H30" s="219">
        <v>39.827512259992595</v>
      </c>
      <c r="I30" s="219"/>
      <c r="J30" s="219">
        <v>16.717246169757772</v>
      </c>
      <c r="K30" s="219"/>
      <c r="L30" s="219">
        <v>0</v>
      </c>
      <c r="M30" s="219"/>
      <c r="N30" s="219">
        <v>14.971672285734179</v>
      </c>
      <c r="O30" s="219"/>
      <c r="P30" s="219">
        <v>0</v>
      </c>
      <c r="Q30" s="219"/>
      <c r="R30" s="219">
        <v>0</v>
      </c>
      <c r="S30" s="219"/>
      <c r="T30" s="219">
        <v>0</v>
      </c>
      <c r="U30" s="219"/>
      <c r="V30" s="219">
        <v>0</v>
      </c>
      <c r="W30" s="219"/>
      <c r="X30" s="219">
        <v>0</v>
      </c>
      <c r="Y30" s="219"/>
      <c r="Z30" s="219" t="s">
        <v>761</v>
      </c>
      <c r="AA30" s="219"/>
      <c r="AB30" s="219">
        <v>39.827512259992595</v>
      </c>
      <c r="AC30" s="219">
        <v>31.688918455491951</v>
      </c>
    </row>
    <row r="31" spans="1:29" s="215" customFormat="1" x14ac:dyDescent="0.25">
      <c r="A31" s="217" t="s">
        <v>562</v>
      </c>
      <c r="B31" s="221" t="s">
        <v>148</v>
      </c>
      <c r="C31" s="219">
        <v>9.1002461576064011</v>
      </c>
      <c r="D31" s="219">
        <v>9.0335889008887857</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5" customFormat="1" ht="31.5" x14ac:dyDescent="0.25">
      <c r="A32" s="217" t="s">
        <v>563</v>
      </c>
      <c r="B32" s="221" t="s">
        <v>147</v>
      </c>
      <c r="C32" s="219">
        <v>168.25776737077047</v>
      </c>
      <c r="D32" s="219">
        <v>167.13592724548809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5" customFormat="1" x14ac:dyDescent="0.25">
      <c r="A33" s="217" t="s">
        <v>564</v>
      </c>
      <c r="B33" s="221" t="s">
        <v>146</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5" customFormat="1" x14ac:dyDescent="0.25">
      <c r="A34" s="217" t="s">
        <v>565</v>
      </c>
      <c r="B34" s="221" t="s">
        <v>145</v>
      </c>
      <c r="C34" s="219">
        <v>21.097737961615771</v>
      </c>
      <c r="D34" s="219">
        <v>20.925156399115089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566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5" customFormat="1" x14ac:dyDescent="0.25">
      <c r="A36" s="220" t="s">
        <v>567</v>
      </c>
      <c r="B36" s="221" t="s">
        <v>573</v>
      </c>
      <c r="C36" s="219"/>
      <c r="D36" s="219"/>
      <c r="E36" s="219"/>
      <c r="F36" s="219"/>
      <c r="G36" s="219">
        <v>0</v>
      </c>
      <c r="H36" s="219">
        <v>0</v>
      </c>
      <c r="I36" s="224" t="s">
        <v>521</v>
      </c>
      <c r="J36" s="219">
        <v>0</v>
      </c>
      <c r="K36" s="224" t="s">
        <v>521</v>
      </c>
      <c r="L36" s="219">
        <v>0</v>
      </c>
      <c r="M36" s="224" t="s">
        <v>521</v>
      </c>
      <c r="N36" s="219">
        <v>0</v>
      </c>
      <c r="O36" s="224" t="s">
        <v>521</v>
      </c>
      <c r="P36" s="219">
        <v>0</v>
      </c>
      <c r="Q36" s="224" t="s">
        <v>521</v>
      </c>
      <c r="R36" s="219">
        <v>0</v>
      </c>
      <c r="S36" s="224" t="s">
        <v>521</v>
      </c>
      <c r="T36" s="219">
        <v>0</v>
      </c>
      <c r="U36" s="224" t="s">
        <v>521</v>
      </c>
      <c r="V36" s="219">
        <v>0</v>
      </c>
      <c r="W36" s="224" t="s">
        <v>521</v>
      </c>
      <c r="X36" s="219">
        <v>0</v>
      </c>
      <c r="Y36" s="224" t="s">
        <v>521</v>
      </c>
      <c r="Z36" s="219" t="s">
        <v>761</v>
      </c>
      <c r="AA36" s="224" t="s">
        <v>761</v>
      </c>
      <c r="AB36" s="219">
        <v>0</v>
      </c>
      <c r="AC36" s="219">
        <v>0</v>
      </c>
    </row>
    <row r="37" spans="1:29" s="215" customFormat="1" ht="31.5" x14ac:dyDescent="0.25">
      <c r="A37" s="220" t="s">
        <v>569</v>
      </c>
      <c r="B37" s="223" t="s">
        <v>568</v>
      </c>
      <c r="C37" s="219"/>
      <c r="D37" s="219"/>
      <c r="E37" s="219"/>
      <c r="F37" s="219"/>
      <c r="G37" s="219">
        <v>0</v>
      </c>
      <c r="H37" s="219">
        <v>0</v>
      </c>
      <c r="I37" s="224" t="s">
        <v>521</v>
      </c>
      <c r="J37" s="219">
        <v>0</v>
      </c>
      <c r="K37" s="224" t="s">
        <v>521</v>
      </c>
      <c r="L37" s="219">
        <v>0</v>
      </c>
      <c r="M37" s="224" t="s">
        <v>521</v>
      </c>
      <c r="N37" s="219">
        <v>0</v>
      </c>
      <c r="O37" s="224" t="s">
        <v>521</v>
      </c>
      <c r="P37" s="219">
        <v>0</v>
      </c>
      <c r="Q37" s="224" t="s">
        <v>521</v>
      </c>
      <c r="R37" s="219">
        <v>0</v>
      </c>
      <c r="S37" s="224" t="s">
        <v>521</v>
      </c>
      <c r="T37" s="219">
        <v>0</v>
      </c>
      <c r="U37" s="224" t="s">
        <v>521</v>
      </c>
      <c r="V37" s="219">
        <v>0</v>
      </c>
      <c r="W37" s="224" t="s">
        <v>521</v>
      </c>
      <c r="X37" s="219">
        <v>0</v>
      </c>
      <c r="Y37" s="224" t="s">
        <v>521</v>
      </c>
      <c r="Z37" s="219" t="s">
        <v>761</v>
      </c>
      <c r="AA37" s="224" t="s">
        <v>761</v>
      </c>
      <c r="AB37" s="219">
        <v>0</v>
      </c>
      <c r="AC37" s="219">
        <v>0</v>
      </c>
    </row>
    <row r="38" spans="1:29" s="215" customFormat="1" x14ac:dyDescent="0.25">
      <c r="A38" s="220" t="s">
        <v>570</v>
      </c>
      <c r="B38" s="223" t="s">
        <v>143</v>
      </c>
      <c r="C38" s="219"/>
      <c r="D38" s="219"/>
      <c r="E38" s="219"/>
      <c r="F38" s="219"/>
      <c r="G38" s="219">
        <v>0</v>
      </c>
      <c r="H38" s="219">
        <v>0</v>
      </c>
      <c r="I38" s="224" t="s">
        <v>521</v>
      </c>
      <c r="J38" s="219">
        <v>0</v>
      </c>
      <c r="K38" s="224" t="s">
        <v>521</v>
      </c>
      <c r="L38" s="219">
        <v>0</v>
      </c>
      <c r="M38" s="224" t="s">
        <v>521</v>
      </c>
      <c r="N38" s="219">
        <v>0</v>
      </c>
      <c r="O38" s="224" t="s">
        <v>521</v>
      </c>
      <c r="P38" s="219">
        <v>0</v>
      </c>
      <c r="Q38" s="224" t="s">
        <v>521</v>
      </c>
      <c r="R38" s="219">
        <v>0</v>
      </c>
      <c r="S38" s="224" t="s">
        <v>521</v>
      </c>
      <c r="T38" s="219">
        <v>0</v>
      </c>
      <c r="U38" s="224" t="s">
        <v>521</v>
      </c>
      <c r="V38" s="219">
        <v>0</v>
      </c>
      <c r="W38" s="224" t="s">
        <v>521</v>
      </c>
      <c r="X38" s="219">
        <v>0</v>
      </c>
      <c r="Y38" s="224" t="s">
        <v>521</v>
      </c>
      <c r="Z38" s="219" t="s">
        <v>761</v>
      </c>
      <c r="AA38" s="224" t="s">
        <v>761</v>
      </c>
      <c r="AB38" s="219">
        <v>0</v>
      </c>
      <c r="AC38" s="219">
        <v>0</v>
      </c>
    </row>
    <row r="39" spans="1:29" s="215" customFormat="1" x14ac:dyDescent="0.25">
      <c r="A39" s="220" t="s">
        <v>572</v>
      </c>
      <c r="B39" s="221" t="s">
        <v>571</v>
      </c>
      <c r="C39" s="219"/>
      <c r="D39" s="219"/>
      <c r="E39" s="219"/>
      <c r="F39" s="219"/>
      <c r="G39" s="219">
        <v>0</v>
      </c>
      <c r="H39" s="219">
        <v>0</v>
      </c>
      <c r="I39" s="224" t="s">
        <v>521</v>
      </c>
      <c r="J39" s="219">
        <v>0</v>
      </c>
      <c r="K39" s="224" t="s">
        <v>521</v>
      </c>
      <c r="L39" s="219">
        <v>0</v>
      </c>
      <c r="M39" s="224" t="s">
        <v>521</v>
      </c>
      <c r="N39" s="219">
        <v>0</v>
      </c>
      <c r="O39" s="224" t="s">
        <v>521</v>
      </c>
      <c r="P39" s="219">
        <v>0</v>
      </c>
      <c r="Q39" s="224" t="s">
        <v>521</v>
      </c>
      <c r="R39" s="219">
        <v>0</v>
      </c>
      <c r="S39" s="224" t="s">
        <v>521</v>
      </c>
      <c r="T39" s="219">
        <v>0</v>
      </c>
      <c r="U39" s="224" t="s">
        <v>521</v>
      </c>
      <c r="V39" s="219">
        <v>0</v>
      </c>
      <c r="W39" s="224" t="s">
        <v>521</v>
      </c>
      <c r="X39" s="219">
        <v>0</v>
      </c>
      <c r="Y39" s="224" t="s">
        <v>521</v>
      </c>
      <c r="Z39" s="219" t="s">
        <v>761</v>
      </c>
      <c r="AA39" s="224" t="s">
        <v>761</v>
      </c>
      <c r="AB39" s="219">
        <v>0</v>
      </c>
      <c r="AC39" s="219">
        <v>0</v>
      </c>
    </row>
    <row r="40" spans="1:29" s="215" customFormat="1" x14ac:dyDescent="0.25">
      <c r="A40" s="220" t="s">
        <v>574</v>
      </c>
      <c r="B40" s="221" t="s">
        <v>575</v>
      </c>
      <c r="C40" s="219"/>
      <c r="D40" s="219"/>
      <c r="E40" s="219"/>
      <c r="F40" s="219"/>
      <c r="G40" s="219">
        <v>0</v>
      </c>
      <c r="H40" s="219">
        <v>0</v>
      </c>
      <c r="I40" s="224" t="s">
        <v>521</v>
      </c>
      <c r="J40" s="219">
        <v>0</v>
      </c>
      <c r="K40" s="224" t="s">
        <v>521</v>
      </c>
      <c r="L40" s="219">
        <v>0</v>
      </c>
      <c r="M40" s="224" t="s">
        <v>521</v>
      </c>
      <c r="N40" s="219">
        <v>0</v>
      </c>
      <c r="O40" s="224" t="s">
        <v>521</v>
      </c>
      <c r="P40" s="219">
        <v>0</v>
      </c>
      <c r="Q40" s="224" t="s">
        <v>521</v>
      </c>
      <c r="R40" s="219">
        <v>0</v>
      </c>
      <c r="S40" s="224" t="s">
        <v>521</v>
      </c>
      <c r="T40" s="219">
        <v>0</v>
      </c>
      <c r="U40" s="224" t="s">
        <v>521</v>
      </c>
      <c r="V40" s="219">
        <v>0</v>
      </c>
      <c r="W40" s="224" t="s">
        <v>521</v>
      </c>
      <c r="X40" s="219">
        <v>0</v>
      </c>
      <c r="Y40" s="224" t="s">
        <v>521</v>
      </c>
      <c r="Z40" s="219" t="s">
        <v>761</v>
      </c>
      <c r="AA40" s="224" t="s">
        <v>761</v>
      </c>
      <c r="AB40" s="219">
        <v>0</v>
      </c>
      <c r="AC40" s="219">
        <v>0</v>
      </c>
    </row>
    <row r="41" spans="1:29" s="215" customFormat="1" x14ac:dyDescent="0.25">
      <c r="A41" s="220" t="s">
        <v>576</v>
      </c>
      <c r="B41" s="221" t="s">
        <v>577</v>
      </c>
      <c r="C41" s="219"/>
      <c r="D41" s="219"/>
      <c r="E41" s="219"/>
      <c r="F41" s="219"/>
      <c r="G41" s="219">
        <v>0</v>
      </c>
      <c r="H41" s="219">
        <v>0</v>
      </c>
      <c r="I41" s="224" t="s">
        <v>521</v>
      </c>
      <c r="J41" s="219">
        <v>0</v>
      </c>
      <c r="K41" s="224" t="s">
        <v>521</v>
      </c>
      <c r="L41" s="219">
        <v>0</v>
      </c>
      <c r="M41" s="224" t="s">
        <v>521</v>
      </c>
      <c r="N41" s="219">
        <v>0</v>
      </c>
      <c r="O41" s="224" t="s">
        <v>521</v>
      </c>
      <c r="P41" s="219">
        <v>0</v>
      </c>
      <c r="Q41" s="224" t="s">
        <v>521</v>
      </c>
      <c r="R41" s="219">
        <v>0</v>
      </c>
      <c r="S41" s="224" t="s">
        <v>521</v>
      </c>
      <c r="T41" s="219">
        <v>0</v>
      </c>
      <c r="U41" s="224" t="s">
        <v>521</v>
      </c>
      <c r="V41" s="219">
        <v>0</v>
      </c>
      <c r="W41" s="224" t="s">
        <v>521</v>
      </c>
      <c r="X41" s="219">
        <v>0</v>
      </c>
      <c r="Y41" s="224" t="s">
        <v>521</v>
      </c>
      <c r="Z41" s="219" t="s">
        <v>761</v>
      </c>
      <c r="AA41" s="224" t="s">
        <v>761</v>
      </c>
      <c r="AB41" s="219">
        <v>0</v>
      </c>
      <c r="AC41" s="219">
        <v>0</v>
      </c>
    </row>
    <row r="42" spans="1:29" s="215" customFormat="1" x14ac:dyDescent="0.25">
      <c r="A42" s="220" t="s">
        <v>578</v>
      </c>
      <c r="B42" s="221" t="s">
        <v>579</v>
      </c>
      <c r="C42" s="219"/>
      <c r="D42" s="219"/>
      <c r="E42" s="219"/>
      <c r="F42" s="219"/>
      <c r="G42" s="219">
        <v>0</v>
      </c>
      <c r="H42" s="219">
        <v>0</v>
      </c>
      <c r="I42" s="224" t="s">
        <v>521</v>
      </c>
      <c r="J42" s="219">
        <v>0</v>
      </c>
      <c r="K42" s="224" t="s">
        <v>521</v>
      </c>
      <c r="L42" s="219">
        <v>0</v>
      </c>
      <c r="M42" s="224" t="s">
        <v>521</v>
      </c>
      <c r="N42" s="219">
        <v>0</v>
      </c>
      <c r="O42" s="224" t="s">
        <v>521</v>
      </c>
      <c r="P42" s="219">
        <v>0</v>
      </c>
      <c r="Q42" s="224" t="s">
        <v>521</v>
      </c>
      <c r="R42" s="219">
        <v>0</v>
      </c>
      <c r="S42" s="224" t="s">
        <v>521</v>
      </c>
      <c r="T42" s="219">
        <v>0</v>
      </c>
      <c r="U42" s="224" t="s">
        <v>521</v>
      </c>
      <c r="V42" s="219">
        <v>0</v>
      </c>
      <c r="W42" s="224" t="s">
        <v>521</v>
      </c>
      <c r="X42" s="219">
        <v>0</v>
      </c>
      <c r="Y42" s="224" t="s">
        <v>521</v>
      </c>
      <c r="Z42" s="219" t="s">
        <v>761</v>
      </c>
      <c r="AA42" s="224" t="s">
        <v>761</v>
      </c>
      <c r="AB42" s="219">
        <v>0</v>
      </c>
      <c r="AC42" s="219">
        <v>0</v>
      </c>
    </row>
    <row r="43" spans="1:29" s="215" customFormat="1" x14ac:dyDescent="0.25">
      <c r="A43" s="220" t="s">
        <v>580</v>
      </c>
      <c r="B43" s="221" t="s">
        <v>581</v>
      </c>
      <c r="C43" s="219"/>
      <c r="D43" s="219"/>
      <c r="E43" s="219"/>
      <c r="F43" s="219"/>
      <c r="G43" s="219">
        <v>0</v>
      </c>
      <c r="H43" s="219">
        <v>0</v>
      </c>
      <c r="I43" s="224" t="s">
        <v>521</v>
      </c>
      <c r="J43" s="219">
        <v>0</v>
      </c>
      <c r="K43" s="224" t="s">
        <v>521</v>
      </c>
      <c r="L43" s="219">
        <v>0</v>
      </c>
      <c r="M43" s="224" t="s">
        <v>521</v>
      </c>
      <c r="N43" s="219">
        <v>0</v>
      </c>
      <c r="O43" s="224" t="s">
        <v>521</v>
      </c>
      <c r="P43" s="219">
        <v>0</v>
      </c>
      <c r="Q43" s="224" t="s">
        <v>521</v>
      </c>
      <c r="R43" s="219">
        <v>0</v>
      </c>
      <c r="S43" s="224" t="s">
        <v>521</v>
      </c>
      <c r="T43" s="219">
        <v>0</v>
      </c>
      <c r="U43" s="224" t="s">
        <v>521</v>
      </c>
      <c r="V43" s="219">
        <v>0</v>
      </c>
      <c r="W43" s="224" t="s">
        <v>521</v>
      </c>
      <c r="X43" s="219">
        <v>0</v>
      </c>
      <c r="Y43" s="224" t="s">
        <v>521</v>
      </c>
      <c r="Z43" s="219" t="s">
        <v>761</v>
      </c>
      <c r="AA43" s="224" t="s">
        <v>761</v>
      </c>
      <c r="AB43" s="219">
        <v>0</v>
      </c>
      <c r="AC43" s="219">
        <v>0</v>
      </c>
    </row>
    <row r="44" spans="1:29" s="215" customFormat="1" x14ac:dyDescent="0.25">
      <c r="A44" s="220" t="s">
        <v>582</v>
      </c>
      <c r="B44" s="221" t="s">
        <v>583</v>
      </c>
      <c r="C44" s="219"/>
      <c r="D44" s="219"/>
      <c r="E44" s="219"/>
      <c r="F44" s="219"/>
      <c r="G44" s="219">
        <v>0</v>
      </c>
      <c r="H44" s="219">
        <v>0</v>
      </c>
      <c r="I44" s="224" t="s">
        <v>521</v>
      </c>
      <c r="J44" s="219">
        <v>0</v>
      </c>
      <c r="K44" s="224" t="s">
        <v>521</v>
      </c>
      <c r="L44" s="219">
        <v>0</v>
      </c>
      <c r="M44" s="224" t="s">
        <v>521</v>
      </c>
      <c r="N44" s="219">
        <v>0</v>
      </c>
      <c r="O44" s="224" t="s">
        <v>521</v>
      </c>
      <c r="P44" s="219">
        <v>0</v>
      </c>
      <c r="Q44" s="224" t="s">
        <v>521</v>
      </c>
      <c r="R44" s="219">
        <v>0</v>
      </c>
      <c r="S44" s="224" t="s">
        <v>521</v>
      </c>
      <c r="T44" s="219">
        <v>0</v>
      </c>
      <c r="U44" s="224" t="s">
        <v>521</v>
      </c>
      <c r="V44" s="219">
        <v>0</v>
      </c>
      <c r="W44" s="224" t="s">
        <v>521</v>
      </c>
      <c r="X44" s="219">
        <v>0</v>
      </c>
      <c r="Y44" s="224" t="s">
        <v>521</v>
      </c>
      <c r="Z44" s="219" t="s">
        <v>761</v>
      </c>
      <c r="AA44" s="224" t="s">
        <v>761</v>
      </c>
      <c r="AB44" s="219">
        <v>0</v>
      </c>
      <c r="AC44" s="219">
        <v>0</v>
      </c>
    </row>
    <row r="45" spans="1:29" s="215" customFormat="1" x14ac:dyDescent="0.25">
      <c r="A45" s="220" t="s">
        <v>584</v>
      </c>
      <c r="B45" s="221" t="s">
        <v>585</v>
      </c>
      <c r="C45" s="219"/>
      <c r="D45" s="219"/>
      <c r="E45" s="219"/>
      <c r="F45" s="219"/>
      <c r="G45" s="219">
        <v>0</v>
      </c>
      <c r="H45" s="219">
        <v>0</v>
      </c>
      <c r="I45" s="224" t="s">
        <v>521</v>
      </c>
      <c r="J45" s="219">
        <v>0</v>
      </c>
      <c r="K45" s="224" t="s">
        <v>521</v>
      </c>
      <c r="L45" s="219">
        <v>0</v>
      </c>
      <c r="M45" s="224" t="s">
        <v>521</v>
      </c>
      <c r="N45" s="219">
        <v>0</v>
      </c>
      <c r="O45" s="224" t="s">
        <v>521</v>
      </c>
      <c r="P45" s="219">
        <v>0</v>
      </c>
      <c r="Q45" s="224" t="s">
        <v>521</v>
      </c>
      <c r="R45" s="219">
        <v>0</v>
      </c>
      <c r="S45" s="224" t="s">
        <v>521</v>
      </c>
      <c r="T45" s="219">
        <v>0</v>
      </c>
      <c r="U45" s="224" t="s">
        <v>521</v>
      </c>
      <c r="V45" s="219">
        <v>0</v>
      </c>
      <c r="W45" s="224" t="s">
        <v>521</v>
      </c>
      <c r="X45" s="219">
        <v>0</v>
      </c>
      <c r="Y45" s="224" t="s">
        <v>521</v>
      </c>
      <c r="Z45" s="219" t="s">
        <v>761</v>
      </c>
      <c r="AA45" s="224" t="s">
        <v>761</v>
      </c>
      <c r="AB45" s="219">
        <v>0</v>
      </c>
      <c r="AC45" s="219">
        <v>0</v>
      </c>
    </row>
    <row r="46" spans="1:29" s="215" customFormat="1" x14ac:dyDescent="0.25">
      <c r="A46" s="220" t="s">
        <v>586</v>
      </c>
      <c r="B46" s="221" t="s">
        <v>587</v>
      </c>
      <c r="C46" s="219"/>
      <c r="D46" s="219"/>
      <c r="E46" s="219"/>
      <c r="F46" s="219"/>
      <c r="G46" s="219">
        <v>0</v>
      </c>
      <c r="H46" s="219">
        <v>0</v>
      </c>
      <c r="I46" s="224" t="s">
        <v>521</v>
      </c>
      <c r="J46" s="219">
        <v>0</v>
      </c>
      <c r="K46" s="224" t="s">
        <v>521</v>
      </c>
      <c r="L46" s="219">
        <v>0</v>
      </c>
      <c r="M46" s="224" t="s">
        <v>521</v>
      </c>
      <c r="N46" s="219">
        <v>0</v>
      </c>
      <c r="O46" s="224" t="s">
        <v>521</v>
      </c>
      <c r="P46" s="219">
        <v>0</v>
      </c>
      <c r="Q46" s="224" t="s">
        <v>521</v>
      </c>
      <c r="R46" s="219">
        <v>0</v>
      </c>
      <c r="S46" s="224" t="s">
        <v>521</v>
      </c>
      <c r="T46" s="219">
        <v>0</v>
      </c>
      <c r="U46" s="224" t="s">
        <v>521</v>
      </c>
      <c r="V46" s="219">
        <v>0</v>
      </c>
      <c r="W46" s="224" t="s">
        <v>521</v>
      </c>
      <c r="X46" s="219">
        <v>0</v>
      </c>
      <c r="Y46" s="224" t="s">
        <v>521</v>
      </c>
      <c r="Z46" s="219" t="s">
        <v>761</v>
      </c>
      <c r="AA46" s="224" t="s">
        <v>761</v>
      </c>
      <c r="AB46" s="219">
        <v>0</v>
      </c>
      <c r="AC46" s="219">
        <v>0</v>
      </c>
    </row>
    <row r="47" spans="1:29" s="215" customFormat="1" x14ac:dyDescent="0.25">
      <c r="A47" s="217" t="s">
        <v>61</v>
      </c>
      <c r="B47" s="218" t="s">
        <v>144</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5" customFormat="1" x14ac:dyDescent="0.25">
      <c r="A48" s="220" t="s">
        <v>588</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761</v>
      </c>
      <c r="AA48" s="219"/>
      <c r="AB48" s="219">
        <v>0</v>
      </c>
      <c r="AC48" s="219">
        <v>0</v>
      </c>
    </row>
    <row r="49" spans="1:29" s="215" customFormat="1" ht="31.5" x14ac:dyDescent="0.25">
      <c r="A49" s="220" t="s">
        <v>589</v>
      </c>
      <c r="B49" s="223" t="s">
        <v>568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761</v>
      </c>
      <c r="AA49" s="219"/>
      <c r="AB49" s="219">
        <v>0</v>
      </c>
      <c r="AC49" s="219">
        <v>0</v>
      </c>
    </row>
    <row r="50" spans="1:29" s="215" customFormat="1" x14ac:dyDescent="0.25">
      <c r="A50" s="220" t="s">
        <v>590</v>
      </c>
      <c r="B50" s="223" t="s">
        <v>143</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761</v>
      </c>
      <c r="AA50" s="219"/>
      <c r="AB50" s="219">
        <v>0</v>
      </c>
      <c r="AC50" s="219">
        <v>0</v>
      </c>
    </row>
    <row r="51" spans="1:29" s="215" customFormat="1" ht="31.5" x14ac:dyDescent="0.25">
      <c r="A51" s="220" t="s">
        <v>592</v>
      </c>
      <c r="B51" s="221" t="s">
        <v>591</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761</v>
      </c>
      <c r="AA51" s="219"/>
      <c r="AB51" s="219">
        <v>0</v>
      </c>
      <c r="AC51" s="219">
        <v>0</v>
      </c>
    </row>
    <row r="52" spans="1:29" s="215" customFormat="1" ht="31.5" x14ac:dyDescent="0.25">
      <c r="A52" s="220" t="s">
        <v>594</v>
      </c>
      <c r="B52" s="221" t="s">
        <v>593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761</v>
      </c>
      <c r="AA52" s="219"/>
      <c r="AB52" s="219">
        <v>0</v>
      </c>
      <c r="AC52" s="219">
        <v>0</v>
      </c>
    </row>
    <row r="53" spans="1:29" s="215" customFormat="1" x14ac:dyDescent="0.25">
      <c r="A53" s="220" t="s">
        <v>595</v>
      </c>
      <c r="B53" s="221" t="s">
        <v>142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761</v>
      </c>
      <c r="AA53" s="219"/>
      <c r="AB53" s="219">
        <v>0</v>
      </c>
      <c r="AC53" s="219">
        <v>0</v>
      </c>
    </row>
    <row r="54" spans="1:29" s="215" customFormat="1" x14ac:dyDescent="0.25">
      <c r="A54" s="220" t="s">
        <v>596</v>
      </c>
      <c r="B54" s="221" t="s">
        <v>575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761</v>
      </c>
      <c r="AA54" s="219"/>
      <c r="AB54" s="219">
        <v>0</v>
      </c>
      <c r="AC54" s="219">
        <v>0</v>
      </c>
    </row>
    <row r="55" spans="1:29" s="215" customFormat="1" x14ac:dyDescent="0.25">
      <c r="A55" s="220" t="s">
        <v>597</v>
      </c>
      <c r="B55" s="221" t="s">
        <v>577</v>
      </c>
      <c r="C55" s="219">
        <v>603.55999999999995</v>
      </c>
      <c r="D55" s="219">
        <v>600.39829999999995</v>
      </c>
      <c r="E55" s="219"/>
      <c r="F55" s="219"/>
      <c r="G55" s="219">
        <v>74.569999999999993</v>
      </c>
      <c r="H55" s="219">
        <v>97.279999999999944</v>
      </c>
      <c r="I55" s="219"/>
      <c r="J55" s="219">
        <v>45.96</v>
      </c>
      <c r="K55" s="219"/>
      <c r="L55" s="219">
        <v>0</v>
      </c>
      <c r="M55" s="219"/>
      <c r="N55" s="219">
        <v>21.588299999999954</v>
      </c>
      <c r="O55" s="219"/>
      <c r="P55" s="219">
        <v>0</v>
      </c>
      <c r="Q55" s="219"/>
      <c r="R55" s="219">
        <v>0</v>
      </c>
      <c r="S55" s="219"/>
      <c r="T55" s="219">
        <v>0</v>
      </c>
      <c r="U55" s="219"/>
      <c r="V55" s="219">
        <v>0</v>
      </c>
      <c r="W55" s="219"/>
      <c r="X55" s="219">
        <v>0</v>
      </c>
      <c r="Y55" s="219"/>
      <c r="Z55" s="219" t="s">
        <v>761</v>
      </c>
      <c r="AA55" s="219"/>
      <c r="AB55" s="219">
        <v>97.279999999999944</v>
      </c>
      <c r="AC55" s="219">
        <v>67.548299999999955</v>
      </c>
    </row>
    <row r="56" spans="1:29" s="215" customFormat="1" x14ac:dyDescent="0.25">
      <c r="A56" s="220" t="s">
        <v>598</v>
      </c>
      <c r="B56" s="221" t="s">
        <v>579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761</v>
      </c>
      <c r="AA56" s="219"/>
      <c r="AB56" s="219">
        <v>0</v>
      </c>
      <c r="AC56" s="219">
        <v>0</v>
      </c>
    </row>
    <row r="57" spans="1:29" s="215" customFormat="1" x14ac:dyDescent="0.25">
      <c r="A57" s="220" t="s">
        <v>599</v>
      </c>
      <c r="B57" s="221" t="s">
        <v>581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761</v>
      </c>
      <c r="AA57" s="219"/>
      <c r="AB57" s="219">
        <v>0</v>
      </c>
      <c r="AC57" s="219">
        <v>0</v>
      </c>
    </row>
    <row r="58" spans="1:29" s="215" customFormat="1" x14ac:dyDescent="0.25">
      <c r="A58" s="220" t="s">
        <v>600</v>
      </c>
      <c r="B58" s="221" t="s">
        <v>583</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761</v>
      </c>
      <c r="AA58" s="219"/>
      <c r="AB58" s="219">
        <v>0</v>
      </c>
      <c r="AC58" s="219">
        <v>0</v>
      </c>
    </row>
    <row r="59" spans="1:29" s="215" customFormat="1" x14ac:dyDescent="0.25">
      <c r="A59" s="220" t="s">
        <v>601</v>
      </c>
      <c r="B59" s="221" t="s">
        <v>585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761</v>
      </c>
      <c r="AA59" s="219"/>
      <c r="AB59" s="219">
        <v>0</v>
      </c>
      <c r="AC59" s="219">
        <v>0</v>
      </c>
    </row>
    <row r="60" spans="1:29" s="215" customFormat="1" x14ac:dyDescent="0.25">
      <c r="A60" s="220" t="s">
        <v>602</v>
      </c>
      <c r="B60" s="221" t="s">
        <v>587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761</v>
      </c>
      <c r="AA60" s="219"/>
      <c r="AB60" s="219">
        <v>0</v>
      </c>
      <c r="AC60" s="219">
        <v>0</v>
      </c>
    </row>
    <row r="61" spans="1:29" s="215" customFormat="1" ht="35.25" customHeight="1" x14ac:dyDescent="0.25">
      <c r="A61" s="217" t="s">
        <v>59</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5" customFormat="1" x14ac:dyDescent="0.25">
      <c r="A62" s="220" t="s">
        <v>603</v>
      </c>
      <c r="B62" s="221" t="s">
        <v>140</v>
      </c>
      <c r="C62" s="219">
        <v>198.45575148999259</v>
      </c>
      <c r="D62" s="219">
        <v>197.09467254549196</v>
      </c>
      <c r="E62" s="219"/>
      <c r="F62" s="219"/>
      <c r="G62" s="219">
        <v>31.039124999999999</v>
      </c>
      <c r="H62" s="219">
        <v>49.474262259992599</v>
      </c>
      <c r="I62" s="219"/>
      <c r="J62" s="219">
        <v>18.394386029757776</v>
      </c>
      <c r="K62" s="219"/>
      <c r="L62" s="219">
        <v>0</v>
      </c>
      <c r="M62" s="219"/>
      <c r="N62" s="219">
        <v>14.971672285734179</v>
      </c>
      <c r="O62" s="219"/>
      <c r="P62" s="219">
        <v>0</v>
      </c>
      <c r="Q62" s="219"/>
      <c r="R62" s="219">
        <v>0</v>
      </c>
      <c r="S62" s="219"/>
      <c r="T62" s="219">
        <v>0</v>
      </c>
      <c r="U62" s="219"/>
      <c r="V62" s="219">
        <v>0</v>
      </c>
      <c r="W62" s="219"/>
      <c r="X62" s="219">
        <v>0</v>
      </c>
      <c r="Y62" s="219"/>
      <c r="Z62" s="219" t="s">
        <v>761</v>
      </c>
      <c r="AA62" s="219"/>
      <c r="AB62" s="219">
        <v>49.474262259992599</v>
      </c>
      <c r="AC62" s="219">
        <v>33.366058315491955</v>
      </c>
    </row>
    <row r="63" spans="1:29" s="215" customFormat="1" x14ac:dyDescent="0.25">
      <c r="A63" s="220" t="s">
        <v>604</v>
      </c>
      <c r="B63" s="223"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761</v>
      </c>
      <c r="AA63" s="219"/>
      <c r="AB63" s="219">
        <v>0</v>
      </c>
      <c r="AC63" s="219">
        <v>0</v>
      </c>
    </row>
    <row r="64" spans="1:29" s="215" customFormat="1" x14ac:dyDescent="0.25">
      <c r="A64" s="220" t="s">
        <v>605</v>
      </c>
      <c r="B64" s="221"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761</v>
      </c>
      <c r="AA64" s="219"/>
      <c r="AB64" s="219">
        <v>0</v>
      </c>
      <c r="AC64" s="219">
        <v>0</v>
      </c>
    </row>
    <row r="65" spans="1:29" s="215" customFormat="1" x14ac:dyDescent="0.25">
      <c r="A65" s="220" t="s">
        <v>606</v>
      </c>
      <c r="B65" s="223"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761</v>
      </c>
      <c r="AA65" s="219"/>
      <c r="AB65" s="219">
        <v>0</v>
      </c>
      <c r="AC65" s="219">
        <v>0</v>
      </c>
    </row>
    <row r="66" spans="1:29" s="215" customFormat="1" x14ac:dyDescent="0.25">
      <c r="A66" s="220" t="s">
        <v>607</v>
      </c>
      <c r="B66" s="223" t="s">
        <v>135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761</v>
      </c>
      <c r="AA66" s="219"/>
      <c r="AB66" s="219">
        <v>0</v>
      </c>
      <c r="AC66" s="219">
        <v>0</v>
      </c>
    </row>
    <row r="67" spans="1:29" s="215" customFormat="1" x14ac:dyDescent="0.25">
      <c r="A67" s="220" t="s">
        <v>608</v>
      </c>
      <c r="B67" s="221" t="s">
        <v>575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761</v>
      </c>
      <c r="AA67" s="219"/>
      <c r="AB67" s="219">
        <v>0</v>
      </c>
      <c r="AC67" s="219">
        <v>0</v>
      </c>
    </row>
    <row r="68" spans="1:29" s="215" customFormat="1" x14ac:dyDescent="0.25">
      <c r="A68" s="220" t="s">
        <v>609</v>
      </c>
      <c r="B68" s="221" t="s">
        <v>577</v>
      </c>
      <c r="C68" s="219"/>
      <c r="D68" s="219"/>
      <c r="E68" s="219"/>
      <c r="F68" s="219"/>
      <c r="G68" s="219">
        <v>74.569999999999993</v>
      </c>
      <c r="H68" s="219">
        <v>97.279999999999944</v>
      </c>
      <c r="I68" s="219"/>
      <c r="J68" s="219">
        <v>45.96</v>
      </c>
      <c r="K68" s="219"/>
      <c r="L68" s="219">
        <v>0</v>
      </c>
      <c r="M68" s="219"/>
      <c r="N68" s="219">
        <v>21.588299999999954</v>
      </c>
      <c r="O68" s="219"/>
      <c r="P68" s="219">
        <v>0</v>
      </c>
      <c r="Q68" s="219"/>
      <c r="R68" s="219">
        <v>0</v>
      </c>
      <c r="S68" s="219"/>
      <c r="T68" s="219">
        <v>0</v>
      </c>
      <c r="U68" s="219"/>
      <c r="V68" s="219">
        <v>0</v>
      </c>
      <c r="W68" s="219"/>
      <c r="X68" s="219">
        <v>0</v>
      </c>
      <c r="Y68" s="219"/>
      <c r="Z68" s="219" t="s">
        <v>761</v>
      </c>
      <c r="AA68" s="219"/>
      <c r="AB68" s="219">
        <v>97.279999999999944</v>
      </c>
      <c r="AC68" s="219">
        <v>67.548299999999955</v>
      </c>
    </row>
    <row r="69" spans="1:29" s="215" customFormat="1" x14ac:dyDescent="0.25">
      <c r="A69" s="220" t="s">
        <v>610</v>
      </c>
      <c r="B69" s="221" t="s">
        <v>579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761</v>
      </c>
      <c r="AA69" s="219"/>
      <c r="AB69" s="219">
        <v>0</v>
      </c>
      <c r="AC69" s="219">
        <v>0</v>
      </c>
    </row>
    <row r="70" spans="1:29" s="215" customFormat="1" x14ac:dyDescent="0.25">
      <c r="A70" s="220" t="s">
        <v>611</v>
      </c>
      <c r="B70" s="221" t="s">
        <v>581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761</v>
      </c>
      <c r="AA70" s="219"/>
      <c r="AB70" s="219">
        <v>0</v>
      </c>
      <c r="AC70" s="219">
        <v>0</v>
      </c>
    </row>
    <row r="71" spans="1:29" s="215" customFormat="1" x14ac:dyDescent="0.25">
      <c r="A71" s="220" t="s">
        <v>612</v>
      </c>
      <c r="B71" s="221" t="s">
        <v>583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761</v>
      </c>
      <c r="AA71" s="219"/>
      <c r="AB71" s="219">
        <v>0</v>
      </c>
      <c r="AC71" s="219">
        <v>0</v>
      </c>
    </row>
    <row r="72" spans="1:29" s="215" customFormat="1" x14ac:dyDescent="0.25">
      <c r="A72" s="220" t="s">
        <v>613</v>
      </c>
      <c r="B72" s="221" t="s">
        <v>585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761</v>
      </c>
      <c r="AA72" s="219"/>
      <c r="AB72" s="219">
        <v>0</v>
      </c>
      <c r="AC72" s="219">
        <v>0</v>
      </c>
    </row>
    <row r="73" spans="1:29" s="215" customFormat="1" x14ac:dyDescent="0.25">
      <c r="A73" s="220" t="s">
        <v>614</v>
      </c>
      <c r="B73" s="221" t="s">
        <v>587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761</v>
      </c>
      <c r="AA73" s="219"/>
      <c r="AB73" s="219">
        <v>0</v>
      </c>
      <c r="AC73" s="219">
        <v>0</v>
      </c>
    </row>
    <row r="74" spans="1:29" s="215" customFormat="1" ht="36.75" customHeight="1" x14ac:dyDescent="0.25">
      <c r="A74" s="217" t="s">
        <v>58</v>
      </c>
      <c r="B74" s="225" t="s">
        <v>192</v>
      </c>
      <c r="C74" s="312"/>
      <c r="D74" s="312"/>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761</v>
      </c>
      <c r="AA74" s="219"/>
      <c r="AB74" s="219">
        <v>0</v>
      </c>
      <c r="AC74" s="219">
        <v>0</v>
      </c>
    </row>
    <row r="75" spans="1:29" s="215" customFormat="1" x14ac:dyDescent="0.25">
      <c r="A75" s="217" t="s">
        <v>56</v>
      </c>
      <c r="B75" s="218" t="s">
        <v>139</v>
      </c>
      <c r="C75" s="312"/>
      <c r="D75" s="312"/>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5" customFormat="1" x14ac:dyDescent="0.25">
      <c r="A76" s="220" t="s">
        <v>615</v>
      </c>
      <c r="B76" s="221" t="s">
        <v>573</v>
      </c>
      <c r="C76" s="313"/>
      <c r="D76" s="314"/>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761</v>
      </c>
      <c r="AA76" s="226"/>
      <c r="AB76" s="219">
        <v>0</v>
      </c>
      <c r="AC76" s="219">
        <v>0</v>
      </c>
    </row>
    <row r="77" spans="1:29" s="215" customFormat="1" ht="31.5" x14ac:dyDescent="0.25">
      <c r="A77" s="220" t="s">
        <v>616</v>
      </c>
      <c r="B77" s="223" t="s">
        <v>568</v>
      </c>
      <c r="C77" s="312"/>
      <c r="D77" s="312"/>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761</v>
      </c>
      <c r="AA77" s="219"/>
      <c r="AB77" s="219">
        <v>0</v>
      </c>
      <c r="AC77" s="219">
        <v>0</v>
      </c>
    </row>
    <row r="78" spans="1:29" s="215" customFormat="1" x14ac:dyDescent="0.25">
      <c r="A78" s="220" t="s">
        <v>617</v>
      </c>
      <c r="B78" s="223" t="s">
        <v>143</v>
      </c>
      <c r="C78" s="312"/>
      <c r="D78" s="312"/>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761</v>
      </c>
      <c r="AA78" s="219"/>
      <c r="AB78" s="219">
        <v>0</v>
      </c>
      <c r="AC78" s="219">
        <v>0</v>
      </c>
    </row>
    <row r="79" spans="1:29" s="215" customFormat="1" x14ac:dyDescent="0.25">
      <c r="A79" s="220" t="s">
        <v>618</v>
      </c>
      <c r="B79" s="221" t="s">
        <v>550</v>
      </c>
      <c r="C79" s="312"/>
      <c r="D79" s="312"/>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761</v>
      </c>
      <c r="AA79" s="219"/>
      <c r="AB79" s="219">
        <v>0</v>
      </c>
      <c r="AC79" s="219">
        <v>0</v>
      </c>
    </row>
    <row r="80" spans="1:29" s="215" customFormat="1" x14ac:dyDescent="0.25">
      <c r="A80" s="220" t="s">
        <v>619</v>
      </c>
      <c r="B80" s="221" t="s">
        <v>575</v>
      </c>
      <c r="C80" s="313"/>
      <c r="D80" s="314"/>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761</v>
      </c>
      <c r="AA80" s="226"/>
      <c r="AB80" s="219">
        <v>0</v>
      </c>
      <c r="AC80" s="219">
        <v>0</v>
      </c>
    </row>
    <row r="81" spans="1:29" s="215" customFormat="1" x14ac:dyDescent="0.25">
      <c r="A81" s="220" t="s">
        <v>620</v>
      </c>
      <c r="B81" s="221" t="s">
        <v>577</v>
      </c>
      <c r="C81" s="313"/>
      <c r="D81" s="314"/>
      <c r="E81" s="227"/>
      <c r="F81" s="227"/>
      <c r="G81" s="219">
        <v>74.569999999999993</v>
      </c>
      <c r="H81" s="219">
        <v>80.489999999999995</v>
      </c>
      <c r="I81" s="227"/>
      <c r="J81" s="219">
        <v>45.96</v>
      </c>
      <c r="K81" s="226"/>
      <c r="L81" s="219">
        <v>64.790000000000006</v>
      </c>
      <c r="M81" s="226"/>
      <c r="N81" s="219">
        <v>21.588299999999954</v>
      </c>
      <c r="O81" s="226"/>
      <c r="P81" s="219">
        <v>0</v>
      </c>
      <c r="Q81" s="226"/>
      <c r="R81" s="219">
        <v>0</v>
      </c>
      <c r="S81" s="226"/>
      <c r="T81" s="219">
        <v>0</v>
      </c>
      <c r="U81" s="226"/>
      <c r="V81" s="219">
        <v>0</v>
      </c>
      <c r="W81" s="226"/>
      <c r="X81" s="219">
        <v>0</v>
      </c>
      <c r="Y81" s="226"/>
      <c r="Z81" s="219" t="s">
        <v>761</v>
      </c>
      <c r="AA81" s="226"/>
      <c r="AB81" s="219">
        <v>145.28</v>
      </c>
      <c r="AC81" s="219">
        <v>67.548299999999955</v>
      </c>
    </row>
    <row r="82" spans="1:29" s="215" customFormat="1" x14ac:dyDescent="0.25">
      <c r="A82" s="220" t="s">
        <v>621</v>
      </c>
      <c r="B82" s="221" t="s">
        <v>579</v>
      </c>
      <c r="C82" s="313"/>
      <c r="D82" s="314"/>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761</v>
      </c>
      <c r="AA82" s="226"/>
      <c r="AB82" s="219">
        <v>0</v>
      </c>
      <c r="AC82" s="219">
        <v>0</v>
      </c>
    </row>
    <row r="83" spans="1:29" s="215" customFormat="1" x14ac:dyDescent="0.25">
      <c r="A83" s="220" t="s">
        <v>622</v>
      </c>
      <c r="B83" s="221" t="s">
        <v>581</v>
      </c>
      <c r="C83" s="313"/>
      <c r="D83" s="314"/>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761</v>
      </c>
      <c r="AA83" s="226"/>
      <c r="AB83" s="219">
        <v>0</v>
      </c>
      <c r="AC83" s="219">
        <v>0</v>
      </c>
    </row>
    <row r="84" spans="1:29" s="215" customFormat="1" x14ac:dyDescent="0.25">
      <c r="A84" s="220" t="s">
        <v>623</v>
      </c>
      <c r="B84" s="221" t="s">
        <v>583</v>
      </c>
      <c r="C84" s="313"/>
      <c r="D84" s="314"/>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t="s">
        <v>761</v>
      </c>
      <c r="AA84" s="226"/>
      <c r="AB84" s="219">
        <v>0</v>
      </c>
      <c r="AC84" s="219">
        <v>0</v>
      </c>
    </row>
    <row r="85" spans="1:29" s="215" customFormat="1" x14ac:dyDescent="0.25">
      <c r="A85" s="220" t="s">
        <v>624</v>
      </c>
      <c r="B85" s="221" t="s">
        <v>585</v>
      </c>
      <c r="C85" s="313"/>
      <c r="D85" s="314"/>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761</v>
      </c>
      <c r="AA85" s="226"/>
      <c r="AB85" s="219">
        <v>0</v>
      </c>
      <c r="AC85" s="219">
        <v>0</v>
      </c>
    </row>
    <row r="86" spans="1:29" s="215" customFormat="1" x14ac:dyDescent="0.25">
      <c r="A86" s="220" t="s">
        <v>625</v>
      </c>
      <c r="B86" s="221" t="s">
        <v>587</v>
      </c>
      <c r="C86" s="315"/>
      <c r="D86" s="314"/>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761</v>
      </c>
      <c r="AA86" s="226"/>
      <c r="AB86" s="219">
        <v>0</v>
      </c>
      <c r="AC86" s="219">
        <v>0</v>
      </c>
    </row>
  </sheetData>
  <mergeCells count="30">
    <mergeCell ref="A15:Q15"/>
    <mergeCell ref="A18:Q18"/>
    <mergeCell ref="A20:A22"/>
    <mergeCell ref="B20:B22"/>
    <mergeCell ref="L20:O20"/>
    <mergeCell ref="C20:D21"/>
    <mergeCell ref="E20:F21"/>
    <mergeCell ref="G20:G22"/>
    <mergeCell ref="H20:K20"/>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4:Q4"/>
    <mergeCell ref="A6:Q6"/>
    <mergeCell ref="A8:Q8"/>
    <mergeCell ref="A9:Q9"/>
    <mergeCell ref="A11:Q1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SheetLayoutView="100" workbookViewId="0">
      <selection activeCell="AE30" sqref="AE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8.75" x14ac:dyDescent="0.25">
      <c r="A12" s="322" t="str">
        <f>'1. паспорт местоположение'!A12:C12</f>
        <v>I_TP3600.VL.0094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8.75" x14ac:dyDescent="0.25">
      <c r="A15" s="32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84" t="s">
        <v>385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75" t="s">
        <v>52</v>
      </c>
      <c r="B22" s="486" t="s">
        <v>24</v>
      </c>
      <c r="C22" s="475" t="s">
        <v>51</v>
      </c>
      <c r="D22" s="475" t="s">
        <v>50</v>
      </c>
      <c r="E22" s="489" t="s">
        <v>396</v>
      </c>
      <c r="F22" s="490"/>
      <c r="G22" s="490"/>
      <c r="H22" s="490"/>
      <c r="I22" s="490"/>
      <c r="J22" s="490"/>
      <c r="K22" s="490"/>
      <c r="L22" s="491"/>
      <c r="M22" s="475" t="s">
        <v>49</v>
      </c>
      <c r="N22" s="475" t="s">
        <v>48</v>
      </c>
      <c r="O22" s="475" t="s">
        <v>47</v>
      </c>
      <c r="P22" s="470" t="s">
        <v>200</v>
      </c>
      <c r="Q22" s="470" t="s">
        <v>46</v>
      </c>
      <c r="R22" s="470" t="s">
        <v>45</v>
      </c>
      <c r="S22" s="470" t="s">
        <v>44</v>
      </c>
      <c r="T22" s="470"/>
      <c r="U22" s="492" t="s">
        <v>43</v>
      </c>
      <c r="V22" s="492" t="s">
        <v>42</v>
      </c>
      <c r="W22" s="470" t="s">
        <v>41</v>
      </c>
      <c r="X22" s="470" t="s">
        <v>40</v>
      </c>
      <c r="Y22" s="470" t="s">
        <v>39</v>
      </c>
      <c r="Z22" s="477"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22" customFormat="1" ht="64.5" customHeight="1" x14ac:dyDescent="0.25">
      <c r="A23" s="485"/>
      <c r="B23" s="487"/>
      <c r="C23" s="485"/>
      <c r="D23" s="485"/>
      <c r="E23" s="480" t="s">
        <v>23</v>
      </c>
      <c r="F23" s="471" t="s">
        <v>138</v>
      </c>
      <c r="G23" s="471" t="s">
        <v>137</v>
      </c>
      <c r="H23" s="471" t="s">
        <v>136</v>
      </c>
      <c r="I23" s="473" t="s">
        <v>307</v>
      </c>
      <c r="J23" s="473" t="s">
        <v>308</v>
      </c>
      <c r="K23" s="473" t="s">
        <v>309</v>
      </c>
      <c r="L23" s="471" t="s">
        <v>79</v>
      </c>
      <c r="M23" s="485"/>
      <c r="N23" s="485"/>
      <c r="O23" s="485"/>
      <c r="P23" s="470"/>
      <c r="Q23" s="470"/>
      <c r="R23" s="470"/>
      <c r="S23" s="482" t="s">
        <v>2</v>
      </c>
      <c r="T23" s="482" t="s">
        <v>11</v>
      </c>
      <c r="U23" s="492"/>
      <c r="V23" s="492"/>
      <c r="W23" s="470"/>
      <c r="X23" s="470"/>
      <c r="Y23" s="470"/>
      <c r="Z23" s="470"/>
      <c r="AA23" s="470"/>
      <c r="AB23" s="470"/>
      <c r="AC23" s="470"/>
      <c r="AD23" s="470"/>
      <c r="AE23" s="470"/>
      <c r="AF23" s="470" t="s">
        <v>22</v>
      </c>
      <c r="AG23" s="470"/>
      <c r="AH23" s="470" t="s">
        <v>21</v>
      </c>
      <c r="AI23" s="470"/>
      <c r="AJ23" s="475" t="s">
        <v>20</v>
      </c>
      <c r="AK23" s="475" t="s">
        <v>19</v>
      </c>
      <c r="AL23" s="475" t="s">
        <v>18</v>
      </c>
      <c r="AM23" s="475" t="s">
        <v>17</v>
      </c>
      <c r="AN23" s="475" t="s">
        <v>16</v>
      </c>
      <c r="AO23" s="475" t="s">
        <v>15</v>
      </c>
      <c r="AP23" s="475" t="s">
        <v>14</v>
      </c>
      <c r="AQ23" s="493" t="s">
        <v>11</v>
      </c>
      <c r="AR23" s="470"/>
      <c r="AS23" s="470"/>
      <c r="AT23" s="470"/>
      <c r="AU23" s="470"/>
      <c r="AV23" s="479"/>
    </row>
    <row r="24" spans="1:48"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97" t="s">
        <v>13</v>
      </c>
      <c r="AG24" s="97" t="s">
        <v>12</v>
      </c>
      <c r="AH24" s="98" t="s">
        <v>2</v>
      </c>
      <c r="AI24" s="98" t="s">
        <v>11</v>
      </c>
      <c r="AJ24" s="476"/>
      <c r="AK24" s="476"/>
      <c r="AL24" s="476"/>
      <c r="AM24" s="476"/>
      <c r="AN24" s="476"/>
      <c r="AO24" s="476"/>
      <c r="AP24" s="476"/>
      <c r="AQ24" s="494"/>
      <c r="AR24" s="470"/>
      <c r="AS24" s="470"/>
      <c r="AT24" s="470"/>
      <c r="AU24" s="470"/>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3" t="s">
        <v>674</v>
      </c>
      <c r="B26" s="244" t="s">
        <v>742</v>
      </c>
      <c r="C26" s="245" t="s">
        <v>675</v>
      </c>
      <c r="D26" s="246" t="s">
        <v>676</v>
      </c>
      <c r="E26" s="247" t="s">
        <v>270</v>
      </c>
      <c r="F26" s="247" t="s">
        <v>270</v>
      </c>
      <c r="G26" s="247" t="s">
        <v>270</v>
      </c>
      <c r="H26" s="247" t="s">
        <v>270</v>
      </c>
      <c r="I26" s="247" t="s">
        <v>270</v>
      </c>
      <c r="J26" s="247" t="s">
        <v>270</v>
      </c>
      <c r="K26" s="247" t="s">
        <v>270</v>
      </c>
      <c r="L26" s="247" t="s">
        <v>270</v>
      </c>
      <c r="M26" s="244" t="s">
        <v>677</v>
      </c>
      <c r="N26" s="248" t="s">
        <v>694</v>
      </c>
      <c r="O26" s="244" t="s">
        <v>742</v>
      </c>
      <c r="P26" s="249">
        <v>134163</v>
      </c>
      <c r="Q26" s="244" t="s">
        <v>678</v>
      </c>
      <c r="R26" s="249">
        <v>134163</v>
      </c>
      <c r="S26" s="244" t="s">
        <v>679</v>
      </c>
      <c r="T26" s="244" t="s">
        <v>679</v>
      </c>
      <c r="U26" s="244">
        <v>4</v>
      </c>
      <c r="V26" s="244">
        <v>4</v>
      </c>
      <c r="W26" s="244" t="s">
        <v>680</v>
      </c>
      <c r="X26" s="250">
        <v>134162</v>
      </c>
      <c r="Y26" s="251"/>
      <c r="Z26" s="244">
        <v>1</v>
      </c>
      <c r="AA26" s="249">
        <v>127320</v>
      </c>
      <c r="AB26" s="249">
        <v>127320</v>
      </c>
      <c r="AC26" s="244" t="s">
        <v>680</v>
      </c>
      <c r="AD26" s="249">
        <v>152784</v>
      </c>
      <c r="AE26" s="249">
        <v>50685</v>
      </c>
      <c r="AF26" s="246" t="s">
        <v>681</v>
      </c>
      <c r="AG26" s="244" t="s">
        <v>682</v>
      </c>
      <c r="AH26" s="244" t="s">
        <v>683</v>
      </c>
      <c r="AI26" s="244" t="s">
        <v>684</v>
      </c>
      <c r="AJ26" s="244" t="s">
        <v>685</v>
      </c>
      <c r="AK26" s="244" t="s">
        <v>686</v>
      </c>
      <c r="AL26" s="251"/>
      <c r="AM26" s="251"/>
      <c r="AN26" s="251"/>
      <c r="AO26" s="251"/>
      <c r="AP26" s="244" t="s">
        <v>687</v>
      </c>
      <c r="AQ26" s="244" t="s">
        <v>688</v>
      </c>
      <c r="AR26" s="244" t="s">
        <v>687</v>
      </c>
      <c r="AS26" s="244" t="s">
        <v>688</v>
      </c>
      <c r="AT26" s="244" t="s">
        <v>689</v>
      </c>
      <c r="AU26" s="251"/>
      <c r="AV26" s="244" t="s">
        <v>690</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4" t="s">
        <v>691</v>
      </c>
      <c r="X27" s="250">
        <v>134163</v>
      </c>
      <c r="Y27" s="251"/>
      <c r="Z27" s="251"/>
      <c r="AA27" s="249">
        <v>131480</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692</v>
      </c>
      <c r="X28" s="250">
        <v>134163</v>
      </c>
      <c r="Y28" s="251"/>
      <c r="Z28" s="251"/>
      <c r="AA28" s="249">
        <v>123832</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693</v>
      </c>
      <c r="X29" s="250">
        <v>0</v>
      </c>
      <c r="Y29" s="244" t="s">
        <v>693</v>
      </c>
      <c r="Z29" s="251"/>
      <c r="AA29" s="249"/>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63.75" x14ac:dyDescent="0.25">
      <c r="A30" s="243" t="s">
        <v>743</v>
      </c>
      <c r="B30" s="244" t="s">
        <v>742</v>
      </c>
      <c r="C30" s="245" t="s">
        <v>675</v>
      </c>
      <c r="D30" s="246" t="s">
        <v>744</v>
      </c>
      <c r="E30" s="247" t="s">
        <v>270</v>
      </c>
      <c r="F30" s="247" t="s">
        <v>270</v>
      </c>
      <c r="G30" s="247" t="s">
        <v>270</v>
      </c>
      <c r="H30" s="247" t="s">
        <v>270</v>
      </c>
      <c r="I30" s="247" t="s">
        <v>270</v>
      </c>
      <c r="J30" s="247" t="s">
        <v>270</v>
      </c>
      <c r="K30" s="247" t="s">
        <v>270</v>
      </c>
      <c r="L30" s="247" t="s">
        <v>270</v>
      </c>
      <c r="M30" s="302" t="s">
        <v>745</v>
      </c>
      <c r="N30" s="248" t="s">
        <v>746</v>
      </c>
      <c r="O30" s="244" t="s">
        <v>747</v>
      </c>
      <c r="P30" s="249">
        <v>57147</v>
      </c>
      <c r="Q30" s="244" t="s">
        <v>678</v>
      </c>
      <c r="R30" s="249">
        <v>57147</v>
      </c>
      <c r="S30" s="244" t="s">
        <v>748</v>
      </c>
      <c r="T30" s="244" t="s">
        <v>679</v>
      </c>
      <c r="U30" s="244">
        <v>4</v>
      </c>
      <c r="V30" s="244">
        <v>4</v>
      </c>
      <c r="W30" s="244" t="s">
        <v>693</v>
      </c>
      <c r="X30" s="303">
        <v>57147</v>
      </c>
      <c r="Y30" s="244"/>
      <c r="Z30" s="244">
        <v>1</v>
      </c>
      <c r="AA30" s="249">
        <v>48878</v>
      </c>
      <c r="AB30" s="249">
        <v>48878</v>
      </c>
      <c r="AC30" s="244" t="s">
        <v>693</v>
      </c>
      <c r="AD30" s="249">
        <v>58653</v>
      </c>
      <c r="AE30" s="249">
        <v>0</v>
      </c>
      <c r="AF30" s="246" t="s">
        <v>749</v>
      </c>
      <c r="AG30" s="244" t="s">
        <v>750</v>
      </c>
      <c r="AH30" s="244" t="s">
        <v>751</v>
      </c>
      <c r="AI30" s="244" t="s">
        <v>752</v>
      </c>
      <c r="AJ30" s="244" t="s">
        <v>753</v>
      </c>
      <c r="AK30" s="244" t="s">
        <v>754</v>
      </c>
      <c r="AL30" s="302"/>
      <c r="AM30" s="302"/>
      <c r="AN30" s="302"/>
      <c r="AO30" s="302"/>
      <c r="AP30" s="244" t="s">
        <v>755</v>
      </c>
      <c r="AQ30" s="244" t="s">
        <v>756</v>
      </c>
      <c r="AR30" s="244" t="s">
        <v>755</v>
      </c>
      <c r="AS30" s="244" t="s">
        <v>756</v>
      </c>
      <c r="AT30" s="244" t="s">
        <v>757</v>
      </c>
      <c r="AU30" s="302"/>
      <c r="AV30" s="302"/>
    </row>
    <row r="31" spans="1:48"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44" t="s">
        <v>680</v>
      </c>
      <c r="X31" s="303">
        <v>57146</v>
      </c>
      <c r="Y31" s="244"/>
      <c r="Z31" s="244"/>
      <c r="AA31" s="249">
        <v>57021</v>
      </c>
      <c r="AB31" s="249"/>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44" t="s">
        <v>758</v>
      </c>
      <c r="X32" s="303">
        <v>57147</v>
      </c>
      <c r="Y32" s="244"/>
      <c r="Z32" s="244"/>
      <c r="AA32" s="249">
        <v>55432</v>
      </c>
      <c r="AB32" s="249"/>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44" t="s">
        <v>759</v>
      </c>
      <c r="X33" s="303">
        <v>54289</v>
      </c>
      <c r="Y33" s="244" t="s">
        <v>759</v>
      </c>
      <c r="Z33" s="244"/>
      <c r="AA33" s="249"/>
      <c r="AB33" s="249"/>
      <c r="AC33" s="302"/>
      <c r="AD33" s="302"/>
      <c r="AE33" s="302"/>
      <c r="AF33" s="302"/>
      <c r="AG33" s="302"/>
      <c r="AH33" s="302"/>
      <c r="AI33" s="302"/>
      <c r="AJ33" s="302"/>
      <c r="AK33" s="302"/>
      <c r="AL33" s="302"/>
      <c r="AM33" s="302"/>
      <c r="AN33" s="302"/>
      <c r="AO33" s="302"/>
      <c r="AP33" s="302"/>
      <c r="AQ33" s="302"/>
      <c r="AR33" s="302"/>
      <c r="AS33" s="302"/>
      <c r="AT33" s="302"/>
      <c r="AU33" s="302"/>
      <c r="AV33" s="302"/>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topLeftCell="A16" zoomScale="85" zoomScaleNormal="85"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8" t="str">
        <f>'1. паспорт местоположение'!$A$5</f>
        <v>Год раскрытия информации: 2025 год</v>
      </c>
      <c r="B5" s="498"/>
    </row>
    <row r="6" spans="1:2" ht="18.75" x14ac:dyDescent="0.3">
      <c r="A6" s="229"/>
      <c r="B6" s="229"/>
    </row>
    <row r="7" spans="1:2" ht="18.75" x14ac:dyDescent="0.25">
      <c r="A7" s="323" t="s">
        <v>9</v>
      </c>
      <c r="B7" s="323"/>
    </row>
    <row r="8" spans="1:2" ht="18.75" x14ac:dyDescent="0.25">
      <c r="A8" s="102"/>
      <c r="B8" s="102"/>
    </row>
    <row r="9" spans="1:2" ht="18.75" x14ac:dyDescent="0.25">
      <c r="A9" s="322" t="str">
        <f>'1. паспорт местоположение'!$A$9</f>
        <v>АО  "Россети Тюмень"</v>
      </c>
      <c r="B9" s="322"/>
    </row>
    <row r="10" spans="1:2" ht="15.75" x14ac:dyDescent="0.25">
      <c r="A10" s="325" t="s">
        <v>8</v>
      </c>
      <c r="B10" s="325"/>
    </row>
    <row r="11" spans="1:2" ht="18.75" x14ac:dyDescent="0.25">
      <c r="A11" s="102"/>
      <c r="B11" s="102"/>
    </row>
    <row r="12" spans="1:2" ht="18.75" x14ac:dyDescent="0.25">
      <c r="A12" s="322" t="str">
        <f>'1. паспорт местоположение'!A12:C12</f>
        <v>I_TP3600.VL.0094</v>
      </c>
      <c r="B12" s="322"/>
    </row>
    <row r="13" spans="1:2" ht="15.75" x14ac:dyDescent="0.25">
      <c r="A13" s="325" t="s">
        <v>7</v>
      </c>
      <c r="B13" s="325"/>
    </row>
    <row r="14" spans="1:2" ht="18.75" x14ac:dyDescent="0.25">
      <c r="A14" s="11"/>
      <c r="B14" s="11"/>
    </row>
    <row r="15" spans="1:2" ht="75.75" customHeight="1" x14ac:dyDescent="0.25">
      <c r="A15" s="49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95"/>
    </row>
    <row r="16" spans="1:2" ht="15.75" x14ac:dyDescent="0.25">
      <c r="A16" s="325" t="s">
        <v>6</v>
      </c>
      <c r="B16" s="325"/>
    </row>
    <row r="17" spans="1:2" ht="15.75" x14ac:dyDescent="0.25">
      <c r="B17" s="92"/>
    </row>
    <row r="18" spans="1:2" x14ac:dyDescent="0.25">
      <c r="A18" s="496" t="s">
        <v>386</v>
      </c>
      <c r="B18" s="497"/>
    </row>
    <row r="19" spans="1:2" ht="15.75" x14ac:dyDescent="0.25">
      <c r="B19" s="42"/>
    </row>
    <row r="20" spans="1:2" ht="15.75" thickBot="1" x14ac:dyDescent="0.3">
      <c r="B20" s="93"/>
    </row>
    <row r="21" spans="1:2" ht="30" x14ac:dyDescent="0.25">
      <c r="A21" s="252" t="s">
        <v>698</v>
      </c>
      <c r="B21" s="25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4" t="s">
        <v>277</v>
      </c>
      <c r="B22" s="255" t="s">
        <v>521</v>
      </c>
    </row>
    <row r="23" spans="1:2" x14ac:dyDescent="0.25">
      <c r="A23" s="254" t="s">
        <v>258</v>
      </c>
      <c r="B23" s="256" t="s">
        <v>699</v>
      </c>
    </row>
    <row r="24" spans="1:2" x14ac:dyDescent="0.25">
      <c r="A24" s="254" t="s">
        <v>278</v>
      </c>
      <c r="B24" s="232"/>
    </row>
    <row r="25" spans="1:2" x14ac:dyDescent="0.25">
      <c r="A25" s="257" t="s">
        <v>279</v>
      </c>
      <c r="B25" s="255">
        <v>2026</v>
      </c>
    </row>
    <row r="26" spans="1:2" x14ac:dyDescent="0.25">
      <c r="A26" s="257" t="s">
        <v>280</v>
      </c>
      <c r="B26" s="232" t="s">
        <v>704</v>
      </c>
    </row>
    <row r="27" spans="1:2" ht="28.5" x14ac:dyDescent="0.25">
      <c r="A27" s="230" t="s">
        <v>739</v>
      </c>
      <c r="B27" s="209">
        <v>234.76953725288104</v>
      </c>
    </row>
    <row r="28" spans="1:2" x14ac:dyDescent="0.25">
      <c r="A28" s="231" t="s">
        <v>281</v>
      </c>
      <c r="B28" s="232"/>
    </row>
    <row r="29" spans="1:2" ht="28.5" x14ac:dyDescent="0.25">
      <c r="A29" s="230" t="s">
        <v>282</v>
      </c>
      <c r="B29" s="209">
        <v>211.41900000000001</v>
      </c>
    </row>
    <row r="30" spans="1:2" ht="28.5" x14ac:dyDescent="0.25">
      <c r="A30" s="233" t="s">
        <v>283</v>
      </c>
      <c r="B30" s="234">
        <v>211.41900000000001</v>
      </c>
    </row>
    <row r="31" spans="1:2" x14ac:dyDescent="0.25">
      <c r="A31" s="231" t="s">
        <v>284</v>
      </c>
      <c r="B31" s="232"/>
    </row>
    <row r="32" spans="1:2" ht="30" customHeight="1" thickBot="1" x14ac:dyDescent="0.3">
      <c r="A32" s="235" t="s">
        <v>632</v>
      </c>
      <c r="B32" s="236">
        <v>211.41900000000001</v>
      </c>
    </row>
    <row r="33" spans="1:2" s="307" customFormat="1" ht="45" customHeight="1" x14ac:dyDescent="0.25">
      <c r="A33" s="237" t="s">
        <v>633</v>
      </c>
      <c r="B33" s="238">
        <v>152.76599999999999</v>
      </c>
    </row>
    <row r="34" spans="1:2" s="307" customFormat="1" x14ac:dyDescent="0.25">
      <c r="A34" s="239" t="s">
        <v>285</v>
      </c>
      <c r="B34" s="240">
        <v>64.63</v>
      </c>
    </row>
    <row r="35" spans="1:2" s="307" customFormat="1" x14ac:dyDescent="0.25">
      <c r="A35" s="239" t="s">
        <v>286</v>
      </c>
      <c r="B35" s="241">
        <v>152.76599999999999</v>
      </c>
    </row>
    <row r="36" spans="1:2" s="307" customFormat="1" x14ac:dyDescent="0.25">
      <c r="A36" s="239" t="s">
        <v>287</v>
      </c>
      <c r="B36" s="241">
        <v>127.30500000000001</v>
      </c>
    </row>
    <row r="37" spans="1:2" s="307" customFormat="1" ht="45" customHeight="1" x14ac:dyDescent="0.25">
      <c r="A37" s="237" t="s">
        <v>740</v>
      </c>
      <c r="B37" s="238">
        <v>58.652999999999999</v>
      </c>
    </row>
    <row r="38" spans="1:2" s="307" customFormat="1" x14ac:dyDescent="0.25">
      <c r="A38" s="239" t="s">
        <v>285</v>
      </c>
      <c r="B38" s="240">
        <v>24.82</v>
      </c>
    </row>
    <row r="39" spans="1:2" s="307" customFormat="1" x14ac:dyDescent="0.25">
      <c r="A39" s="239" t="s">
        <v>286</v>
      </c>
      <c r="B39" s="241">
        <v>12.645</v>
      </c>
    </row>
    <row r="40" spans="1:2" s="307" customFormat="1" x14ac:dyDescent="0.25">
      <c r="A40" s="239" t="s">
        <v>287</v>
      </c>
      <c r="B40" s="241">
        <v>31.428000000000001</v>
      </c>
    </row>
    <row r="41" spans="1:2" ht="45" customHeight="1" thickBot="1" x14ac:dyDescent="0.3">
      <c r="A41" s="235" t="s">
        <v>634</v>
      </c>
      <c r="B41" s="236">
        <v>0</v>
      </c>
    </row>
    <row r="42" spans="1:2" s="307" customFormat="1" ht="30" customHeight="1" x14ac:dyDescent="0.25">
      <c r="A42" s="239" t="s">
        <v>635</v>
      </c>
      <c r="B42" s="240" t="s">
        <v>521</v>
      </c>
    </row>
    <row r="43" spans="1:2" s="307" customFormat="1" x14ac:dyDescent="0.25">
      <c r="A43" s="239" t="s">
        <v>285</v>
      </c>
      <c r="B43" s="240" t="s">
        <v>521</v>
      </c>
    </row>
    <row r="44" spans="1:2" s="307" customFormat="1" x14ac:dyDescent="0.25">
      <c r="A44" s="239" t="s">
        <v>286</v>
      </c>
      <c r="B44" s="240" t="s">
        <v>521</v>
      </c>
    </row>
    <row r="45" spans="1:2" s="307" customFormat="1" x14ac:dyDescent="0.25">
      <c r="A45" s="239" t="s">
        <v>287</v>
      </c>
      <c r="B45" s="240" t="s">
        <v>521</v>
      </c>
    </row>
    <row r="46" spans="1:2" ht="30" customHeight="1" thickBot="1" x14ac:dyDescent="0.3">
      <c r="A46" s="235" t="s">
        <v>636</v>
      </c>
      <c r="B46" s="236">
        <v>0</v>
      </c>
    </row>
    <row r="47" spans="1:2" s="307" customFormat="1" ht="30" customHeight="1" x14ac:dyDescent="0.25">
      <c r="A47" s="239" t="s">
        <v>635</v>
      </c>
      <c r="B47" s="240" t="s">
        <v>521</v>
      </c>
    </row>
    <row r="48" spans="1:2" s="307" customFormat="1" x14ac:dyDescent="0.25">
      <c r="A48" s="239" t="s">
        <v>285</v>
      </c>
      <c r="B48" s="240" t="s">
        <v>521</v>
      </c>
    </row>
    <row r="49" spans="1:2" s="307" customFormat="1" x14ac:dyDescent="0.25">
      <c r="A49" s="239" t="s">
        <v>286</v>
      </c>
      <c r="B49" s="240" t="s">
        <v>521</v>
      </c>
    </row>
    <row r="50" spans="1:2" s="307" customFormat="1" x14ac:dyDescent="0.25">
      <c r="A50" s="239" t="s">
        <v>287</v>
      </c>
      <c r="B50" s="240" t="s">
        <v>521</v>
      </c>
    </row>
    <row r="51" spans="1:2" ht="30" customHeight="1" thickBot="1" x14ac:dyDescent="0.3">
      <c r="A51" s="235" t="s">
        <v>288</v>
      </c>
      <c r="B51" s="242" t="s">
        <v>521</v>
      </c>
    </row>
    <row r="52" spans="1:2" s="307" customFormat="1" x14ac:dyDescent="0.25">
      <c r="A52" s="239" t="s">
        <v>284</v>
      </c>
      <c r="B52" s="240" t="s">
        <v>521</v>
      </c>
    </row>
    <row r="53" spans="1:2" s="307" customFormat="1" x14ac:dyDescent="0.25">
      <c r="A53" s="239" t="s">
        <v>637</v>
      </c>
      <c r="B53" s="240" t="s">
        <v>521</v>
      </c>
    </row>
    <row r="54" spans="1:2" s="307" customFormat="1" x14ac:dyDescent="0.25">
      <c r="A54" s="239" t="s">
        <v>638</v>
      </c>
      <c r="B54" s="240" t="s">
        <v>521</v>
      </c>
    </row>
    <row r="55" spans="1:2" s="307" customFormat="1" ht="30" customHeight="1" x14ac:dyDescent="0.25">
      <c r="A55" s="239" t="s">
        <v>639</v>
      </c>
      <c r="B55" s="240" t="s">
        <v>521</v>
      </c>
    </row>
    <row r="56" spans="1:2" ht="15.75" thickBot="1" x14ac:dyDescent="0.3">
      <c r="A56" s="235" t="s">
        <v>289</v>
      </c>
      <c r="B56" s="242">
        <v>72.81</v>
      </c>
    </row>
    <row r="57" spans="1:2" ht="15.75" thickBot="1" x14ac:dyDescent="0.3">
      <c r="A57" s="235" t="s">
        <v>290</v>
      </c>
      <c r="B57" s="236">
        <v>172.084</v>
      </c>
    </row>
    <row r="58" spans="1:2" ht="15.75" thickBot="1" x14ac:dyDescent="0.3">
      <c r="A58" s="235" t="s">
        <v>291</v>
      </c>
      <c r="B58" s="242">
        <v>83.98</v>
      </c>
    </row>
    <row r="59" spans="1:2" ht="15.75" thickBot="1" x14ac:dyDescent="0.3">
      <c r="A59" s="235" t="s">
        <v>292</v>
      </c>
      <c r="B59" s="236">
        <v>165.40600000000001</v>
      </c>
    </row>
    <row r="60" spans="1:2" ht="15.75" thickBot="1" x14ac:dyDescent="0.3">
      <c r="A60" s="235" t="s">
        <v>293</v>
      </c>
      <c r="B60" s="242" t="s">
        <v>521</v>
      </c>
    </row>
    <row r="61" spans="1:2" x14ac:dyDescent="0.25">
      <c r="A61" s="239" t="s">
        <v>294</v>
      </c>
      <c r="B61" s="240" t="s">
        <v>640</v>
      </c>
    </row>
    <row r="62" spans="1:2" x14ac:dyDescent="0.25">
      <c r="A62" s="239" t="s">
        <v>295</v>
      </c>
      <c r="B62" s="240" t="s">
        <v>641</v>
      </c>
    </row>
    <row r="63" spans="1:2" x14ac:dyDescent="0.25">
      <c r="A63" s="239" t="s">
        <v>296</v>
      </c>
      <c r="B63" s="240" t="s">
        <v>521</v>
      </c>
    </row>
    <row r="64" spans="1:2" x14ac:dyDescent="0.25">
      <c r="A64" s="239" t="s">
        <v>697</v>
      </c>
      <c r="B64" s="240" t="s">
        <v>741</v>
      </c>
    </row>
    <row r="65" spans="1:2" x14ac:dyDescent="0.25">
      <c r="A65" s="239" t="s">
        <v>297</v>
      </c>
      <c r="B65" s="240" t="s">
        <v>521</v>
      </c>
    </row>
    <row r="66" spans="1:2" ht="29.25" thickBot="1" x14ac:dyDescent="0.3">
      <c r="A66" s="235" t="s">
        <v>298</v>
      </c>
      <c r="B66" s="242" t="s">
        <v>521</v>
      </c>
    </row>
    <row r="67" spans="1:2" ht="29.25" thickBot="1" x14ac:dyDescent="0.3">
      <c r="A67" s="235" t="s">
        <v>299</v>
      </c>
      <c r="B67" s="298">
        <v>4</v>
      </c>
    </row>
    <row r="68" spans="1:2" x14ac:dyDescent="0.25">
      <c r="A68" s="239" t="s">
        <v>284</v>
      </c>
      <c r="B68" s="299" t="s">
        <v>521</v>
      </c>
    </row>
    <row r="69" spans="1:2" x14ac:dyDescent="0.25">
      <c r="A69" s="239" t="s">
        <v>642</v>
      </c>
      <c r="B69" s="299">
        <v>4</v>
      </c>
    </row>
    <row r="70" spans="1:2" x14ac:dyDescent="0.25">
      <c r="A70" s="239" t="s">
        <v>643</v>
      </c>
      <c r="B70" s="299" t="s">
        <v>521</v>
      </c>
    </row>
    <row r="71" spans="1:2" ht="15.75" thickBot="1" x14ac:dyDescent="0.3">
      <c r="A71" s="235" t="s">
        <v>300</v>
      </c>
      <c r="B71" s="298" t="s">
        <v>701</v>
      </c>
    </row>
    <row r="72" spans="1:2" ht="15.75" thickBot="1" x14ac:dyDescent="0.3">
      <c r="A72" s="235" t="s">
        <v>301</v>
      </c>
      <c r="B72" s="298" t="s">
        <v>701</v>
      </c>
    </row>
    <row r="73" spans="1:2" x14ac:dyDescent="0.25">
      <c r="A73" s="239" t="s">
        <v>644</v>
      </c>
      <c r="B73" s="299" t="s">
        <v>521</v>
      </c>
    </row>
    <row r="74" spans="1:2" x14ac:dyDescent="0.25">
      <c r="A74" s="239" t="s">
        <v>645</v>
      </c>
      <c r="B74" s="299" t="s">
        <v>521</v>
      </c>
    </row>
    <row r="75" spans="1:2" ht="15.75" thickBot="1" x14ac:dyDescent="0.3">
      <c r="A75" s="239" t="s">
        <v>646</v>
      </c>
      <c r="B75" s="300" t="s">
        <v>521</v>
      </c>
    </row>
    <row r="76" spans="1:2" ht="29.25" thickBot="1" x14ac:dyDescent="0.3">
      <c r="A76" s="235" t="s">
        <v>302</v>
      </c>
      <c r="B76" s="260" t="s">
        <v>700</v>
      </c>
    </row>
    <row r="77" spans="1:2" ht="29.25" thickBot="1" x14ac:dyDescent="0.3">
      <c r="A77" s="235" t="s">
        <v>303</v>
      </c>
      <c r="B77" s="260" t="s">
        <v>702</v>
      </c>
    </row>
    <row r="78" spans="1:2" x14ac:dyDescent="0.25">
      <c r="A78" s="239" t="s">
        <v>647</v>
      </c>
      <c r="B78" s="240" t="s">
        <v>521</v>
      </c>
    </row>
    <row r="79" spans="1:2" x14ac:dyDescent="0.25">
      <c r="A79" s="239" t="s">
        <v>648</v>
      </c>
      <c r="B79" s="240" t="s">
        <v>521</v>
      </c>
    </row>
    <row r="80" spans="1:2" x14ac:dyDescent="0.25">
      <c r="A80" s="239" t="s">
        <v>649</v>
      </c>
      <c r="B80" s="240" t="s">
        <v>521</v>
      </c>
    </row>
    <row r="81" spans="1:2" x14ac:dyDescent="0.25">
      <c r="A81" s="239" t="s">
        <v>650</v>
      </c>
      <c r="B81" s="240" t="s">
        <v>521</v>
      </c>
    </row>
    <row r="82" spans="1:2" ht="15.75" thickBot="1" x14ac:dyDescent="0.3">
      <c r="A82" s="308" t="s">
        <v>651</v>
      </c>
      <c r="B82" s="309"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2017-06-30T15:16:47Z</cp:lastPrinted>
  <dcterms:created xsi:type="dcterms:W3CDTF">2015-08-16T15:31:05Z</dcterms:created>
  <dcterms:modified xsi:type="dcterms:W3CDTF">2025-12-10T11:39:14Z</dcterms:modified>
</cp:coreProperties>
</file>