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7\"/>
    </mc:Choice>
  </mc:AlternateContent>
  <bookViews>
    <workbookView xWindow="0" yWindow="0" windowWidth="3043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ТП'!$A$1:$S$49</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сведения'!$A$1:$B$102</definedName>
  </definedNames>
  <calcPr calcId="162913"/>
</workbook>
</file>

<file path=xl/calcChain.xml><?xml version="1.0" encoding="utf-8"?>
<calcChain xmlns="http://schemas.openxmlformats.org/spreadsheetml/2006/main">
  <c r="AK25" i="34" l="1"/>
  <c r="D71" i="15" l="1"/>
  <c r="D66" i="15"/>
  <c r="D64" i="15"/>
  <c r="A15" i="34" l="1"/>
  <c r="A12" i="34"/>
  <c r="A5" i="34"/>
  <c r="AK45" i="34"/>
  <c r="AK46" i="34" s="1"/>
  <c r="AK64" i="34"/>
  <c r="AK50" i="34"/>
  <c r="AK65" i="34" s="1"/>
  <c r="AK68" i="34"/>
  <c r="AK58" i="34"/>
  <c r="AK67" i="34"/>
  <c r="A68" i="34"/>
  <c r="AK75" i="34"/>
  <c r="AK83" i="34" s="1"/>
  <c r="AM75" i="34"/>
  <c r="AM83" i="34" s="1"/>
  <c r="AN75" i="34"/>
  <c r="AN83" i="34" s="1"/>
  <c r="AO75" i="34"/>
  <c r="AO83" i="34" s="1"/>
  <c r="AP75" i="34"/>
  <c r="AP83" i="34" s="1"/>
  <c r="AQ75" i="34"/>
  <c r="AQ83" i="34" s="1"/>
  <c r="AR75" i="34"/>
  <c r="AR83" i="34" s="1"/>
  <c r="AS75" i="34"/>
  <c r="AS83" i="34" s="1"/>
  <c r="AT75" i="34"/>
  <c r="AT83" i="34" s="1"/>
  <c r="AU75" i="34"/>
  <c r="AU83" i="34" s="1"/>
  <c r="AV75" i="34"/>
  <c r="AV83" i="34" s="1"/>
  <c r="AW75" i="34"/>
  <c r="AW83" i="34" s="1"/>
  <c r="AX75" i="34"/>
  <c r="AX83" i="34" s="1"/>
  <c r="AY75" i="34"/>
  <c r="AY83" i="34" s="1"/>
  <c r="AZ75" i="34"/>
  <c r="AZ83" i="34" s="1"/>
  <c r="BA75" i="34"/>
  <c r="BA83" i="34" s="1"/>
  <c r="BB75" i="34"/>
  <c r="BB83" i="34" s="1"/>
  <c r="BC75" i="34"/>
  <c r="BC83" i="34" s="1"/>
  <c r="BD75" i="34"/>
  <c r="BD83" i="34" s="1"/>
  <c r="BE75" i="34"/>
  <c r="BE83" i="34" s="1"/>
  <c r="BF75" i="34"/>
  <c r="BF83" i="34" s="1"/>
  <c r="BG75" i="34"/>
  <c r="BG83" i="34" s="1"/>
  <c r="BH75" i="34"/>
  <c r="BH83" i="34" s="1"/>
  <c r="BI75" i="34"/>
  <c r="BJ75" i="34"/>
  <c r="BJ83" i="34" s="1"/>
  <c r="BK75" i="34"/>
  <c r="BK83" i="34" s="1"/>
  <c r="BL75" i="34"/>
  <c r="BL83" i="34" s="1"/>
  <c r="BM75" i="34"/>
  <c r="BM83" i="34" s="1"/>
  <c r="BN75" i="34"/>
  <c r="BN83" i="34" s="1"/>
  <c r="BO75" i="34"/>
  <c r="BO83" i="34" s="1"/>
  <c r="BP75" i="34"/>
  <c r="BP83" i="34" s="1"/>
  <c r="BQ75" i="34"/>
  <c r="BQ83" i="34" s="1"/>
  <c r="BR75" i="34"/>
  <c r="BR83" i="34" s="1"/>
  <c r="BS75" i="34"/>
  <c r="BS83" i="34" s="1"/>
  <c r="BT75" i="34"/>
  <c r="BT83" i="34" s="1"/>
  <c r="BU75" i="34"/>
  <c r="BU83" i="34" s="1"/>
  <c r="BV75" i="34"/>
  <c r="BV83" i="34" s="1"/>
  <c r="BW75" i="34"/>
  <c r="BW83" i="34" s="1"/>
  <c r="BX75" i="34"/>
  <c r="BX83" i="34" s="1"/>
  <c r="BY75" i="34"/>
  <c r="BZ75" i="34"/>
  <c r="BZ83" i="34" s="1"/>
  <c r="CA75" i="34"/>
  <c r="CA83" i="34" s="1"/>
  <c r="CB75" i="34"/>
  <c r="CB83" i="34" s="1"/>
  <c r="CC75" i="34"/>
  <c r="CC83" i="34" s="1"/>
  <c r="CD75" i="34"/>
  <c r="CD83" i="34" s="1"/>
  <c r="CE75" i="34"/>
  <c r="CE83" i="34" s="1"/>
  <c r="CF75" i="34"/>
  <c r="CF83" i="34" s="1"/>
  <c r="CG75" i="34"/>
  <c r="CG83" i="34" s="1"/>
  <c r="CH75" i="34"/>
  <c r="CH83" i="34" s="1"/>
  <c r="CI75" i="34"/>
  <c r="CI83" i="34" s="1"/>
  <c r="CJ75" i="34"/>
  <c r="CJ83" i="34" s="1"/>
  <c r="CK75" i="34"/>
  <c r="CK83" i="34" s="1"/>
  <c r="CL75" i="34"/>
  <c r="CL83" i="34" s="1"/>
  <c r="CM75" i="34"/>
  <c r="CM83" i="34" s="1"/>
  <c r="CN75" i="34"/>
  <c r="CN83" i="34" s="1"/>
  <c r="CO75" i="34"/>
  <c r="CO83" i="34" s="1"/>
  <c r="CP75" i="34"/>
  <c r="CP83" i="34" s="1"/>
  <c r="CQ75" i="34"/>
  <c r="CQ83" i="34" s="1"/>
  <c r="AN79" i="34"/>
  <c r="AO79" i="34" s="1"/>
  <c r="AP79" i="34" s="1"/>
  <c r="AQ79" i="34" s="1"/>
  <c r="AR79" i="34" s="1"/>
  <c r="AS79" i="34" s="1"/>
  <c r="AT79" i="34" s="1"/>
  <c r="AU79" i="34" s="1"/>
  <c r="AV79" i="34" s="1"/>
  <c r="AW79" i="34" s="1"/>
  <c r="AX79" i="34" s="1"/>
  <c r="AY79" i="34" s="1"/>
  <c r="AZ79" i="34" s="1"/>
  <c r="BA79" i="34" s="1"/>
  <c r="BB79" i="34" s="1"/>
  <c r="BC79" i="34" s="1"/>
  <c r="BD79" i="34" s="1"/>
  <c r="BE79" i="34" s="1"/>
  <c r="BF79" i="34" s="1"/>
  <c r="BG79" i="34" s="1"/>
  <c r="BH79" i="34" s="1"/>
  <c r="BI79" i="34" s="1"/>
  <c r="BJ79" i="34" s="1"/>
  <c r="BK79" i="34" s="1"/>
  <c r="BL79" i="34" s="1"/>
  <c r="BM79" i="34" s="1"/>
  <c r="BN79" i="34" s="1"/>
  <c r="BO79" i="34" s="1"/>
  <c r="BP79" i="34" s="1"/>
  <c r="BQ79" i="34" s="1"/>
  <c r="BR79" i="34" s="1"/>
  <c r="BS79" i="34" s="1"/>
  <c r="BT79" i="34" s="1"/>
  <c r="BU79" i="34" s="1"/>
  <c r="BV79" i="34" s="1"/>
  <c r="BW79" i="34" s="1"/>
  <c r="BX79" i="34" s="1"/>
  <c r="BY79" i="34" s="1"/>
  <c r="BZ79" i="34" s="1"/>
  <c r="CA79" i="34" s="1"/>
  <c r="CB79" i="34" s="1"/>
  <c r="CC79" i="34" s="1"/>
  <c r="CD79" i="34" s="1"/>
  <c r="CE79" i="34" s="1"/>
  <c r="CF79" i="34" s="1"/>
  <c r="CG79" i="34" s="1"/>
  <c r="CH79" i="34" s="1"/>
  <c r="CI79" i="34" s="1"/>
  <c r="CJ79" i="34" s="1"/>
  <c r="CK79" i="34" s="1"/>
  <c r="CL79" i="34" s="1"/>
  <c r="CM79" i="34" s="1"/>
  <c r="CN79" i="34" s="1"/>
  <c r="CO79" i="34" s="1"/>
  <c r="CP79" i="34" s="1"/>
  <c r="CQ79" i="34" s="1"/>
  <c r="AK80" i="34"/>
  <c r="AK82" i="34"/>
  <c r="BI83" i="34"/>
  <c r="BY83" i="34"/>
  <c r="AK84" i="34"/>
  <c r="AK87" i="34"/>
  <c r="AK88" i="34"/>
  <c r="AN88" i="34"/>
  <c r="AO88" i="34"/>
  <c r="AP88" i="34"/>
  <c r="AQ88" i="34"/>
  <c r="AR88" i="34"/>
  <c r="AS88" i="34"/>
  <c r="AT88" i="34"/>
  <c r="AU88" i="34"/>
  <c r="AV88" i="34"/>
  <c r="AW88" i="34"/>
  <c r="AX88" i="34"/>
  <c r="AY88" i="34"/>
  <c r="AZ88" i="34"/>
  <c r="BA88" i="34"/>
  <c r="BB88" i="34"/>
  <c r="BC88" i="34"/>
  <c r="BD88" i="34"/>
  <c r="BE88" i="34"/>
  <c r="BF88" i="34"/>
  <c r="BG88" i="34"/>
  <c r="BH88" i="34"/>
  <c r="BI88" i="34"/>
  <c r="BJ88" i="34"/>
  <c r="BK88" i="34"/>
  <c r="BL88" i="34"/>
  <c r="BM88" i="34"/>
  <c r="BN88" i="34"/>
  <c r="BO88" i="34"/>
  <c r="BP88" i="34"/>
  <c r="BQ88" i="34"/>
  <c r="BR88" i="34"/>
  <c r="BS88" i="34"/>
  <c r="BT88" i="34"/>
  <c r="BU88" i="34"/>
  <c r="BV88" i="34"/>
  <c r="BW88" i="34"/>
  <c r="BX88" i="34"/>
  <c r="BY88" i="34"/>
  <c r="BZ88" i="34"/>
  <c r="CA88" i="34"/>
  <c r="CB88" i="34"/>
  <c r="CC88" i="34"/>
  <c r="CD88" i="34"/>
  <c r="CE88" i="34"/>
  <c r="CF88" i="34"/>
  <c r="CG88" i="34"/>
  <c r="CH88" i="34"/>
  <c r="CI88" i="34"/>
  <c r="CJ88" i="34"/>
  <c r="CK88" i="34"/>
  <c r="CL88" i="34"/>
  <c r="CM88" i="34"/>
  <c r="CN88" i="34"/>
  <c r="CO88" i="34"/>
  <c r="CP88" i="34"/>
  <c r="CQ88" i="34"/>
  <c r="AK91" i="34"/>
  <c r="AK85" i="34" l="1"/>
  <c r="AK86" i="34"/>
  <c r="AM58" i="34" l="1"/>
  <c r="AM80" i="34"/>
  <c r="AM64" i="34"/>
  <c r="AN58" i="34"/>
  <c r="AN64" i="34"/>
  <c r="AN80" i="34"/>
  <c r="AP64" i="34" l="1"/>
  <c r="AP80" i="34"/>
  <c r="AP58" i="34"/>
  <c r="AO64" i="34"/>
  <c r="AO58" i="34"/>
  <c r="AO80" i="34"/>
  <c r="AQ58" i="34" l="1"/>
  <c r="AQ64" i="34"/>
  <c r="AQ80" i="34"/>
  <c r="AR58" i="34" l="1"/>
  <c r="AR64" i="34"/>
  <c r="AR80" i="34"/>
  <c r="AS64" i="34" l="1"/>
  <c r="AS58" i="34"/>
  <c r="AS80" i="34"/>
  <c r="B32" i="22"/>
  <c r="AT64" i="34" l="1"/>
  <c r="AT58" i="34"/>
  <c r="AT80" i="34"/>
  <c r="B58" i="22"/>
  <c r="AU58" i="34" l="1"/>
  <c r="AU64" i="34"/>
  <c r="AU80" i="34"/>
  <c r="AV58" i="34" l="1"/>
  <c r="AV64" i="34"/>
  <c r="AV80" i="34"/>
  <c r="B78" i="22"/>
  <c r="AW64" i="34" l="1"/>
  <c r="AW58" i="34"/>
  <c r="AW80" i="34"/>
  <c r="B68" i="22"/>
  <c r="B50" i="22"/>
  <c r="B46" i="22"/>
  <c r="B42" i="22"/>
  <c r="AX64" i="34" l="1"/>
  <c r="AX80" i="34"/>
  <c r="AX58" i="34"/>
  <c r="AW24" i="5"/>
  <c r="AY58" i="34" l="1"/>
  <c r="AY64" i="34"/>
  <c r="AY80" i="34"/>
  <c r="B30" i="22"/>
  <c r="B64" i="22"/>
  <c r="B60" i="22"/>
  <c r="AZ58" i="34" l="1"/>
  <c r="AZ64" i="34"/>
  <c r="AZ80" i="34"/>
  <c r="BA64" i="34" l="1"/>
  <c r="BA58" i="34"/>
  <c r="BA80" i="34"/>
  <c r="BB64" i="34" l="1"/>
  <c r="BB58" i="34"/>
  <c r="BB80" i="34"/>
  <c r="BC58" i="34" l="1"/>
  <c r="BC80" i="34"/>
  <c r="BC64" i="34"/>
  <c r="I34" i="12"/>
  <c r="J34" i="12"/>
  <c r="H34" i="12"/>
  <c r="J23" i="12"/>
  <c r="H23" i="12"/>
  <c r="BD58" i="34" l="1"/>
  <c r="BD64" i="34"/>
  <c r="BD80" i="34"/>
  <c r="BE64" i="34" l="1"/>
  <c r="BE58" i="34"/>
  <c r="BE80" i="34"/>
  <c r="BF64" i="34" l="1"/>
  <c r="BF80" i="34"/>
  <c r="BF58" i="34"/>
  <c r="BG58" i="34" l="1"/>
  <c r="BG64" i="34"/>
  <c r="BG80" i="34"/>
  <c r="BH58" i="34" l="1"/>
  <c r="BH64" i="34"/>
  <c r="BH80" i="34"/>
  <c r="BI64" i="34" l="1"/>
  <c r="BI58" i="34"/>
  <c r="BI80" i="34"/>
  <c r="BJ64" i="34" l="1"/>
  <c r="BJ58" i="34"/>
  <c r="BJ80" i="34"/>
  <c r="BK58" i="34" l="1"/>
  <c r="BK64" i="34"/>
  <c r="BK80" i="34"/>
  <c r="BL58" i="34" l="1"/>
  <c r="BL64" i="34"/>
  <c r="BL80" i="34"/>
  <c r="BM64" i="34" l="1"/>
  <c r="BM80" i="34"/>
  <c r="BM58" i="34"/>
  <c r="BN64" i="34" l="1"/>
  <c r="BN80" i="34"/>
  <c r="BN58" i="34"/>
  <c r="BO58" i="34" l="1"/>
  <c r="BO64" i="34"/>
  <c r="BO80" i="34"/>
  <c r="BP58" i="34" l="1"/>
  <c r="BP64" i="34"/>
  <c r="BP80" i="34"/>
  <c r="BQ64" i="34" l="1"/>
  <c r="BQ58" i="34"/>
  <c r="BQ80" i="34"/>
  <c r="BR64" i="34" l="1"/>
  <c r="BR58" i="34"/>
  <c r="BR80" i="34"/>
  <c r="BS58" i="34" l="1"/>
  <c r="BS80" i="34"/>
  <c r="BS64" i="34"/>
  <c r="BT58" i="34" l="1"/>
  <c r="BT64" i="34"/>
  <c r="BT80" i="34"/>
  <c r="BU64" i="34" l="1"/>
  <c r="BU58" i="34"/>
  <c r="BU80" i="34"/>
  <c r="BV64" i="34" l="1"/>
  <c r="BV80" i="34"/>
  <c r="BV58" i="34"/>
  <c r="BW58" i="34" l="1"/>
  <c r="BW64" i="34"/>
  <c r="BW80" i="34"/>
  <c r="BX58" i="34" l="1"/>
  <c r="BX64" i="34"/>
  <c r="BX80" i="34"/>
  <c r="BY64" i="34" l="1"/>
  <c r="BY58" i="34"/>
  <c r="BY80" i="34"/>
  <c r="BZ64" i="34" l="1"/>
  <c r="BZ58" i="34"/>
  <c r="BZ80" i="34"/>
  <c r="CA58" i="34" l="1"/>
  <c r="CA64" i="34"/>
  <c r="CA80" i="34"/>
  <c r="CB58" i="34" l="1"/>
  <c r="CB64" i="34"/>
  <c r="CB80" i="34"/>
  <c r="CC64" i="34" l="1"/>
  <c r="CC58" i="34"/>
  <c r="CC80" i="34"/>
  <c r="CD64" i="34" l="1"/>
  <c r="CD80" i="34"/>
  <c r="CD58" i="34"/>
  <c r="CE58" i="34" l="1"/>
  <c r="CE64" i="34"/>
  <c r="CE80" i="34"/>
  <c r="CF58" i="34" l="1"/>
  <c r="CF64" i="34"/>
  <c r="CF80" i="34"/>
  <c r="CG64" i="34" l="1"/>
  <c r="CG58" i="34"/>
  <c r="CG80" i="34"/>
  <c r="CH64" i="34" l="1"/>
  <c r="CH58" i="34"/>
  <c r="CH80" i="34"/>
  <c r="CI58" i="34" l="1"/>
  <c r="CI80" i="34"/>
  <c r="CI64" i="34"/>
  <c r="CJ58" i="34" l="1"/>
  <c r="CJ64" i="34"/>
  <c r="CJ80" i="34"/>
  <c r="CK64" i="34" l="1"/>
  <c r="CK58" i="34"/>
  <c r="CK80" i="34"/>
  <c r="CL64" i="34" l="1"/>
  <c r="CL80" i="34"/>
  <c r="CL58" i="34"/>
  <c r="CM58" i="34" l="1"/>
  <c r="CM64" i="34"/>
  <c r="CM80" i="34"/>
  <c r="CN81" i="34"/>
  <c r="CN58" i="34" l="1"/>
  <c r="CN64" i="34"/>
  <c r="CN80" i="34"/>
  <c r="CO81" i="34"/>
  <c r="CO64" i="34" l="1"/>
  <c r="CO58" i="34"/>
  <c r="CO80" i="34"/>
  <c r="CP81" i="34"/>
  <c r="CQ81" i="34" l="1"/>
  <c r="CP64" i="34"/>
  <c r="CP58" i="34"/>
  <c r="CP80" i="34"/>
  <c r="CQ58" i="34" l="1"/>
  <c r="CQ64" i="34"/>
  <c r="CQ80" i="34"/>
  <c r="B76" i="22" l="1"/>
  <c r="B38" i="22"/>
  <c r="B34" i="22"/>
  <c r="B29" i="22"/>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34" l="1"/>
  <c r="AK69" i="34" l="1"/>
  <c r="AK66" i="34" s="1"/>
  <c r="AK72" i="34" s="1"/>
  <c r="AK74" i="34" s="1"/>
  <c r="AK81" i="34" s="1"/>
  <c r="AK89" i="34" s="1"/>
  <c r="AM49" i="34"/>
  <c r="AK94" i="34" l="1"/>
  <c r="AK92" i="34"/>
  <c r="AK90" i="34"/>
  <c r="AK95" i="34" s="1"/>
  <c r="AN49" i="34"/>
  <c r="AK93" i="34" l="1"/>
  <c r="AK96" i="34" s="1"/>
  <c r="AO49" i="34" l="1"/>
  <c r="AP49" i="34" l="1"/>
  <c r="AQ49" i="34" l="1"/>
  <c r="AR49" i="34" l="1"/>
  <c r="AS49" i="34" l="1"/>
  <c r="AT49" i="34" l="1"/>
  <c r="AU49" i="34" l="1"/>
  <c r="AV49" i="34" l="1"/>
  <c r="AW49" i="34" l="1"/>
  <c r="AX49" i="34" l="1"/>
  <c r="AY49" i="34" l="1"/>
  <c r="AZ49" i="34" l="1"/>
  <c r="BA49" i="34" l="1"/>
  <c r="BB49" i="34" l="1"/>
  <c r="BC49" i="34" l="1"/>
  <c r="BD49" i="34" l="1"/>
  <c r="BE49" i="34" l="1"/>
  <c r="BF49" i="34" l="1"/>
  <c r="BG49" i="34" l="1"/>
  <c r="BH49" i="34" l="1"/>
  <c r="BI49" i="34" l="1"/>
  <c r="BJ49" i="34" l="1"/>
  <c r="BK49" i="34" l="1"/>
  <c r="BL49" i="34" l="1"/>
  <c r="BM49" i="34" l="1"/>
  <c r="BN49" i="34" l="1"/>
  <c r="BO49" i="34" l="1"/>
  <c r="BP49" i="34" l="1"/>
  <c r="BQ49" i="34" l="1"/>
  <c r="BR49" i="34" l="1"/>
  <c r="BS49" i="34" l="1"/>
  <c r="BT49" i="34" l="1"/>
  <c r="BU49" i="34" l="1"/>
  <c r="BV49" i="34" l="1"/>
  <c r="BW49" i="34" l="1"/>
  <c r="BX49" i="34" l="1"/>
  <c r="BY49" i="34" l="1"/>
  <c r="BZ49" i="34" l="1"/>
  <c r="CA49" i="34" l="1"/>
  <c r="CB49" i="34" l="1"/>
  <c r="CC49" i="34" l="1"/>
  <c r="CD49" i="34" l="1"/>
  <c r="CE49" i="34" l="1"/>
  <c r="CF49" i="34" l="1"/>
  <c r="CG49" i="34" l="1"/>
  <c r="CH49" i="34" l="1"/>
  <c r="CI49" i="34" l="1"/>
  <c r="CJ49" i="34" l="1"/>
  <c r="CK49" i="34" l="1"/>
  <c r="CL49" i="34" l="1"/>
  <c r="CM49" i="34" l="1"/>
  <c r="CN49" i="34" l="1"/>
  <c r="CO49" i="34" l="1"/>
  <c r="CP49" i="34" l="1"/>
  <c r="CQ49" i="34" l="1"/>
  <c r="AK29" i="34" l="1"/>
  <c r="AK32" i="34"/>
  <c r="BA81" i="34" l="1"/>
  <c r="BB81" i="34" l="1"/>
  <c r="BC81" i="34" l="1"/>
  <c r="BD81" i="34" l="1"/>
  <c r="BE81" i="34"/>
  <c r="BF81" i="34" l="1"/>
  <c r="BH81" i="34" l="1"/>
  <c r="BG81" i="34"/>
  <c r="BI81" i="34" l="1"/>
  <c r="BJ81" i="34" l="1"/>
  <c r="BK81" i="34" l="1"/>
  <c r="BL81" i="34"/>
  <c r="BM81" i="34" l="1"/>
  <c r="BN81" i="34" l="1"/>
  <c r="BP81" i="34" l="1"/>
  <c r="BO81" i="34"/>
  <c r="BR81" i="34" l="1"/>
  <c r="BQ81" i="34"/>
  <c r="BS81" i="34" l="1"/>
  <c r="BU81" i="34" l="1"/>
  <c r="BT81" i="34"/>
  <c r="BW81" i="34" l="1"/>
  <c r="BV81" i="34"/>
  <c r="BX81" i="34" l="1"/>
  <c r="BY81" i="34" l="1"/>
  <c r="BZ81" i="34" l="1"/>
  <c r="CA81" i="34" l="1"/>
  <c r="CB81" i="34" l="1"/>
  <c r="CC81" i="34"/>
  <c r="CE81" i="34" l="1"/>
  <c r="CD81" i="34"/>
  <c r="CF81" i="34" l="1"/>
  <c r="CH81" i="34" l="1"/>
  <c r="CG81" i="34"/>
  <c r="CI81" i="34" l="1"/>
  <c r="CJ81" i="34"/>
  <c r="CK81" i="34" l="1"/>
  <c r="CM81" i="34" l="1"/>
  <c r="CL81" i="34"/>
  <c r="AM85" i="34" l="1"/>
  <c r="AM81" i="34" l="1"/>
  <c r="AM93" i="34" l="1"/>
  <c r="AN85" i="34" l="1"/>
  <c r="AN81" i="34" l="1"/>
  <c r="AN93" i="34" l="1"/>
  <c r="AO85" i="34" l="1"/>
  <c r="AO81" i="34" l="1"/>
  <c r="AO93" i="34" l="1"/>
  <c r="AP85" i="34" l="1"/>
  <c r="AP81" i="34" l="1"/>
  <c r="AP93" i="34" l="1"/>
  <c r="AQ85" i="34" l="1"/>
  <c r="AQ81" i="34" l="1"/>
  <c r="AQ93" i="34" l="1"/>
  <c r="AR85" i="34" l="1"/>
  <c r="AR81" i="34" l="1"/>
  <c r="AR93" i="34" l="1"/>
  <c r="AS85" i="34" l="1"/>
  <c r="AS81" i="34" l="1"/>
  <c r="AS93" i="34" l="1"/>
  <c r="AT85" i="34" l="1"/>
  <c r="AT81" i="34" l="1"/>
  <c r="AT93" i="34" l="1"/>
  <c r="AU85" i="34" l="1"/>
  <c r="AU81" i="34" l="1"/>
  <c r="AU93" i="34" l="1"/>
  <c r="AV85" i="34" l="1"/>
  <c r="AV81" i="34" l="1"/>
  <c r="AV93" i="34" l="1"/>
  <c r="AW85" i="34" l="1"/>
  <c r="AW81" i="34" l="1"/>
  <c r="AW93" i="34" l="1"/>
  <c r="AP28" i="34" l="1"/>
  <c r="AP29" i="34" s="1"/>
  <c r="AX85" i="34" l="1"/>
  <c r="AX81" i="34" l="1"/>
  <c r="AX93" i="34" l="1"/>
  <c r="AY85" i="34" l="1"/>
  <c r="AY81" i="34" l="1"/>
  <c r="AY93" i="34" l="1"/>
  <c r="AZ85" i="34" l="1"/>
  <c r="BA85" i="34" s="1"/>
  <c r="BB85" i="34" s="1"/>
  <c r="BC85" i="34" l="1"/>
  <c r="AZ81" i="34"/>
  <c r="BD85" i="34" l="1"/>
  <c r="BE85" i="34" l="1"/>
  <c r="BF85" i="34" s="1"/>
  <c r="BG85" i="34" s="1"/>
  <c r="AZ93" i="34" l="1"/>
  <c r="BH85" i="34"/>
  <c r="BA93" i="34"/>
  <c r="BI85" i="34" l="1"/>
  <c r="BB93" i="34"/>
  <c r="BC93" i="34" l="1"/>
  <c r="BJ85" i="34"/>
  <c r="BK85" i="34" s="1"/>
  <c r="BL85" i="34" s="1"/>
  <c r="BM85" i="34" s="1"/>
  <c r="BN85" i="34" s="1"/>
  <c r="BO85" i="34" s="1"/>
  <c r="BP85" i="34" s="1"/>
  <c r="BQ85" i="34" s="1"/>
  <c r="BR85" i="34" s="1"/>
  <c r="BS85" i="34" s="1"/>
  <c r="BT85" i="34" s="1"/>
  <c r="BU85" i="34" s="1"/>
  <c r="BV85" i="34" s="1"/>
  <c r="BW85" i="34" l="1"/>
  <c r="BX85" i="34" s="1"/>
  <c r="BY85" i="34" s="1"/>
  <c r="BZ85" i="34" s="1"/>
  <c r="CA85" i="34" s="1"/>
  <c r="CB85" i="34" s="1"/>
  <c r="CC85" i="34" s="1"/>
  <c r="CD85" i="34" s="1"/>
  <c r="CE85" i="34" s="1"/>
  <c r="CF85" i="34" s="1"/>
  <c r="CG85" i="34" s="1"/>
  <c r="CH85" i="34" s="1"/>
  <c r="CI85" i="34" s="1"/>
  <c r="CJ85" i="34" s="1"/>
  <c r="CK85" i="34" s="1"/>
  <c r="CL85" i="34" s="1"/>
  <c r="CM85" i="34" s="1"/>
  <c r="CN85" i="34" s="1"/>
  <c r="CO85" i="34" s="1"/>
  <c r="CP85" i="34" s="1"/>
  <c r="CQ85" i="34" s="1"/>
  <c r="BD93" i="34"/>
  <c r="BE93" i="34" l="1"/>
  <c r="BF93" i="34" l="1"/>
  <c r="BG93" i="34" l="1"/>
  <c r="BH93" i="34" l="1"/>
  <c r="BI93" i="34" l="1"/>
  <c r="BJ93" i="34" l="1"/>
  <c r="BK93" i="34" l="1"/>
  <c r="BL93" i="34" l="1"/>
  <c r="BM93" i="34" l="1"/>
  <c r="BN93" i="34" l="1"/>
  <c r="BO93" i="34" l="1"/>
  <c r="BP93" i="34" l="1"/>
  <c r="BQ93" i="34" l="1"/>
  <c r="BR93" i="34" l="1"/>
  <c r="BS93" i="34" l="1"/>
  <c r="BT93" i="34" l="1"/>
  <c r="BU93" i="34" l="1"/>
  <c r="BV93" i="34" l="1"/>
  <c r="BW93" i="34" l="1"/>
  <c r="BX93" i="34" l="1"/>
  <c r="BY93" i="34" l="1"/>
  <c r="BZ93" i="34" l="1"/>
  <c r="CA93" i="34" l="1"/>
  <c r="CB93" i="34" l="1"/>
  <c r="CC93" i="34" l="1"/>
  <c r="CD93" i="34" l="1"/>
  <c r="CE93" i="34" l="1"/>
  <c r="CF93" i="34" l="1"/>
  <c r="CG93" i="34" l="1"/>
  <c r="CH93" i="34" l="1"/>
  <c r="CI93" i="34" l="1"/>
  <c r="CJ93" i="34" l="1"/>
  <c r="CK93" i="34" l="1"/>
  <c r="CL93" i="34" l="1"/>
  <c r="AP26" i="34" l="1"/>
  <c r="CQ93" i="34" l="1"/>
  <c r="CO93" i="34"/>
  <c r="CP93" i="34"/>
  <c r="CN93" i="34"/>
  <c r="CM93" i="34"/>
  <c r="AP27" i="34" s="1"/>
  <c r="AK78" i="34" l="1"/>
  <c r="AM84" i="34" l="1"/>
  <c r="AN84" i="34" l="1"/>
  <c r="AO84" i="34" l="1"/>
  <c r="AP84" i="34" l="1"/>
  <c r="AQ84" i="34" l="1"/>
  <c r="AR84" i="34"/>
  <c r="AS84" i="34" l="1"/>
  <c r="AT84" i="34" s="1"/>
  <c r="AU84" i="34" s="1"/>
  <c r="AV84" i="34" s="1"/>
  <c r="AW84" i="34" s="1"/>
  <c r="AX84" i="34" s="1"/>
  <c r="AY84" i="34" s="1"/>
  <c r="AZ84" i="34" s="1"/>
  <c r="BA84" i="34" s="1"/>
  <c r="BB84" i="34" s="1"/>
  <c r="BC84" i="34" s="1"/>
  <c r="BD84" i="34" s="1"/>
  <c r="BE84" i="34" s="1"/>
  <c r="BF84" i="34" s="1"/>
  <c r="BG84" i="34" s="1"/>
  <c r="BH84" i="34" s="1"/>
  <c r="BI84" i="34" s="1"/>
  <c r="BJ84" i="34" s="1"/>
  <c r="BK84" i="34" s="1"/>
  <c r="BL84" i="34" s="1"/>
  <c r="BM84" i="34" s="1"/>
  <c r="BN84" i="34" s="1"/>
  <c r="BO84" i="34" s="1"/>
  <c r="BP84" i="34" s="1"/>
  <c r="BQ84" i="34" s="1"/>
  <c r="BR84" i="34" s="1"/>
  <c r="BS84" i="34" s="1"/>
  <c r="BT84" i="34" s="1"/>
  <c r="BU84" i="34" s="1"/>
  <c r="BV84" i="34" s="1"/>
  <c r="BW84" i="34" s="1"/>
  <c r="BX84" i="34" s="1"/>
  <c r="BY84" i="34" s="1"/>
  <c r="BZ84" i="34" s="1"/>
  <c r="CA84" i="34" s="1"/>
  <c r="CB84" i="34" s="1"/>
  <c r="CC84" i="34" s="1"/>
  <c r="CD84" i="34" s="1"/>
  <c r="CE84" i="34" s="1"/>
  <c r="CF84" i="34" s="1"/>
  <c r="CG84" i="34" s="1"/>
  <c r="CH84" i="34" s="1"/>
  <c r="CI84" i="34" s="1"/>
  <c r="CJ84" i="34" s="1"/>
  <c r="CK84" i="34" s="1"/>
  <c r="CL84" i="34" s="1"/>
  <c r="CM84" i="34" s="1"/>
  <c r="CN84" i="34" s="1"/>
  <c r="CO84" i="34" s="1"/>
  <c r="CP84" i="34" s="1"/>
  <c r="CQ84" i="34" s="1"/>
</calcChain>
</file>

<file path=xl/sharedStrings.xml><?xml version="1.0" encoding="utf-8"?>
<sst xmlns="http://schemas.openxmlformats.org/spreadsheetml/2006/main" count="1792" uniqueCount="698">
  <si>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</si>
  <si>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</si>
  <si>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</si>
  <si>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</si>
  <si>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</si>
  <si>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</si>
  <si>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</si>
  <si>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</si>
  <si>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</si>
  <si>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</si>
  <si>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</si>
  <si>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</si>
  <si>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</si>
  <si>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</si>
  <si>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</si>
  <si>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</si>
  <si>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</si>
  <si>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</si>
  <si>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</si>
  <si>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</si>
  <si>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</si>
  <si>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</si>
  <si>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</si>
  <si>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</si>
  <si>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</si>
  <si>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</si>
  <si>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</si>
  <si>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</si>
  <si>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</si>
  <si>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</si>
  <si>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</si>
  <si>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</si>
  <si>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</si>
  <si>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</si>
  <si>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</si>
  <si>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</si>
  <si>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</si>
  <si>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</si>
  <si>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</si>
  <si>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</si>
  <si>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</si>
  <si>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</si>
  <si>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</si>
  <si>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</si>
  <si>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</si>
  <si>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</si>
  <si>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</si>
  <si>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</si>
  <si>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</si>
  <si>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</si>
  <si>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</si>
  <si>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</si>
  <si>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</si>
  <si>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</si>
  <si>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</si>
  <si>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</si>
  <si>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</si>
  <si>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</si>
  <si>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</si>
  <si>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</si>
  <si>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</si>
  <si>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</si>
  <si>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</si>
  <si>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</si>
  <si>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</si>
  <si>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</si>
  <si>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</si>
  <si>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</si>
  <si>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</si>
  <si>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</si>
  <si>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</si>
  <si>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</si>
  <si>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</si>
  <si>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</si>
  <si>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</si>
  <si>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</si>
  <si>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</si>
  <si>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</si>
  <si>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</si>
  <si>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</si>
  <si>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</si>
  <si>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</si>
  <si>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</si>
  <si>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</si>
  <si>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</si>
  <si>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</si>
  <si>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</si>
  <si>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</si>
  <si>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</si>
  <si>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</si>
  <si>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</si>
  <si>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</si>
  <si>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</si>
  <si>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</si>
  <si>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</si>
  <si>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</si>
  <si>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</si>
  <si>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</si>
  <si>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</si>
  <si>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</si>
  <si>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</si>
  <si>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</si>
  <si>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</si>
  <si>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</si>
  <si>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</si>
  <si>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</si>
  <si>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</si>
  <si>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</si>
  <si>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</si>
  <si>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</si>
  <si>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</si>
  <si>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</si>
  <si>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</si>
  <si>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</si>
  <si>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</si>
  <si>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</si>
  <si>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</si>
  <si>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</si>
  <si>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</si>
  <si>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</si>
  <si>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</si>
  <si>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</si>
  <si>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</si>
  <si>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</si>
  <si>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</si>
  <si>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</si>
  <si>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</si>
  <si>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</si>
  <si>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</si>
  <si>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</si>
  <si>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</si>
  <si>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</si>
  <si>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</si>
  <si>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</si>
  <si>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</si>
  <si>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</si>
  <si>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</si>
  <si>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</si>
  <si>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</si>
  <si>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</si>
  <si>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</si>
  <si>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</si>
  <si>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</si>
  <si>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</si>
  <si>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</si>
  <si>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</si>
  <si>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</si>
  <si>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</si>
  <si>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</si>
  <si>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</si>
  <si>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</si>
  <si>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</si>
  <si>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</si>
  <si>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</si>
  <si>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</si>
  <si>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</si>
  <si>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</si>
  <si>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</si>
  <si>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</si>
  <si>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</si>
  <si>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</si>
  <si>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</si>
  <si>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</si>
  <si>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</si>
  <si>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</si>
  <si>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</si>
  <si>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</si>
  <si>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</si>
  <si>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</si>
  <si>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</si>
  <si>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</si>
  <si>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</si>
  <si>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</si>
  <si>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</si>
  <si>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</si>
  <si>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</si>
  <si>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</si>
  <si>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</si>
  <si>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</si>
  <si>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</si>
  <si>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</si>
  <si>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</si>
  <si>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</si>
  <si>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</si>
  <si>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</si>
  <si>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</si>
  <si>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</si>
  <si>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</si>
  <si>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</si>
  <si>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</si>
  <si>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</si>
  <si>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</si>
  <si>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</si>
  <si>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</si>
  <si>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</si>
  <si>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</si>
  <si>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</si>
  <si>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</si>
  <si>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</si>
  <si>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</si>
  <si>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</si>
  <si>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</si>
  <si>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</si>
  <si>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</si>
  <si>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</si>
  <si>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</si>
  <si>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</si>
  <si>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</si>
  <si>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</si>
  <si>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</si>
  <si>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</si>
  <si>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</si>
  <si>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</si>
  <si>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</si>
  <si>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</si>
  <si>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</si>
  <si>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</si>
  <si>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</si>
  <si>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</si>
  <si>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</si>
  <si>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</si>
  <si>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</si>
  <si>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</si>
  <si>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</si>
  <si>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</si>
  <si>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</si>
  <si>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</si>
  <si>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</si>
  <si>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</si>
  <si>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</si>
  <si>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</si>
  <si>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</si>
  <si>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</si>
  <si>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</si>
  <si>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</si>
  <si>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</si>
  <si>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</si>
  <si>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</si>
  <si>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</si>
  <si>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</si>
  <si>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</si>
  <si>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</si>
  <si>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</si>
  <si>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</si>
  <si>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</si>
  <si>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</si>
  <si>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</si>
  <si>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</si>
  <si>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</si>
  <si>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</si>
  <si>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</si>
  <si>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</si>
  <si>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</si>
  <si>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</si>
  <si>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</si>
  <si>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</si>
  <si>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</si>
  <si>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</si>
  <si>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</si>
  <si>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</si>
  <si>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</si>
  <si>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</si>
  <si>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</si>
  <si>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</si>
  <si>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</si>
  <si>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</si>
  <si>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</si>
  <si>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</si>
  <si>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</si>
  <si>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</si>
  <si>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</si>
  <si>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</si>
  <si>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</si>
  <si>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</si>
  <si>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</si>
  <si>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</si>
  <si>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</si>
  <si>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</si>
  <si>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</si>
  <si>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</si>
  <si>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</si>
  <si>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</si>
  <si>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</si>
  <si>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</si>
  <si>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</si>
  <si>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</si>
  <si>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</si>
  <si>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</si>
  <si>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</si>
  <si>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</si>
  <si>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</si>
  <si>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</si>
  <si>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</si>
  <si>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</si>
  <si>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</si>
  <si>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</si>
  <si>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</si>
  <si>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</si>
  <si>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</si>
  <si>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</si>
  <si>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</si>
  <si>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</si>
  <si>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</si>
  <si>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</si>
  <si>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</si>
  <si>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</si>
  <si>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</si>
  <si>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</si>
  <si>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</si>
  <si>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</si>
  <si>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</si>
  <si>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</si>
  <si>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</si>
  <si>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</si>
  <si>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</si>
  <si>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</si>
  <si>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</si>
  <si>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</si>
  <si>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</si>
  <si>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</si>
  <si>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</si>
  <si>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</si>
  <si>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</si>
  <si>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</si>
  <si>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</si>
  <si>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</si>
  <si>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</si>
  <si>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</si>
  <si>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</si>
  <si>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</si>
  <si>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</si>
  <si>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</si>
  <si>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</si>
  <si>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</si>
  <si>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</si>
  <si>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</si>
  <si>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</si>
  <si>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</si>
  <si>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</si>
  <si>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</si>
  <si>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</si>
  <si>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</si>
  <si>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</si>
  <si>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</si>
  <si>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</si>
  <si>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</si>
  <si>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</si>
  <si>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</si>
  <si>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</si>
  <si>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</si>
  <si>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</si>
  <si>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</si>
  <si>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</si>
  <si>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</si>
  <si>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</si>
  <si>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</si>
  <si>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</si>
  <si>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</si>
  <si>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</si>
  <si>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</si>
  <si>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</si>
  <si>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</si>
  <si>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</si>
  <si>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</si>
  <si>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</si>
  <si>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</si>
  <si>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</si>
  <si>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</si>
  <si>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</si>
  <si>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</si>
  <si>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</si>
  <si>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</si>
  <si>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</si>
  <si>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</si>
  <si>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</si>
  <si>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</si>
  <si>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</si>
  <si>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</si>
  <si>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</si>
  <si>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</si>
  <si>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</si>
  <si>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</si>
  <si>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</si>
  <si>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</si>
  <si>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</si>
  <si>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</si>
  <si>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</si>
  <si>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</si>
  <si>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</si>
  <si>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</si>
  <si>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</si>
  <si>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</si>
  <si>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</si>
  <si>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</si>
  <si>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</si>
  <si>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</si>
  <si>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</si>
  <si>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</si>
  <si>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</si>
  <si>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</si>
  <si>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</si>
  <si>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</si>
  <si>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</si>
  <si>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</si>
  <si>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</si>
  <si>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</si>
  <si>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</si>
  <si>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</si>
  <si>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</si>
  <si>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</si>
  <si>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</si>
  <si>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</si>
  <si>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</si>
  <si>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</si>
  <si>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</si>
  <si>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</si>
  <si>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</si>
  <si>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</si>
  <si>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</si>
  <si>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</si>
  <si>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</si>
  <si>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</si>
  <si>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</si>
  <si>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</si>
  <si>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</si>
  <si>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</si>
  <si>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</si>
  <si>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</si>
  <si>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</si>
  <si>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</si>
  <si>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</si>
  <si>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</si>
  <si>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</si>
  <si>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</si>
  <si>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</si>
  <si>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</si>
  <si>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</si>
  <si>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</si>
  <si>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</si>
  <si>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</si>
  <si>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</si>
  <si>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</si>
  <si>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</si>
  <si>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</si>
  <si>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</si>
  <si>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</si>
  <si>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</si>
  <si>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</si>
  <si>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</si>
  <si>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</si>
  <si>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</si>
  <si>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</si>
  <si>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</si>
  <si>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</si>
  <si>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</si>
  <si>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</si>
  <si>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</si>
  <si>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</si>
  <si>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</si>
  <si>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</si>
  <si>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</si>
  <si>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</si>
  <si>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</si>
  <si>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</si>
  <si>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</si>
  <si>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</si>
  <si>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</si>
  <si>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</si>
  <si>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</si>
  <si>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</si>
  <si>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</si>
  <si>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</si>
  <si>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</si>
  <si>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110 кВ</t>
  </si>
  <si>
    <t>ЛЭП</t>
  </si>
  <si>
    <t>ТДТН</t>
  </si>
  <si>
    <t>Подписан/заключ.</t>
  </si>
  <si>
    <t>Распоряжение Правительства ХМАО-Югры от 26.04.2019 № 203-рп (СИПР утвеждена Губернатором ХМАО - Югры Н.В.Комаровой)</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</si>
  <si>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</si>
  <si>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</si>
  <si>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</si>
  <si>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</si>
  <si>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</si>
  <si>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</si>
  <si>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</si>
  <si>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</si>
  <si>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</si>
  <si>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</si>
  <si>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</si>
  <si>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</si>
  <si>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</si>
  <si>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</si>
  <si>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</si>
  <si>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</si>
  <si>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</si>
  <si>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</si>
  <si>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</si>
  <si>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</si>
  <si>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</si>
  <si>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</si>
  <si>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</si>
  <si>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</si>
  <si>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</si>
  <si>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</si>
  <si>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</si>
  <si>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</si>
  <si>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</si>
  <si>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</si>
  <si>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</si>
  <si>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</si>
  <si>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</si>
  <si>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</si>
  <si>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</si>
  <si>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</si>
  <si>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</si>
  <si>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</si>
  <si>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</si>
  <si>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</si>
  <si>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</si>
  <si>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</si>
  <si>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</si>
  <si>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</si>
  <si>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</si>
  <si>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</si>
  <si>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</si>
  <si>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</si>
  <si>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</si>
  <si>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</si>
  <si>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</si>
  <si>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</si>
  <si>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</si>
  <si>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</si>
  <si>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</si>
  <si>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</si>
  <si>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J_NS1200.PS.0047</t>
  </si>
  <si>
    <t>1.12.</t>
  </si>
  <si>
    <t>3.7.</t>
  </si>
  <si>
    <t>Филиал АО "Россети Тюмень" Нефтеюганские ЭС</t>
  </si>
  <si>
    <t>Новое строительство и расширение электросетевых объектов</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</si>
  <si>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</si>
  <si>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</si>
  <si>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</si>
  <si>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</si>
  <si>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</si>
  <si>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</si>
  <si>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</si>
  <si>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</si>
  <si>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</si>
  <si>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</si>
  <si>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</si>
  <si>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</si>
  <si>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</si>
  <si>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</si>
  <si>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</si>
  <si>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</si>
  <si>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</si>
  <si>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</si>
  <si>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</si>
  <si>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</si>
  <si>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</si>
  <si>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</si>
  <si>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</si>
  <si>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</si>
  <si>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</si>
  <si>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</si>
  <si>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</si>
  <si>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</si>
  <si>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</si>
  <si>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</si>
  <si>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</si>
  <si>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</si>
  <si>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</si>
  <si>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</si>
  <si>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</si>
  <si>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Год 2027</t>
  </si>
  <si>
    <t>объем заключенного договора 34/03/22 от 29.03.2022 . АУ "Управление государственной экспертизы проектной документации"   в ценах 2022 года с НДС, млн. руб</t>
  </si>
  <si>
    <t>1.</t>
  </si>
  <si>
    <t>2.</t>
  </si>
  <si>
    <t>3.</t>
  </si>
  <si>
    <t>4.</t>
  </si>
  <si>
    <t>Прочие расходы</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</si>
  <si>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</si>
  <si>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</si>
  <si>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</si>
  <si>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</si>
  <si>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</si>
  <si>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</si>
  <si>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</si>
  <si>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</si>
  <si>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</si>
  <si>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</si>
  <si>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Сметная стоимость проекта в прогнозных ценах с НДС, млн. руб.</t>
  </si>
  <si>
    <t>40 МВА</t>
  </si>
  <si>
    <t>ПС - 9,36 млн.руб/МВА
ВЛ - 8,39 млн.руб/км</t>
  </si>
  <si>
    <t>№ Т3/21/0007-ДТП от 28.12.2021г.</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</si>
  <si>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</si>
  <si>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</si>
  <si>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</si>
  <si>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1. Строительство СП 110 кВ Лосинка с двумя линейными ячейками 110 кВ
2. 1.2. Строительство двухцепной ВЛ 110 кВ ориентировочной протяжённостью 26 км сечением провода 150 мм2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</si>
  <si>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09/11/23 от 15.11.2023 . АУ "Управление государственной экспертизы проектной документации"   в ценах 2023 года с НДС, млн. руб</t>
  </si>
  <si>
    <t>объем заключенного договора 01-СТ от 22.02.2023 . Депнедра и природных ресурсов Югры   в ценах 2023 года с НДС, млн. руб</t>
  </si>
  <si>
    <t>объем заключенного договора 13-Р-499 от 15.03.2023 . Администрация Нефтеюганского района    в ценах 2023 года с НДС, млн. руб</t>
  </si>
  <si>
    <t>Прочие</t>
  </si>
  <si>
    <t>СЦ ЕП</t>
  </si>
  <si>
    <t>Депнедра и природных ресурсов Югры</t>
  </si>
  <si>
    <t>Администрация Нефтеюганского района</t>
  </si>
  <si>
    <t>23.11.2023</t>
  </si>
  <si>
    <t>92/23</t>
  </si>
  <si>
    <t>24.11.2023</t>
  </si>
  <si>
    <t>15.11.2023</t>
  </si>
  <si>
    <t>19.04.2024</t>
  </si>
  <si>
    <t>Публичный сервитут, установленный приказом Департамента недропользования и природных ресурсов Ханты-Мансийского автономного округа – Югры от 15.03.2023 №13-Р-499, по объекту ЋПС 110/35 кВ Юганская 2 с ВЛ 110 кВЛ</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</si>
  <si>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</si>
  <si>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</si>
  <si>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</si>
  <si>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</si>
  <si>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</si>
  <si>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</si>
  <si>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</si>
  <si>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</si>
  <si>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xml:space="preserve">41,16985099
</t>
  </si>
  <si>
    <t>80 МВА (80 МВА), 52 км (52 км)</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</si>
  <si>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</si>
  <si>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</si>
  <si>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Фактическая стоимость соглашения о сервитуте составила 109 730,50 рублей с НДС.</t>
  </si>
  <si>
    <t>объем заключенного договора ZP01.1200.2024.49/6 от 16.04.2024 . ООО "ЦНЭС"    в ценах 2024 года с НДС, млн. руб</t>
  </si>
  <si>
    <t>Проведение публичного технологического и ценового аудита инвестиционных проектов АО "Россети Тюмень": "ПС 110/35/6 кВ Юганская 2 с ВЛ 110 кВ (новое строительство ПС с трансформаторной мощностью 2х40 МВА и ВЛ протяженностью 2х26 км)" (2 этап), "ПС 110/35/6 кВ Московская с ВЛ 110 кВ (новое строительство ПС с трансформаторной мощностью 2х40 МВА и ВЛ протяженностью 2х2,44 км и 1х0,33 км)" (2 этап)</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</si>
  <si>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</si>
  <si>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</si>
  <si>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ООО "ЦНЭС"</t>
  </si>
  <si>
    <t>ООО "СибСтройЭксперт"</t>
  </si>
  <si>
    <t>ООО "Альфа"</t>
  </si>
  <si>
    <t>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64.701.065,91 руб. с НДС.</t>
  </si>
  <si>
    <t>АЗ РТ3/1Д/101 от 08.04.2024. Фактическая стоимость составила 210 000,00 рублей с НДС.</t>
  </si>
  <si>
    <t>объем заключенного договора 413-ЭС/5473 от 24.07.2024 . АУ ЯНАО "Управление ГЭПД"    в ценах 2024 года с НДС, млн. руб</t>
  </si>
  <si>
    <t xml:space="preserve"> ООО "Промстрой" ; АУ "Управление государственной экспертизы проектной документации" ; АУ ЯНАО "Управление ГЭПД"</t>
  </si>
  <si>
    <t>АУ ЯНАО "Управление ГЭПД"</t>
  </si>
  <si>
    <t>31.07.2024</t>
  </si>
  <si>
    <t>50/24</t>
  </si>
  <si>
    <t>02.08.2024</t>
  </si>
  <si>
    <t>24.07.2024</t>
  </si>
  <si>
    <t>01.08.2024</t>
  </si>
  <si>
    <t>25.10.2024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</si>
  <si>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110/35/6 кВ Юганская 2 с ВЛ 110 кВ" для нужд филиала АО "Россети Тюмень" Нефтеюганские электрические сети</t>
  </si>
  <si>
    <t>Проведение государственной экспертизы проектной документации,выполненной для строительства объекта: "ПС 110/35/6 кВ Юганская 2 с ВЛ 110 кВ" для нужд филиала АО "Россети Тюмень" Нефтеюганские электрические сети</t>
  </si>
  <si>
    <t>Установление публичного сервитута на землях лесного фонда приказ от 22.02.2023 №01 - СТ, для размещения объекта регионального значения "ПС 110/35 кВ Юганская 2 с ВЛ 110 кВ", площадью 1.001.521 кв. М</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</si>
  <si>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</si>
  <si>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</si>
  <si>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</si>
  <si>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Проблемные вопросы отсутствуют, реализация проекта в соответствии с графиком</t>
  </si>
  <si>
    <t>объем заключенного договора PD01.1200.2024.2/6 от 14.03.2024 . ООО "СЭР"    в ценах 2024 года с НДС, млн. руб</t>
  </si>
  <si>
    <t xml:space="preserve"> ООО "СЭР" ; Депнедра и природных ресурсов Югры ; Администрация Нефтеюганского района ; ООО "ЦНЭС"</t>
  </si>
  <si>
    <t>Год 2028</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</si>
  <si>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</si>
  <si>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</si>
  <si>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СМР</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</si>
  <si>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</si>
  <si>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</si>
  <si>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</si>
  <si>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</si>
  <si>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</si>
  <si>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</si>
  <si>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</si>
  <si>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</si>
  <si>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</si>
  <si>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</si>
  <si>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</si>
  <si>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</si>
  <si>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</si>
  <si>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</si>
  <si>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</si>
  <si>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</si>
  <si>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</si>
  <si>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</si>
  <si>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</si>
  <si>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</si>
  <si>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</si>
  <si>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</si>
  <si>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</si>
  <si>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</si>
  <si>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</si>
  <si>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</si>
  <si>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</si>
  <si>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</si>
  <si>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</si>
  <si>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</si>
  <si>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</si>
  <si>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</si>
  <si>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3776.52</t>
  </si>
  <si>
    <t>ПС 110/35/6 кВ Юганская 2 с ВЛ 110 кВ  (новое строительство  ПС с трансформаторной мощностью 2х40 МВА и ВЛ протяженностью 2х25,29 км)</t>
  </si>
  <si>
    <t>Остаток</t>
  </si>
  <si>
    <t xml:space="preserve">Факт 2024 года </t>
  </si>
  <si>
    <t>Год 2025</t>
  </si>
  <si>
    <t>Год 2026</t>
  </si>
  <si>
    <t xml:space="preserve"> по состоянию на 01.01.2024</t>
  </si>
  <si>
    <t>по состоянию на 01.01.2025</t>
  </si>
  <si>
    <t>Приказ об утверждении ПСД 30-Э от 09.09.2024</t>
  </si>
  <si>
    <t>Расчет стоимости на основании ведомости объема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</si>
</sst>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 #,##0.00_);_(* \(#,##0.00\);_(* &quot;-&quot;??_);_(@_)"/>
    <numFmt numFmtId="165" formatCode="_-* #,##0\ _₽_-;\-* #,##0\ _₽_-;_-* &quot;-&quot;\ _₽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
    <numFmt numFmtId="173" formatCode="_(* #,##0_);_(* \(#,##0\);_(* &quot;-&quot;_);_(@_)"/>
    <numFmt numFmtId="174" formatCode="#,##0.000"/>
    <numFmt numFmtId="175" formatCode="_(* #,##0.00_);_(* \(#,##0.00\);_(* &quot;-&quot;_);_(@_)"/>
    <numFmt numFmtId="176" formatCode="#,##0.00000000"/>
    <numFmt numFmtId="177" formatCode="000000"/>
    <numFmt numFmtId="178" formatCode="_-* #,##0.00&quot;р.&quot;_-;\-* #,##0.00&quot;р.&quot;_-;_-* &quot;-&quot;??&quot;р.&quot;_-;_-@_-"/>
    <numFmt numFmtId="179" formatCode="#,##0_р_."/>
    <numFmt numFmtId="180" formatCode="_-* #,##0.00_р_._-;\-* #,##0.00_р_._-;_-* &quot;-&quot;_р_._-;_-@_-"/>
    <numFmt numFmtId="181" formatCode="_(&quot;р.&quot;* #,##0.00_);_(&quot;р.&quot;* \(#,##0.00\);_(&quot;р.&quot;* &quot;-&quot;??_);_(@_)"/>
    <numFmt numFmtId="182" formatCode="_-* #,##0_$_-;\-* #,##0_$_-;_-* &quot;-&quot;_$_-;_-@_-"/>
    <numFmt numFmtId="183" formatCode="_-* #,##0.00_$_-;\-* #,##0.00_$_-;_-* &quot;-&quot;??_$_-;_-@_-"/>
    <numFmt numFmtId="184" formatCode="&quot;$&quot;#,##0_);[Red]\(&quot;$&quot;#,##0\)"/>
    <numFmt numFmtId="185" formatCode="_-* #,##0.00&quot;$&quot;_-;\-* #,##0.00&quot;$&quot;_-;_-* &quot;-&quot;??&quot;$&quot;_-;_-@_-"/>
    <numFmt numFmtId="186" formatCode="General_)"/>
    <numFmt numFmtId="187" formatCode="0.0"/>
    <numFmt numFmtId="188" formatCode="0.0000"/>
    <numFmt numFmtId="189" formatCode="#,##0.00_ ;\-#,##0.00\ "/>
  </numFmts>
  <fonts count="10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7" fontId="1" fillId="0" borderId="0" applyFont="0" applyFill="0" applyBorder="0" applyAlignment="0" applyProtection="0"/>
    <xf numFmtId="0" fontId="30" fillId="0" borderId="0"/>
    <xf numFmtId="0" fontId="71" fillId="0" borderId="0"/>
    <xf numFmtId="0" fontId="11" fillId="0" borderId="0"/>
    <xf numFmtId="167" fontId="45" fillId="0" borderId="0" applyFont="0" applyFill="0" applyBorder="0" applyAlignment="0" applyProtection="0"/>
    <xf numFmtId="0" fontId="73" fillId="0" borderId="0"/>
    <xf numFmtId="0" fontId="74" fillId="0" borderId="0"/>
    <xf numFmtId="0" fontId="72" fillId="28" borderId="0" applyNumberFormat="0" applyBorder="0" applyAlignment="0" applyProtection="0"/>
    <xf numFmtId="0" fontId="17" fillId="14" borderId="0" applyNumberFormat="0" applyBorder="0" applyAlignment="0" applyProtection="0"/>
    <xf numFmtId="178"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5"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9" fontId="77"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9" fontId="77" fillId="0" borderId="0">
      <alignment vertical="top"/>
    </xf>
    <xf numFmtId="0" fontId="73" fillId="0" borderId="0"/>
    <xf numFmtId="0" fontId="73" fillId="0" borderId="0"/>
    <xf numFmtId="38" fontId="77" fillId="0" borderId="0">
      <alignment vertical="top"/>
    </xf>
    <xf numFmtId="170" fontId="77" fillId="0" borderId="0">
      <alignment vertical="top"/>
    </xf>
    <xf numFmtId="0" fontId="73" fillId="0" borderId="0"/>
    <xf numFmtId="180" fontId="77" fillId="0" borderId="0">
      <alignment vertical="top"/>
    </xf>
    <xf numFmtId="170" fontId="77" fillId="0" borderId="0">
      <alignment vertical="top"/>
    </xf>
    <xf numFmtId="170" fontId="77" fillId="0" borderId="0">
      <alignment vertical="top"/>
    </xf>
    <xf numFmtId="0" fontId="73" fillId="0" borderId="0"/>
    <xf numFmtId="170" fontId="77" fillId="0" borderId="0">
      <alignment vertical="top"/>
    </xf>
    <xf numFmtId="0" fontId="73" fillId="0" borderId="0"/>
    <xf numFmtId="0" fontId="73" fillId="0" borderId="0"/>
    <xf numFmtId="0" fontId="73" fillId="0" borderId="0"/>
    <xf numFmtId="0" fontId="73" fillId="0" borderId="0"/>
    <xf numFmtId="38" fontId="77"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167" fontId="71" fillId="0" borderId="0" applyFont="0" applyFill="0" applyBorder="0" applyAlignment="0" applyProtection="0"/>
    <xf numFmtId="164" fontId="29"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7" fillId="0" borderId="0">
      <alignment vertical="top"/>
    </xf>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78" fillId="0" borderId="0"/>
    <xf numFmtId="38" fontId="77" fillId="0" borderId="0">
      <alignment vertical="top"/>
    </xf>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55"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55" fillId="0" borderId="0"/>
    <xf numFmtId="0" fontId="73" fillId="0" borderId="0"/>
    <xf numFmtId="0" fontId="73" fillId="0" borderId="0"/>
    <xf numFmtId="0" fontId="73" fillId="0" borderId="0"/>
    <xf numFmtId="0" fontId="73" fillId="0" borderId="0"/>
    <xf numFmtId="0" fontId="55" fillId="0" borderId="0"/>
    <xf numFmtId="0" fontId="55" fillId="0" borderId="0"/>
    <xf numFmtId="0" fontId="55" fillId="0" borderId="0"/>
    <xf numFmtId="0" fontId="73" fillId="0" borderId="0"/>
    <xf numFmtId="0" fontId="73" fillId="0" borderId="0"/>
    <xf numFmtId="0" fontId="55" fillId="0" borderId="0"/>
    <xf numFmtId="0" fontId="55"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3" fillId="0" borderId="0"/>
    <xf numFmtId="0" fontId="73" fillId="0" borderId="0"/>
    <xf numFmtId="0" fontId="55"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55" fillId="0" borderId="0"/>
    <xf numFmtId="0" fontId="55" fillId="0" borderId="0"/>
    <xf numFmtId="0" fontId="73" fillId="0" borderId="0"/>
    <xf numFmtId="0" fontId="73" fillId="0" borderId="0"/>
    <xf numFmtId="0" fontId="73" fillId="0" borderId="0"/>
    <xf numFmtId="0" fontId="79" fillId="0" borderId="49">
      <protection locked="0"/>
    </xf>
    <xf numFmtId="181" fontId="80" fillId="0" borderId="0">
      <protection locked="0"/>
    </xf>
    <xf numFmtId="181" fontId="80" fillId="0" borderId="0">
      <protection locked="0"/>
    </xf>
    <xf numFmtId="181" fontId="79" fillId="0" borderId="0">
      <protection locked="0"/>
    </xf>
    <xf numFmtId="181" fontId="79" fillId="0" borderId="0">
      <protection locked="0"/>
    </xf>
    <xf numFmtId="181" fontId="79" fillId="0" borderId="0">
      <protection locked="0"/>
    </xf>
    <xf numFmtId="0" fontId="81" fillId="0" borderId="0">
      <protection locked="0"/>
    </xf>
    <xf numFmtId="0" fontId="81" fillId="0" borderId="0">
      <protection locked="0"/>
    </xf>
    <xf numFmtId="0" fontId="80" fillId="0" borderId="49">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2" fillId="43" borderId="0" applyNumberFormat="0" applyBorder="0" applyAlignment="0" applyProtection="0"/>
    <xf numFmtId="0" fontId="83" fillId="44" borderId="11" applyNumberFormat="0" applyAlignment="0" applyProtection="0"/>
    <xf numFmtId="0" fontId="26" fillId="38" borderId="17" applyNumberFormat="0" applyAlignment="0" applyProtection="0"/>
    <xf numFmtId="182" fontId="29" fillId="0" borderId="0" applyFont="0" applyFill="0" applyBorder="0" applyAlignment="0" applyProtection="0"/>
    <xf numFmtId="183" fontId="29" fillId="0" borderId="0" applyFont="0" applyFill="0" applyBorder="0" applyAlignment="0" applyProtection="0"/>
    <xf numFmtId="184" fontId="84" fillId="0" borderId="0" applyFont="0" applyFill="0" applyBorder="0" applyAlignment="0" applyProtection="0"/>
    <xf numFmtId="185"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5" fillId="0" borderId="50" applyNumberFormat="0" applyFill="0" applyAlignment="0" applyProtection="0"/>
    <xf numFmtId="0" fontId="86" fillId="0" borderId="14" applyNumberFormat="0" applyFill="0" applyAlignment="0" applyProtection="0"/>
    <xf numFmtId="0" fontId="87" fillId="0" borderId="51" applyNumberFormat="0" applyFill="0" applyAlignment="0" applyProtection="0"/>
    <xf numFmtId="0" fontId="87" fillId="0" borderId="0" applyNumberFormat="0" applyFill="0" applyBorder="0" applyAlignment="0" applyProtection="0"/>
    <xf numFmtId="0" fontId="19" fillId="37" borderId="11" applyNumberFormat="0" applyAlignment="0" applyProtection="0"/>
    <xf numFmtId="0" fontId="88" fillId="0" borderId="19" applyNumberFormat="0" applyFill="0" applyAlignment="0" applyProtection="0"/>
    <xf numFmtId="0" fontId="28" fillId="48" borderId="0" applyNumberFormat="0" applyBorder="0" applyAlignment="0" applyProtection="0"/>
    <xf numFmtId="0" fontId="29" fillId="0" borderId="0"/>
    <xf numFmtId="0" fontId="89" fillId="0" borderId="0"/>
    <xf numFmtId="0" fontId="29" fillId="36" borderId="18" applyNumberFormat="0" applyFont="0" applyAlignment="0" applyProtection="0"/>
    <xf numFmtId="0" fontId="20" fillId="44" borderId="12" applyNumberFormat="0" applyAlignment="0" applyProtection="0"/>
    <xf numFmtId="0" fontId="90" fillId="0" borderId="0" applyNumberFormat="0">
      <alignment horizontal="left"/>
    </xf>
    <xf numFmtId="0" fontId="91" fillId="0" borderId="0" applyNumberFormat="0" applyFill="0" applyBorder="0" applyAlignment="0" applyProtection="0"/>
    <xf numFmtId="0" fontId="25" fillId="0" borderId="52" applyNumberFormat="0" applyFill="0" applyAlignment="0" applyProtection="0"/>
    <xf numFmtId="0" fontId="34" fillId="0" borderId="0" applyNumberFormat="0" applyFill="0" applyBorder="0" applyAlignment="0" applyProtection="0"/>
    <xf numFmtId="186" fontId="76" fillId="0" borderId="53">
      <protection locked="0"/>
    </xf>
    <xf numFmtId="0" fontId="92" fillId="0" borderId="0" applyBorder="0">
      <alignment horizontal="center" vertical="center" wrapText="1"/>
    </xf>
    <xf numFmtId="0" fontId="93" fillId="0" borderId="47" applyBorder="0">
      <alignment horizontal="center" vertical="center" wrapText="1"/>
    </xf>
    <xf numFmtId="186" fontId="94" fillId="49" borderId="53"/>
    <xf numFmtId="4" fontId="95" fillId="31" borderId="1" applyBorder="0">
      <alignment horizontal="right"/>
    </xf>
    <xf numFmtId="0" fontId="15" fillId="30" borderId="0" applyFill="0">
      <alignment wrapText="1"/>
    </xf>
    <xf numFmtId="0" fontId="63" fillId="0" borderId="0">
      <alignment horizontal="center" vertical="top" wrapText="1"/>
    </xf>
    <xf numFmtId="0" fontId="96" fillId="0" borderId="0">
      <alignment horizontal="center" vertical="center" wrapText="1"/>
    </xf>
    <xf numFmtId="0" fontId="45" fillId="0" borderId="0"/>
    <xf numFmtId="0" fontId="45" fillId="0" borderId="0"/>
    <xf numFmtId="187" fontId="97" fillId="31" borderId="46"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165" fontId="98" fillId="0" borderId="0" applyFont="0" applyFill="0" applyBorder="0" applyAlignment="0" applyProtection="0"/>
    <xf numFmtId="166" fontId="98" fillId="0" borderId="0" applyFont="0" applyFill="0" applyBorder="0" applyAlignment="0" applyProtection="0"/>
    <xf numFmtId="166" fontId="11" fillId="0" borderId="0" applyFont="0" applyFill="0" applyBorder="0" applyAlignment="0" applyProtection="0"/>
    <xf numFmtId="4" fontId="95" fillId="30" borderId="0" applyFont="0" applyBorder="0">
      <alignment horizontal="right"/>
    </xf>
    <xf numFmtId="4" fontId="95" fillId="30" borderId="28" applyBorder="0">
      <alignment horizontal="right"/>
    </xf>
    <xf numFmtId="4" fontId="95" fillId="29" borderId="48" applyBorder="0">
      <alignment horizontal="right"/>
    </xf>
    <xf numFmtId="181" fontId="79" fillId="0" borderId="0">
      <protection locked="0"/>
    </xf>
    <xf numFmtId="9" fontId="78" fillId="0" borderId="0" applyFont="0" applyFill="0" applyBorder="0" applyAlignment="0" applyProtection="0"/>
    <xf numFmtId="0" fontId="11" fillId="0" borderId="0"/>
    <xf numFmtId="0" fontId="11" fillId="0" borderId="0"/>
    <xf numFmtId="0" fontId="99" fillId="0" borderId="0"/>
    <xf numFmtId="0" fontId="11" fillId="0" borderId="0"/>
  </cellStyleXfs>
  <cellXfs count="5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0" fontId="70" fillId="0" borderId="0" xfId="1" applyFont="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41" fillId="26" borderId="26" xfId="2" applyFont="1" applyFill="1" applyBorder="1" applyAlignment="1">
      <alignment horizontal="left" vertical="center" wrapText="1"/>
    </xf>
    <xf numFmtId="174" fontId="36" fillId="26" borderId="32" xfId="0" applyNumberFormat="1" applyFont="1" applyFill="1" applyBorder="1" applyAlignment="1">
      <alignment horizontal="left" vertical="center" wrapText="1"/>
    </xf>
    <xf numFmtId="174" fontId="36" fillId="0" borderId="32"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4" fontId="39" fillId="25" borderId="32"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2"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166"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0" fontId="41" fillId="0" borderId="34" xfId="2" applyFont="1" applyFill="1" applyBorder="1" applyAlignment="1">
      <alignment horizontal="left" vertic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left" vertical="center"/>
    </xf>
    <xf numFmtId="0" fontId="41" fillId="0" borderId="32" xfId="2" applyFont="1" applyFill="1" applyBorder="1" applyAlignment="1">
      <alignment horizontal="left" vertical="center"/>
    </xf>
    <xf numFmtId="0" fontId="42" fillId="27" borderId="26" xfId="2" applyFont="1" applyFill="1" applyBorder="1" applyAlignment="1">
      <alignment horizontal="justify" vertical="center" wrapText="1"/>
    </xf>
    <xf numFmtId="174" fontId="42" fillId="27" borderId="32" xfId="0" applyNumberFormat="1" applyFont="1" applyFill="1" applyBorder="1" applyAlignment="1">
      <alignment horizontal="left" vertical="center"/>
    </xf>
    <xf numFmtId="0" fontId="36" fillId="0" borderId="32" xfId="0" applyFont="1" applyBorder="1" applyAlignment="1">
      <alignment horizontal="left" vertical="center"/>
    </xf>
    <xf numFmtId="174" fontId="42" fillId="25" borderId="32" xfId="0" applyNumberFormat="1" applyFont="1" applyFill="1" applyBorder="1" applyAlignment="1">
      <alignment horizontal="left" vertical="center"/>
    </xf>
    <xf numFmtId="0" fontId="41" fillId="0" borderId="35" xfId="2" applyFont="1" applyFill="1" applyBorder="1" applyAlignment="1">
      <alignment horizontal="left" vertical="center" wrapText="1"/>
    </xf>
    <xf numFmtId="10" fontId="36" fillId="0" borderId="33" xfId="0" applyNumberFormat="1" applyFont="1" applyFill="1" applyBorder="1" applyAlignment="1">
      <alignment horizontal="left" vertical="center" wrapText="1"/>
    </xf>
    <xf numFmtId="0" fontId="41" fillId="0" borderId="3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4" fontId="36" fillId="0" borderId="44" xfId="0" applyNumberFormat="1" applyFont="1" applyFill="1" applyBorder="1" applyAlignment="1">
      <alignment horizontal="left" vertical="center" wrapText="1"/>
    </xf>
    <xf numFmtId="0" fontId="41" fillId="25" borderId="32"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justify" vertical="center" wrapText="1"/>
    </xf>
    <xf numFmtId="0" fontId="41" fillId="0" borderId="37"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35" xfId="2" applyFont="1" applyFill="1" applyBorder="1" applyAlignment="1">
      <alignment vertical="center" wrapText="1"/>
    </xf>
    <xf numFmtId="0" fontId="41" fillId="0" borderId="33" xfId="2" quotePrefix="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43" xfId="2" applyFont="1" applyFill="1" applyBorder="1" applyAlignment="1">
      <alignment vertical="center" wrapText="1"/>
    </xf>
    <xf numFmtId="10" fontId="39" fillId="25" borderId="32"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0" borderId="38"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0" borderId="0" xfId="846" applyFont="1" applyAlignment="1">
      <alignment vertical="center"/>
    </xf>
    <xf numFmtId="0" fontId="1" fillId="0" borderId="0" xfId="50"/>
    <xf numFmtId="0" fontId="60" fillId="0" borderId="0" xfId="846" applyFont="1" applyAlignment="1">
      <alignment horizontal="left" vertical="center"/>
    </xf>
    <xf numFmtId="0" fontId="46" fillId="0" borderId="0" xfId="846" applyFont="1" applyAlignment="1">
      <alignment vertical="center"/>
    </xf>
    <xf numFmtId="0" fontId="42" fillId="0" borderId="0" xfId="846" applyFont="1" applyAlignment="1">
      <alignment vertical="center"/>
    </xf>
    <xf numFmtId="0" fontId="41" fillId="0" borderId="0" xfId="846" applyFont="1" applyAlignment="1">
      <alignment vertical="center"/>
    </xf>
    <xf numFmtId="4" fontId="41" fillId="0" borderId="1" xfId="846" applyNumberFormat="1" applyFont="1" applyFill="1" applyBorder="1" applyAlignment="1">
      <alignment horizontal="center"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0" fontId="41" fillId="0" borderId="1" xfId="846" applyFont="1" applyFill="1" applyBorder="1" applyAlignment="1">
      <alignment horizontal="center" vertical="center"/>
    </xf>
    <xf numFmtId="170" fontId="11" fillId="0" borderId="0" xfId="846" applyNumberFormat="1" applyFont="1" applyAlignment="1">
      <alignment vertical="center"/>
    </xf>
    <xf numFmtId="2" fontId="11" fillId="0" borderId="0" xfId="846" applyNumberFormat="1" applyFont="1" applyAlignment="1">
      <alignment vertical="center"/>
    </xf>
    <xf numFmtId="1" fontId="43" fillId="0" borderId="27" xfId="846" applyNumberFormat="1" applyFont="1" applyFill="1" applyBorder="1" applyAlignment="1">
      <alignment horizontal="center" vertical="center"/>
    </xf>
    <xf numFmtId="10" fontId="41" fillId="0" borderId="1" xfId="846" applyNumberFormat="1" applyFont="1" applyFill="1" applyBorder="1" applyAlignment="1">
      <alignment vertical="center"/>
    </xf>
    <xf numFmtId="4" fontId="41" fillId="0" borderId="23" xfId="846" applyNumberFormat="1" applyFont="1" applyFill="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173" fontId="42" fillId="0" borderId="1" xfId="846" applyNumberFormat="1" applyFont="1" applyBorder="1" applyAlignment="1">
      <alignment vertical="center"/>
    </xf>
    <xf numFmtId="173" fontId="41" fillId="0" borderId="1" xfId="846" applyNumberFormat="1" applyFont="1" applyBorder="1" applyAlignment="1">
      <alignment vertical="center"/>
    </xf>
    <xf numFmtId="173" fontId="42" fillId="0" borderId="23" xfId="846" applyNumberFormat="1" applyFont="1" applyBorder="1" applyAlignment="1">
      <alignment vertical="center"/>
    </xf>
    <xf numFmtId="0" fontId="61" fillId="0" borderId="0" xfId="846" applyFont="1" applyBorder="1" applyAlignment="1">
      <alignment vertical="center"/>
    </xf>
    <xf numFmtId="170" fontId="62" fillId="0" borderId="0" xfId="846" applyNumberFormat="1" applyFont="1" applyBorder="1" applyAlignment="1">
      <alignment horizontal="center" vertical="center"/>
    </xf>
    <xf numFmtId="0" fontId="61" fillId="0" borderId="0" xfId="846" applyFont="1" applyAlignment="1">
      <alignment vertical="center"/>
    </xf>
    <xf numFmtId="173" fontId="41" fillId="0" borderId="1" xfId="846" applyNumberFormat="1" applyFont="1" applyFill="1" applyBorder="1" applyAlignment="1">
      <alignment vertical="center"/>
    </xf>
    <xf numFmtId="174" fontId="41" fillId="0" borderId="1" xfId="846" applyNumberFormat="1" applyFont="1" applyBorder="1" applyAlignment="1">
      <alignment horizontal="center" vertical="center"/>
    </xf>
    <xf numFmtId="173" fontId="42" fillId="0" borderId="1" xfId="846" applyNumberFormat="1" applyFont="1" applyFill="1" applyBorder="1" applyAlignment="1">
      <alignment vertical="center"/>
    </xf>
    <xf numFmtId="172" fontId="42" fillId="0" borderId="1" xfId="846" applyNumberFormat="1" applyFont="1" applyFill="1" applyBorder="1" applyAlignment="1">
      <alignment vertical="center"/>
    </xf>
    <xf numFmtId="175" fontId="42" fillId="0" borderId="1" xfId="846" applyNumberFormat="1" applyFont="1" applyFill="1" applyBorder="1" applyAlignment="1">
      <alignment vertical="center"/>
    </xf>
    <xf numFmtId="175" fontId="42" fillId="0" borderId="23" xfId="846" applyNumberFormat="1" applyFont="1" applyFill="1" applyBorder="1" applyAlignment="1">
      <alignment vertical="center"/>
    </xf>
    <xf numFmtId="173" fontId="11" fillId="0" borderId="0" xfId="846" applyNumberFormat="1" applyFont="1" applyAlignment="1">
      <alignment vertical="center"/>
    </xf>
    <xf numFmtId="0" fontId="59" fillId="0" borderId="0" xfId="846" applyFont="1" applyAlignment="1">
      <alignment vertical="center"/>
    </xf>
    <xf numFmtId="174"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36" fillId="0" borderId="0" xfId="49" applyNumberFormat="1" applyFont="1" applyFill="1"/>
    <xf numFmtId="0" fontId="43" fillId="0" borderId="22" xfId="2" applyFont="1" applyFill="1" applyBorder="1" applyAlignment="1">
      <alignment horizontal="center" vertical="center" wrapText="1"/>
    </xf>
    <xf numFmtId="0" fontId="43" fillId="0" borderId="1" xfId="1" applyFont="1" applyFill="1" applyBorder="1" applyAlignment="1">
      <alignment horizontal="center" vertical="center" wrapText="1"/>
    </xf>
    <xf numFmtId="0" fontId="11" fillId="0" borderId="0" xfId="1" applyFont="1" applyFill="1" applyBorder="1"/>
    <xf numFmtId="0" fontId="43" fillId="0" borderId="0" xfId="1" applyFont="1" applyFill="1" applyBorder="1"/>
    <xf numFmtId="0" fontId="11"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9" fillId="0" borderId="0" xfId="1" applyFont="1" applyFill="1" applyBorder="1" applyAlignment="1">
      <alignment horizontal="center" vertical="center"/>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74" fontId="36" fillId="0" borderId="32" xfId="0" applyNumberFormat="1" applyFont="1" applyFill="1" applyBorder="1" applyAlignment="1">
      <alignment horizontal="left" vertical="center" wrapText="1"/>
    </xf>
    <xf numFmtId="174" fontId="42" fillId="25" borderId="32" xfId="2" applyNumberFormat="1" applyFont="1" applyFill="1" applyBorder="1" applyAlignment="1">
      <alignment horizontal="left" vertical="center" wrapText="1"/>
    </xf>
    <xf numFmtId="9" fontId="41" fillId="25" borderId="32" xfId="2" applyNumberFormat="1" applyFont="1" applyFill="1" applyBorder="1" applyAlignment="1">
      <alignment horizontal="left"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01" fillId="0" borderId="0" xfId="846" applyFont="1" applyAlignment="1" applyProtection="1">
      <alignment horizontal="center"/>
    </xf>
    <xf numFmtId="0" fontId="102" fillId="0" borderId="0" xfId="846" applyFont="1" applyProtection="1"/>
    <xf numFmtId="188" fontId="11" fillId="0" borderId="0" xfId="846" applyNumberFormat="1" applyFont="1" applyAlignment="1">
      <alignment vertical="center"/>
    </xf>
    <xf numFmtId="0" fontId="59" fillId="0" borderId="0" xfId="847" applyFont="1" applyFill="1" applyAlignment="1"/>
    <xf numFmtId="14" fontId="7" fillId="0" borderId="1" xfId="2" applyNumberFormat="1" applyFont="1" applyFill="1" applyBorder="1" applyAlignment="1">
      <alignment horizontal="center" vertical="center" wrapText="1" shrinkToFit="1"/>
    </xf>
    <xf numFmtId="0" fontId="41" fillId="0" borderId="1" xfId="49" applyFont="1" applyFill="1" applyBorder="1" applyAlignment="1">
      <alignment horizontal="center" vertical="center" wrapText="1"/>
    </xf>
    <xf numFmtId="0" fontId="11" fillId="0" borderId="1" xfId="2" applyFont="1" applyFill="1" applyBorder="1" applyAlignment="1">
      <alignment horizontal="center" vertical="top" wrapText="1"/>
    </xf>
    <xf numFmtId="0" fontId="11" fillId="0" borderId="2" xfId="2" applyFont="1" applyFill="1" applyBorder="1" applyAlignment="1">
      <alignment horizontal="center" vertical="top" wrapText="1"/>
    </xf>
    <xf numFmtId="0" fontId="11" fillId="0" borderId="2" xfId="2" applyFont="1" applyFill="1" applyBorder="1" applyAlignment="1">
      <alignment vertical="top"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0" fontId="41" fillId="25"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66" fontId="11" fillId="24" borderId="1" xfId="70" applyNumberFormat="1" applyFont="1" applyFill="1" applyBorder="1" applyAlignment="1">
      <alignment horizontal="right" wrapText="1"/>
    </xf>
    <xf numFmtId="166" fontId="11" fillId="24" borderId="1" xfId="41" applyNumberFormat="1" applyFont="1" applyFill="1" applyBorder="1" applyAlignment="1">
      <alignment horizontal="center" vertical="center" wrapText="1"/>
    </xf>
    <xf numFmtId="166"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846" applyFont="1" applyAlignment="1">
      <alignment horizontal="right" vertical="center"/>
    </xf>
    <xf numFmtId="0" fontId="42" fillId="0" borderId="0" xfId="846" applyFont="1" applyAlignment="1">
      <alignment horizontal="left" vertical="center"/>
    </xf>
    <xf numFmtId="0" fontId="42" fillId="0" borderId="0" xfId="846" applyFont="1" applyAlignment="1">
      <alignment horizontal="center" vertical="center"/>
    </xf>
    <xf numFmtId="1" fontId="43" fillId="0" borderId="57" xfId="846" applyNumberFormat="1" applyFont="1" applyFill="1" applyBorder="1" applyAlignment="1">
      <alignment horizontal="center" vertical="center"/>
    </xf>
    <xf numFmtId="10" fontId="41" fillId="0" borderId="3" xfId="846" applyNumberFormat="1" applyFont="1" applyFill="1" applyBorder="1" applyAlignment="1">
      <alignment vertical="center"/>
    </xf>
    <xf numFmtId="4" fontId="41" fillId="0" borderId="58" xfId="846" applyNumberFormat="1" applyFont="1" applyFill="1" applyBorder="1" applyAlignment="1">
      <alignment vertical="center"/>
    </xf>
    <xf numFmtId="3" fontId="11" fillId="0" borderId="21" xfId="846" applyNumberFormat="1" applyFont="1" applyFill="1" applyBorder="1" applyAlignment="1">
      <alignment vertical="center"/>
    </xf>
    <xf numFmtId="3" fontId="11" fillId="0" borderId="3" xfId="846" applyNumberFormat="1" applyFont="1" applyFill="1" applyBorder="1" applyAlignment="1">
      <alignment vertical="center"/>
    </xf>
    <xf numFmtId="3" fontId="11" fillId="0" borderId="3" xfId="846" applyNumberFormat="1" applyFont="1" applyBorder="1" applyAlignment="1">
      <alignment vertical="center"/>
    </xf>
    <xf numFmtId="0" fontId="11" fillId="0" borderId="3" xfId="846" applyFont="1" applyBorder="1" applyAlignment="1">
      <alignment vertical="center"/>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846" applyNumberFormat="1" applyFont="1" applyFill="1" applyBorder="1" applyAlignment="1">
      <alignment horizontal="center" vertical="center" wrapText="1"/>
    </xf>
    <xf numFmtId="0" fontId="100" fillId="0" borderId="0" xfId="846" applyFont="1" applyAlignment="1" applyProtection="1">
      <alignment horizontal="center" vertical="center" wrapText="1"/>
    </xf>
    <xf numFmtId="0" fontId="100" fillId="0" borderId="0" xfId="846" applyFont="1" applyAlignment="1" applyProtection="1">
      <alignment horizontal="center" vertical="center" wrapText="1"/>
    </xf>
    <xf numFmtId="189" fontId="11" fillId="24" borderId="1" xfId="70" applyNumberFormat="1" applyFont="1" applyFill="1" applyBorder="1" applyAlignment="1">
      <alignment horizontal="right" wrapText="1"/>
    </xf>
    <xf numFmtId="189" fontId="11" fillId="0" borderId="1" xfId="2" applyNumberFormat="1" applyFont="1" applyFill="1" applyBorder="1" applyAlignment="1">
      <alignment horizontal="right" vertical="center" wrapText="1"/>
    </xf>
    <xf numFmtId="189" fontId="11" fillId="24" borderId="1" xfId="41" applyNumberFormat="1" applyFont="1" applyFill="1" applyBorder="1" applyAlignment="1">
      <alignment horizontal="left" vertical="center" wrapText="1"/>
    </xf>
    <xf numFmtId="189" fontId="11" fillId="24"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quotePrefix="1" applyFont="1" applyFill="1" applyBorder="1" applyAlignment="1">
      <alignment horizontal="center" vertical="center" wrapText="1"/>
    </xf>
    <xf numFmtId="0" fontId="11" fillId="0" borderId="1" xfId="1" applyFont="1" applyFill="1" applyBorder="1" applyAlignment="1">
      <alignment horizontal="center" vertical="center"/>
    </xf>
    <xf numFmtId="0" fontId="48" fillId="0" borderId="1" xfId="0" applyFont="1" applyBorder="1" applyAlignment="1">
      <alignment horizontal="center" vertical="center"/>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176" fontId="49" fillId="0" borderId="1"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846" applyFont="1" applyBorder="1" applyAlignment="1">
      <alignment horizontal="left" vertical="center"/>
    </xf>
    <xf numFmtId="0" fontId="42" fillId="0" borderId="1" xfId="846" applyFont="1" applyBorder="1" applyAlignment="1">
      <alignment horizontal="left" vertical="center"/>
    </xf>
    <xf numFmtId="175" fontId="42" fillId="0" borderId="4" xfId="846" applyNumberFormat="1" applyFont="1" applyFill="1" applyBorder="1" applyAlignment="1">
      <alignment horizontal="center" vertical="center"/>
    </xf>
    <xf numFmtId="175" fontId="42" fillId="0" borderId="3" xfId="846" applyNumberFormat="1" applyFont="1" applyFill="1" applyBorder="1" applyAlignment="1">
      <alignment horizontal="center" vertical="center"/>
    </xf>
    <xf numFmtId="0" fontId="42" fillId="0" borderId="24" xfId="846" applyFont="1" applyBorder="1" applyAlignment="1">
      <alignment horizontal="left" vertical="center"/>
    </xf>
    <xf numFmtId="0" fontId="42" fillId="0" borderId="23" xfId="846" applyFont="1" applyBorder="1" applyAlignment="1">
      <alignment horizontal="left" vertical="center"/>
    </xf>
    <xf numFmtId="175" fontId="42" fillId="0" borderId="64" xfId="846" applyNumberFormat="1" applyFont="1" applyFill="1" applyBorder="1" applyAlignment="1">
      <alignment horizontal="center" vertical="center"/>
    </xf>
    <xf numFmtId="175" fontId="42" fillId="0" borderId="58" xfId="846" applyNumberFormat="1" applyFont="1" applyFill="1" applyBorder="1" applyAlignment="1">
      <alignment horizontal="center" vertical="center"/>
    </xf>
    <xf numFmtId="0" fontId="41" fillId="0" borderId="0" xfId="846" applyFont="1" applyFill="1" applyBorder="1" applyAlignment="1">
      <alignment horizontal="left" vertical="center" wrapText="1"/>
    </xf>
    <xf numFmtId="173" fontId="42" fillId="0" borderId="4" xfId="846" applyNumberFormat="1" applyFont="1" applyFill="1" applyBorder="1" applyAlignment="1">
      <alignment horizontal="center" vertical="center"/>
    </xf>
    <xf numFmtId="173" fontId="42" fillId="0" borderId="3" xfId="846" applyNumberFormat="1" applyFont="1" applyFill="1" applyBorder="1" applyAlignment="1">
      <alignment horizontal="center" vertical="center"/>
    </xf>
    <xf numFmtId="0" fontId="41" fillId="0" borderId="26" xfId="846" applyFont="1" applyBorder="1" applyAlignment="1">
      <alignment horizontal="left" vertical="center"/>
    </xf>
    <xf numFmtId="0" fontId="41" fillId="0" borderId="1" xfId="846" applyFont="1" applyBorder="1" applyAlignment="1">
      <alignment horizontal="left" vertical="center"/>
    </xf>
    <xf numFmtId="173" fontId="41" fillId="0" borderId="4" xfId="846" applyNumberFormat="1" applyFont="1" applyBorder="1" applyAlignment="1">
      <alignment horizontal="center" vertical="center"/>
    </xf>
    <xf numFmtId="173" fontId="41" fillId="0" borderId="3" xfId="846" applyNumberFormat="1" applyFont="1" applyBorder="1" applyAlignment="1">
      <alignment horizontal="center" vertical="center"/>
    </xf>
    <xf numFmtId="172" fontId="42" fillId="0" borderId="4" xfId="846" applyNumberFormat="1" applyFont="1" applyFill="1" applyBorder="1" applyAlignment="1">
      <alignment horizontal="center" vertical="center"/>
    </xf>
    <xf numFmtId="172" fontId="42" fillId="0" borderId="3" xfId="846" applyNumberFormat="1" applyFont="1" applyFill="1" applyBorder="1" applyAlignment="1">
      <alignment horizontal="center" vertical="center"/>
    </xf>
    <xf numFmtId="173" fontId="42" fillId="0" borderId="4" xfId="846" applyNumberFormat="1" applyFont="1" applyBorder="1" applyAlignment="1">
      <alignment horizontal="center" vertical="center"/>
    </xf>
    <xf numFmtId="173" fontId="42" fillId="0" borderId="3" xfId="846" applyNumberFormat="1" applyFont="1" applyBorder="1" applyAlignment="1">
      <alignment horizontal="center" vertical="center"/>
    </xf>
    <xf numFmtId="174" fontId="41" fillId="0" borderId="4" xfId="846" applyNumberFormat="1" applyFont="1" applyBorder="1" applyAlignment="1">
      <alignment horizontal="center" vertical="center"/>
    </xf>
    <xf numFmtId="174" fontId="41" fillId="0" borderId="3" xfId="846" applyNumberFormat="1" applyFont="1" applyBorder="1" applyAlignment="1">
      <alignment horizontal="center" vertical="center"/>
    </xf>
    <xf numFmtId="173" fontId="41" fillId="0" borderId="4" xfId="846" applyNumberFormat="1" applyFont="1" applyFill="1" applyBorder="1" applyAlignment="1">
      <alignment horizontal="center" vertical="center"/>
    </xf>
    <xf numFmtId="173" fontId="41" fillId="0" borderId="3" xfId="846" applyNumberFormat="1" applyFont="1" applyFill="1" applyBorder="1" applyAlignment="1">
      <alignment horizontal="center" vertical="center"/>
    </xf>
    <xf numFmtId="0" fontId="11" fillId="0" borderId="4" xfId="846" applyFont="1" applyBorder="1" applyAlignment="1">
      <alignment horizontal="center" vertical="center"/>
    </xf>
    <xf numFmtId="0" fontId="11" fillId="0" borderId="3" xfId="846" applyFont="1" applyBorder="1" applyAlignment="1">
      <alignment horizontal="center" vertical="center"/>
    </xf>
    <xf numFmtId="0" fontId="41" fillId="0" borderId="24" xfId="846" applyFont="1" applyBorder="1" applyAlignment="1">
      <alignment horizontal="left" vertical="center"/>
    </xf>
    <xf numFmtId="0" fontId="41" fillId="0" borderId="23" xfId="846" applyFont="1" applyBorder="1" applyAlignment="1">
      <alignment horizontal="left" vertical="center"/>
    </xf>
    <xf numFmtId="173" fontId="42" fillId="0" borderId="64" xfId="846" applyNumberFormat="1" applyFont="1" applyBorder="1" applyAlignment="1">
      <alignment horizontal="center" vertical="center"/>
    </xf>
    <xf numFmtId="173" fontId="42" fillId="0" borderId="58" xfId="846" applyNumberFormat="1" applyFont="1" applyBorder="1" applyAlignment="1">
      <alignment horizontal="center" vertical="center"/>
    </xf>
    <xf numFmtId="170" fontId="62" fillId="0" borderId="62" xfId="846" applyNumberFormat="1" applyFont="1" applyBorder="1" applyAlignment="1">
      <alignment horizontal="center" vertical="center"/>
    </xf>
    <xf numFmtId="0" fontId="42" fillId="0" borderId="28" xfId="846" applyFont="1" applyBorder="1" applyAlignment="1">
      <alignment horizontal="left" vertical="center"/>
    </xf>
    <xf numFmtId="0" fontId="42" fillId="0" borderId="27" xfId="846" applyFont="1" applyBorder="1" applyAlignment="1">
      <alignment horizontal="left" vertical="center"/>
    </xf>
    <xf numFmtId="1" fontId="43" fillId="0" borderId="63" xfId="846" applyNumberFormat="1" applyFont="1" applyFill="1" applyBorder="1" applyAlignment="1">
      <alignment horizontal="center" vertical="center" wrapText="1"/>
    </xf>
    <xf numFmtId="1" fontId="43" fillId="0" borderId="57" xfId="846" applyNumberFormat="1" applyFont="1" applyFill="1" applyBorder="1" applyAlignment="1">
      <alignment horizontal="center" vertical="center" wrapText="1"/>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54" xfId="846" applyFont="1" applyBorder="1" applyAlignment="1">
      <alignment horizontal="left" vertical="center"/>
    </xf>
    <xf numFmtId="0" fontId="11" fillId="0" borderId="60" xfId="846" applyFont="1" applyBorder="1" applyAlignment="1">
      <alignment horizontal="left" vertical="center"/>
    </xf>
    <xf numFmtId="0" fontId="11" fillId="0" borderId="1" xfId="846" applyFont="1" applyBorder="1" applyAlignment="1">
      <alignment horizontal="center" vertical="center"/>
    </xf>
    <xf numFmtId="3" fontId="11" fillId="0" borderId="1" xfId="846" applyNumberFormat="1" applyFont="1" applyBorder="1" applyAlignment="1">
      <alignment horizontal="center" vertical="center"/>
    </xf>
    <xf numFmtId="0" fontId="11" fillId="0" borderId="61" xfId="846" applyFont="1" applyBorder="1" applyAlignment="1">
      <alignment horizontal="left" vertical="center"/>
    </xf>
    <xf numFmtId="0" fontId="11" fillId="0" borderId="62" xfId="846" applyFont="1" applyBorder="1" applyAlignment="1">
      <alignment horizontal="left" vertical="center"/>
    </xf>
    <xf numFmtId="0" fontId="103" fillId="0" borderId="28" xfId="50" applyFont="1" applyBorder="1" applyAlignment="1">
      <alignment horizontal="left" vertical="center"/>
    </xf>
    <xf numFmtId="0" fontId="103" fillId="0" borderId="27" xfId="50" applyFont="1" applyBorder="1" applyAlignment="1">
      <alignment horizontal="left" vertical="center"/>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28" xfId="846" applyFont="1" applyBorder="1" applyAlignment="1">
      <alignment horizontal="left" vertical="center"/>
    </xf>
    <xf numFmtId="0" fontId="11" fillId="0" borderId="27" xfId="846" applyFont="1" applyBorder="1" applyAlignment="1">
      <alignment horizontal="left" vertical="center"/>
    </xf>
    <xf numFmtId="0" fontId="11" fillId="0" borderId="48" xfId="846" applyFont="1" applyBorder="1" applyAlignment="1">
      <alignment horizontal="left" vertical="center"/>
    </xf>
    <xf numFmtId="1" fontId="43" fillId="0" borderId="27" xfId="846" applyNumberFormat="1" applyFont="1" applyFill="1" applyBorder="1" applyAlignment="1">
      <alignment horizontal="center" vertical="center" wrapText="1"/>
    </xf>
    <xf numFmtId="0" fontId="11" fillId="0" borderId="26" xfId="846" applyFont="1" applyBorder="1" applyAlignment="1">
      <alignment horizontal="left" vertical="center"/>
    </xf>
    <xf numFmtId="0" fontId="11" fillId="0" borderId="1" xfId="846" applyFont="1" applyBorder="1" applyAlignment="1">
      <alignment horizontal="left" vertical="center"/>
    </xf>
    <xf numFmtId="0" fontId="11" fillId="0" borderId="32" xfId="846" applyFont="1" applyBorder="1" applyAlignment="1">
      <alignment horizontal="left" vertical="center"/>
    </xf>
    <xf numFmtId="10" fontId="41" fillId="0" borderId="3" xfId="846" applyNumberFormat="1" applyFont="1" applyFill="1" applyBorder="1" applyAlignment="1">
      <alignment horizontal="center" vertical="center"/>
    </xf>
    <xf numFmtId="10" fontId="41" fillId="0" borderId="1" xfId="846" applyNumberFormat="1" applyFont="1" applyFill="1" applyBorder="1" applyAlignment="1">
      <alignment horizontal="center" vertical="center"/>
    </xf>
    <xf numFmtId="0" fontId="11" fillId="0" borderId="24" xfId="846" applyFont="1" applyBorder="1" applyAlignment="1">
      <alignment horizontal="left" vertical="center"/>
    </xf>
    <xf numFmtId="0" fontId="11" fillId="0" borderId="23" xfId="846" applyFont="1" applyBorder="1" applyAlignment="1">
      <alignment horizontal="left" vertical="center"/>
    </xf>
    <xf numFmtId="0" fontId="11" fillId="0" borderId="56" xfId="846" applyFont="1" applyBorder="1" applyAlignment="1">
      <alignment horizontal="left" vertical="center"/>
    </xf>
    <xf numFmtId="4" fontId="41" fillId="0" borderId="58" xfId="846" applyNumberFormat="1" applyFont="1" applyFill="1" applyBorder="1" applyAlignment="1">
      <alignment horizontal="center" vertical="center"/>
    </xf>
    <xf numFmtId="4" fontId="41" fillId="0" borderId="23" xfId="846" applyNumberFormat="1" applyFont="1" applyFill="1" applyBorder="1" applyAlignment="1">
      <alignment horizontal="center" vertical="center"/>
    </xf>
    <xf numFmtId="0" fontId="11" fillId="0" borderId="59" xfId="846" applyFont="1" applyBorder="1" applyAlignment="1">
      <alignment horizontal="left" vertical="center"/>
    </xf>
    <xf numFmtId="0" fontId="11" fillId="0" borderId="20" xfId="846" applyFont="1" applyBorder="1" applyAlignment="1">
      <alignment horizontal="left" vertical="center"/>
    </xf>
    <xf numFmtId="3" fontId="11" fillId="0" borderId="2" xfId="846" applyNumberFormat="1" applyFont="1" applyFill="1" applyBorder="1" applyAlignment="1">
      <alignment horizontal="center" vertical="center"/>
    </xf>
    <xf numFmtId="10" fontId="41" fillId="0" borderId="26" xfId="846" applyNumberFormat="1" applyFont="1" applyBorder="1" applyAlignment="1">
      <alignment horizontal="center" vertical="center"/>
    </xf>
    <xf numFmtId="10" fontId="41" fillId="0" borderId="32" xfId="846" applyNumberFormat="1" applyFont="1" applyBorder="1" applyAlignment="1">
      <alignment horizontal="center" vertical="center"/>
    </xf>
    <xf numFmtId="0" fontId="11" fillId="0" borderId="55" xfId="846" applyFont="1" applyBorder="1" applyAlignment="1">
      <alignment horizontal="left" vertical="center"/>
    </xf>
    <xf numFmtId="0" fontId="11" fillId="0" borderId="10" xfId="846" applyFont="1" applyBorder="1" applyAlignment="1">
      <alignment horizontal="left" vertical="center"/>
    </xf>
    <xf numFmtId="0" fontId="11" fillId="0" borderId="45" xfId="846" applyFont="1" applyBorder="1" applyAlignment="1">
      <alignment horizontal="left" vertical="center"/>
    </xf>
    <xf numFmtId="10" fontId="41" fillId="0" borderId="24" xfId="846" applyNumberFormat="1" applyFont="1" applyBorder="1" applyAlignment="1">
      <alignment horizontal="center" vertical="center"/>
    </xf>
    <xf numFmtId="10" fontId="41" fillId="0" borderId="56" xfId="846" applyNumberFormat="1" applyFont="1" applyBorder="1" applyAlignment="1">
      <alignment horizontal="center" vertical="center"/>
    </xf>
    <xf numFmtId="3" fontId="41" fillId="0" borderId="26" xfId="846" applyNumberFormat="1" applyFont="1" applyBorder="1" applyAlignment="1">
      <alignment horizontal="center" vertical="center"/>
    </xf>
    <xf numFmtId="3" fontId="41" fillId="0" borderId="32" xfId="846" applyNumberFormat="1" applyFont="1" applyBorder="1" applyAlignment="1">
      <alignment horizontal="center" vertical="center"/>
    </xf>
    <xf numFmtId="0" fontId="11" fillId="0" borderId="26" xfId="846" applyFont="1" applyBorder="1" applyAlignment="1">
      <alignment horizontal="center" vertical="center"/>
    </xf>
    <xf numFmtId="0" fontId="11" fillId="0" borderId="32" xfId="846" applyFont="1" applyBorder="1" applyAlignment="1">
      <alignment horizontal="center" vertical="center"/>
    </xf>
    <xf numFmtId="9" fontId="41" fillId="0" borderId="26" xfId="846" applyNumberFormat="1" applyFont="1" applyBorder="1" applyAlignment="1">
      <alignment horizontal="center" vertical="center"/>
    </xf>
    <xf numFmtId="9" fontId="41" fillId="0" borderId="32" xfId="846" applyNumberFormat="1" applyFont="1" applyBorder="1" applyAlignment="1">
      <alignment horizontal="center" vertical="center"/>
    </xf>
    <xf numFmtId="3" fontId="41" fillId="0" borderId="25" xfId="846" applyNumberFormat="1" applyFont="1" applyFill="1" applyBorder="1" applyAlignment="1">
      <alignment horizontal="center" vertical="center"/>
    </xf>
    <xf numFmtId="3" fontId="41" fillId="0" borderId="31" xfId="846" applyNumberFormat="1" applyFont="1" applyFill="1" applyBorder="1" applyAlignment="1">
      <alignment horizontal="center" vertical="center"/>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3" fontId="41" fillId="0" borderId="25" xfId="846" applyNumberFormat="1" applyFont="1" applyBorder="1" applyAlignment="1">
      <alignment horizontal="center" vertical="center"/>
    </xf>
    <xf numFmtId="3" fontId="41" fillId="0" borderId="31" xfId="846" applyNumberFormat="1" applyFont="1" applyBorder="1" applyAlignment="1">
      <alignment horizontal="center" vertical="center"/>
    </xf>
    <xf numFmtId="0" fontId="43" fillId="0" borderId="28" xfId="846" applyFont="1" applyBorder="1" applyAlignment="1">
      <alignment horizontal="left" vertical="center"/>
    </xf>
    <xf numFmtId="0" fontId="43" fillId="0" borderId="27" xfId="846" applyFont="1" applyBorder="1" applyAlignment="1">
      <alignment horizontal="left" vertical="center"/>
    </xf>
    <xf numFmtId="0" fontId="43" fillId="0" borderId="48" xfId="846" applyFont="1" applyBorder="1" applyAlignment="1">
      <alignment horizontal="left" vertical="center"/>
    </xf>
    <xf numFmtId="170" fontId="29" fillId="0" borderId="54" xfId="846" applyNumberFormat="1" applyFont="1" applyFill="1" applyBorder="1" applyAlignment="1">
      <alignment horizontal="center" vertical="center"/>
    </xf>
    <xf numFmtId="170" fontId="29" fillId="0" borderId="30" xfId="846" applyNumberFormat="1" applyFont="1" applyFill="1" applyBorder="1" applyAlignment="1">
      <alignment horizontal="center" vertical="center"/>
    </xf>
    <xf numFmtId="0" fontId="11" fillId="0" borderId="25" xfId="846" applyFont="1" applyBorder="1" applyAlignment="1">
      <alignment horizontal="center" vertical="center"/>
    </xf>
    <xf numFmtId="0" fontId="11" fillId="0" borderId="31" xfId="846" applyFont="1" applyBorder="1" applyAlignment="1">
      <alignment horizontal="center" vertical="center"/>
    </xf>
    <xf numFmtId="0" fontId="100" fillId="0" borderId="0" xfId="846" applyFont="1" applyAlignment="1" applyProtection="1">
      <alignment horizontal="center" vertical="center" wrapText="1"/>
    </xf>
    <xf numFmtId="0" fontId="43" fillId="0" borderId="0" xfId="846"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7" fillId="0" borderId="0" xfId="1" applyFont="1" applyFill="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 fillId="24" borderId="0" xfId="1" applyFont="1" applyFill="1" applyBorder="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11" fillId="24" borderId="0" xfId="2" applyFont="1" applyFill="1" applyAlignment="1">
      <alignment horizontal="center"/>
    </xf>
    <xf numFmtId="0" fontId="11" fillId="24" borderId="0" xfId="2" applyFont="1" applyFill="1"/>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cellXfs>
  <cellStyles count="848">
    <cellStyle name=" 1" xfId="75"/>
    <cellStyle name="_+94 Прил. 24 2006-2010 новое с Соглашением 17.08.07" xfId="563"/>
    <cellStyle name="_+94 Прил. 24 2006-2010 новое с Соглашением 17.08.07_прил.7а" xfId="564"/>
    <cellStyle name="_+94 Прил. 24 2006-2010 новое с Соглашением 17.08.07_прил.7а_1" xfId="565"/>
    <cellStyle name="_+94 Прил. 24 2006-2010 новое с Соглашением 17.08.07_приложение 1.4" xfId="566"/>
    <cellStyle name="_+94 Прил. 24 2006-2010 новое с Соглашением 17.08.07_Филиал" xfId="567"/>
    <cellStyle name="_2010г Приложения 4_1 5 (2) (2)" xfId="568"/>
    <cellStyle name="_2010г Приложения 4_1 5 (2) (2)_4.2" xfId="569"/>
    <cellStyle name="_2010г Приложения 4_1 5 (2) (2)_иа" xfId="570"/>
    <cellStyle name="_2010г Приложения 4_1 5 (2) (2)_прил.7а" xfId="571"/>
    <cellStyle name="_2010г Приложения 4_1 5 (2) (2)_прил.7а_1" xfId="572"/>
    <cellStyle name="_2010г Приложения 4_1 5 (2) (2)_Филиал" xfId="573"/>
    <cellStyle name="_24 с ГЕНЕРАЦИЕЙ 14.02.08" xfId="574"/>
    <cellStyle name="_24 с ГЕНЕРАЦИЕЙ 14.02.08_прил.7а" xfId="575"/>
    <cellStyle name="_24 с ГЕНЕРАЦИЕЙ 14.02.08_прил.7а_1" xfId="576"/>
    <cellStyle name="_24 с ГЕНЕРАЦИЕЙ 14.02.08_приложение 1.4" xfId="577"/>
    <cellStyle name="_24 с ГЕНЕРАЦИЕЙ 14.02.08_Филиал" xfId="578"/>
    <cellStyle name="_Адресная и трехлетняя программа140307" xfId="579"/>
    <cellStyle name="_Анализ незаверш  стр-ва (Прил 1-4)" xfId="580"/>
    <cellStyle name="_Анализ незаверш  стр-ва (Прил 1-4) (2)" xfId="581"/>
    <cellStyle name="_Анализ незаверш  стр-ва (Прил 1-4) (2)_прил.7а" xfId="582"/>
    <cellStyle name="_Анализ незаверш  стр-ва (Прил 1-4) (2)_прил.7а_1" xfId="583"/>
    <cellStyle name="_Анализ незаверш  стр-ва (Прил 1-4) (2)_приложение 1.4" xfId="584"/>
    <cellStyle name="_Анализ незаверш  стр-ва (Прил 1-4) (2)_Филиал" xfId="585"/>
    <cellStyle name="_Анализ незаверш  стр-ва (Прил 1-4)_прил.7а" xfId="586"/>
    <cellStyle name="_Анализ незаверш  стр-ва (Прил 1-4)_прил.7а_1" xfId="587"/>
    <cellStyle name="_Анализ незаверш  стр-ва (Прил 1-4)_приложение 1.4" xfId="588"/>
    <cellStyle name="_Анализ незаверш  стр-ва (Прил 1-4)_Филиал" xfId="589"/>
    <cellStyle name="_БП Владимирэнерго" xfId="590"/>
    <cellStyle name="_БП Владимирэнерго_прил.7а" xfId="591"/>
    <cellStyle name="_БП Владимирэнерго_прил.7а_1" xfId="592"/>
    <cellStyle name="_БП Владимирэнерго_приложение 1.4" xfId="593"/>
    <cellStyle name="_БП Владимирэнерго_Филиал" xfId="594"/>
    <cellStyle name="_БП Владимирэнерго_Филиал_1" xfId="595"/>
    <cellStyle name="_БП ННЭ (с облиг.)" xfId="596"/>
    <cellStyle name="_БП ННЭ (с облиг.)_прил.7а" xfId="597"/>
    <cellStyle name="_БП ННЭ (с облиг.)_прил.7а_1" xfId="598"/>
    <cellStyle name="_БП ННЭ (с облиг.)_приложение 1.4" xfId="599"/>
    <cellStyle name="_БП ННЭ (с облиг.)_Филиал" xfId="600"/>
    <cellStyle name="_БП ННЭ (с облиг.)_Филиал_1" xfId="601"/>
    <cellStyle name="_график c мощностями по Соглашению без НДС Ульянычев версия на 02 03 07" xfId="602"/>
    <cellStyle name="_график c мощностями по Соглашению без НДС Ульянычев версия на 04 03 07 " xfId="603"/>
    <cellStyle name="_График ввода 07-09" xfId="604"/>
    <cellStyle name="_график по Соглашению без НДС Ульянычев версия на 28 02 07" xfId="605"/>
    <cellStyle name="_Для Балаевой 23 05 07" xfId="606"/>
    <cellStyle name="_для ФСТ 2008 версия5" xfId="607"/>
    <cellStyle name="_Долг инв программа ( для РЭКна 2009г )" xfId="608"/>
    <cellStyle name="_Долг инв программа ( для РЭКна 2009г ) (2)" xfId="609"/>
    <cellStyle name="_Инвест программа 2009-1 (2)" xfId="610"/>
    <cellStyle name="_Инвест программа 2009-1 (3)" xfId="611"/>
    <cellStyle name="_Инвестиции (лизинг) для БП 2007" xfId="612"/>
    <cellStyle name="_Инвестиции (лизинг) для БП 2007_прил.7а" xfId="613"/>
    <cellStyle name="_Инвестиции (лизинг) для БП 2007_прил.7а_1" xfId="614"/>
    <cellStyle name="_Инвестиции (лизинг) для БП 2007_приложение 1.4" xfId="615"/>
    <cellStyle name="_Инвестиции (лизинг) для БП 2007_Филиал" xfId="616"/>
    <cellStyle name="_ИПР_ 2005" xfId="617"/>
    <cellStyle name="_ИПР_ 2005_прил.7а" xfId="618"/>
    <cellStyle name="_ИПР_ 2005_прил.7а_1" xfId="619"/>
    <cellStyle name="_ИПР_ 2005_приложение 1.4" xfId="620"/>
    <cellStyle name="_ИПР_ 2005_Филиал" xfId="621"/>
    <cellStyle name="_ИПР_свод" xfId="622"/>
    <cellStyle name="_ИПР_свод_иа" xfId="623"/>
    <cellStyle name="_ИПР_свод_прил.7а" xfId="624"/>
    <cellStyle name="_ИПР_свод_прил.7а_1" xfId="625"/>
    <cellStyle name="_ИПР_свод_Филиал" xfId="626"/>
    <cellStyle name="_Книга1" xfId="627"/>
    <cellStyle name="_Книга1_прил.7а" xfId="628"/>
    <cellStyle name="_Книга1_прил.7а_1" xfId="629"/>
    <cellStyle name="_Книга1_приложение 1.4" xfId="630"/>
    <cellStyle name="_Книга1_Филиал" xfId="631"/>
    <cellStyle name="_Книга1_Филиал_1" xfId="632"/>
    <cellStyle name="_Книга3" xfId="633"/>
    <cellStyle name="_Копия Приложение 3 1 - Перегруппировка ИПР 2009 - 2011 (2)" xfId="634"/>
    <cellStyle name="_Копия Приложение 3 1 - Перегруппировка ИПР 2009 - 2011 (2)_прил.7а" xfId="635"/>
    <cellStyle name="_Копия Приложение 3 1 - Перегруппировка ИПР 2009 - 2011 (2)_прил.7а_1" xfId="636"/>
    <cellStyle name="_Копия Приложение 3 1 - Перегруппировка ИПР 2009 - 2011 (2)_приложение 1.4" xfId="637"/>
    <cellStyle name="_Копия Приложение 3 1 - Перегруппировка ИПР 2009 - 2011 (2)_Филиал" xfId="638"/>
    <cellStyle name="_Копия Приложения 4 1  к ИПР 3400 23 04 (2)" xfId="639"/>
    <cellStyle name="_Копия Приложения 4 1  к ИПР 3400 23 04 (2)_4.2" xfId="640"/>
    <cellStyle name="_Копия Приложения 4 1  к ИПР 3400 23 04 (2)_иа" xfId="641"/>
    <cellStyle name="_Копия Приложения 4 1  к ИПР 3400 23 04 (2)_прил.7а" xfId="642"/>
    <cellStyle name="_Копия Приложения 4 1  к ИПР 3400 23 04 (2)_прил.7а_1" xfId="643"/>
    <cellStyle name="_Копия Приложения 4 1  к ИПР 3400 23 04 (2)_Филиал" xfId="644"/>
    <cellStyle name="_Коррект. Долг инв программа ( прибыль РЭК)" xfId="645"/>
    <cellStyle name="_КОРРЕКТИРОВКА СОГЛАШЕНИЯ 23.05.07" xfId="646"/>
    <cellStyle name="_Мариэнерго" xfId="647"/>
    <cellStyle name="_Незавершённое строительство" xfId="648"/>
    <cellStyle name="_Незавершённое строительство_прил.7а" xfId="649"/>
    <cellStyle name="_Незавершённое строительство_прил.7а_1" xfId="650"/>
    <cellStyle name="_Незавершённое строительство_приложение 1.4" xfId="651"/>
    <cellStyle name="_Незавершённое строительство_Филиал" xfId="652"/>
    <cellStyle name="_Нижновэнерго" xfId="653"/>
    <cellStyle name="_Нижновэнерго прил.24" xfId="654"/>
    <cellStyle name="_Нижновэнерго прил.24_прил.7а" xfId="655"/>
    <cellStyle name="_Нижновэнерго прил.24_прил.7а_1" xfId="656"/>
    <cellStyle name="_Нижновэнерго прил.24_приложение 1.4" xfId="657"/>
    <cellStyle name="_Нижновэнерго прил.24_Филиал" xfId="658"/>
    <cellStyle name="_Нижновэнерго_прил.7а" xfId="659"/>
    <cellStyle name="_Нижновэнерго_прил.7а_1" xfId="660"/>
    <cellStyle name="_Нижновэнерго_приложение 1.4" xfId="661"/>
    <cellStyle name="_Нижновэнерго_Филиал" xfId="662"/>
    <cellStyle name="_Нижновэнерго24" xfId="663"/>
    <cellStyle name="_Нижновэнерго24_прил.7а" xfId="664"/>
    <cellStyle name="_Нижновэнерго24_прил.7а_1" xfId="665"/>
    <cellStyle name="_Нижновэнерго24_приложение 1.4" xfId="666"/>
    <cellStyle name="_Нижновэнерго24_Филиал" xfId="667"/>
    <cellStyle name="_опл.и выполн.янв. -нояб + декаб.оператив" xfId="668"/>
    <cellStyle name="_опл.и выполн.янв. -нояб + декаб.оператив_прил.7а" xfId="669"/>
    <cellStyle name="_опл.и выполн.янв. -нояб + декаб.оператив_прил.7а_1" xfId="670"/>
    <cellStyle name="_опл.и выполн.янв. -нояб + декаб.оператив_приложение 1.4" xfId="671"/>
    <cellStyle name="_опл.и выполн.янв. -нояб + декаб.оператив_Филиал" xfId="672"/>
    <cellStyle name="_опл.и выполн.янв. -нояб + декаб.оператив_Филиал_1" xfId="673"/>
    <cellStyle name="_отдано в РЭК сводный план ИП 2007 300606" xfId="674"/>
    <cellStyle name="_Отражение источников" xfId="675"/>
    <cellStyle name="_Отражение источников_прил.7а" xfId="676"/>
    <cellStyle name="_Отражение источников_прил.7а_1" xfId="677"/>
    <cellStyle name="_Отражение источников_приложение 1.4" xfId="678"/>
    <cellStyle name="_Отражение источников_Филиал" xfId="679"/>
    <cellStyle name="_Отчёт за 3 квартал 2005_челяб" xfId="680"/>
    <cellStyle name="_Отчёт за 3 квартал 2005_челяб_прил.7а" xfId="681"/>
    <cellStyle name="_Отчёт за 3 квартал 2005_челяб_прил.7а_1" xfId="682"/>
    <cellStyle name="_Отчёт за 3 квартал 2005_челяб_приложение 1.4" xfId="683"/>
    <cellStyle name="_Отчёт за 3 квартал 2005_челяб_Филиал" xfId="684"/>
    <cellStyle name="_Отчет за IIIкв.2005г. ОАО Мариэнерго (печать) в МРСК" xfId="685"/>
    <cellStyle name="_Отчет за IIIкв.2005г. ОАО Мариэнерго (печать) в МРСК_прил.7а" xfId="686"/>
    <cellStyle name="_Отчет за IIIкв.2005г. ОАО Мариэнерго (печать) в МРСК_прил.7а_1" xfId="687"/>
    <cellStyle name="_Отчет за IIIкв.2005г. ОАО Мариэнерго (печать) в МРСК_приложение 1.4" xfId="688"/>
    <cellStyle name="_Отчет за IIIкв.2005г. ОАО Мариэнерго (печать) в МРСК_Филиал" xfId="689"/>
    <cellStyle name="_отчёт ИПР_3кв_мари" xfId="690"/>
    <cellStyle name="_отчёт ИПР_3кв_мари_прил.7а" xfId="691"/>
    <cellStyle name="_отчёт ИПР_3кв_мари_прил.7а_1" xfId="692"/>
    <cellStyle name="_отчёт ИПР_3кв_мари_приложение 1.4" xfId="693"/>
    <cellStyle name="_отчёт ИПР_3кв_мари_Филиал" xfId="694"/>
    <cellStyle name="_Перечень по ТП" xfId="695"/>
    <cellStyle name="_Перечень по ТП на 2009 год _4 от 11 01 09 (2)" xfId="696"/>
    <cellStyle name="_Перечень по ТП_дополненный (2)" xfId="697"/>
    <cellStyle name="_Перечень по ТП_прил.7а" xfId="698"/>
    <cellStyle name="_Перечень по ТП_прил.7а_1" xfId="699"/>
    <cellStyle name="_Перечень по ТП_Филиал" xfId="700"/>
    <cellStyle name="_Прил4-1_ФинПл5л_06.08.10" xfId="701"/>
    <cellStyle name="_Прил4-1_ФинПл5л_06.08.10_4.2" xfId="702"/>
    <cellStyle name="_Прил4-1_ФинПл5л_06.08.10_иа" xfId="703"/>
    <cellStyle name="_Прил4-1_ФинПл5л_06.08.10_прил.7а" xfId="704"/>
    <cellStyle name="_Прил4-1_ФинПл5л_06.08.10_прил.7а_1" xfId="705"/>
    <cellStyle name="_Прил4-1_ФинПл5л_06.08.10_тэ" xfId="706"/>
    <cellStyle name="_Прил4-1_ФинПл5л_06.08.10_Филиал" xfId="707"/>
    <cellStyle name="_прилож.8, 8а с АДРЕСНОЙ 19.04.07" xfId="708"/>
    <cellStyle name="_прилож.8, 8а с АДРЕСНОЙ 19.04.07_прил.7а" xfId="709"/>
    <cellStyle name="_прилож.8, 8а с АДРЕСНОЙ 19.04.07_прил.7а_1" xfId="710"/>
    <cellStyle name="_прилож.8, 8а с АДРЕСНОЙ 19.04.07_приложение 1.4" xfId="711"/>
    <cellStyle name="_прилож.8, 8а с АДРЕСНОЙ 19.04.07_Филиал" xfId="712"/>
    <cellStyle name="_приложение  1 2007 25.12. 06" xfId="713"/>
    <cellStyle name="_Приложение 18.02.08 минус СКП-ГЕНЕРАЦИЯ" xfId="714"/>
    <cellStyle name="_Приложение 1НОВАЯ" xfId="715"/>
    <cellStyle name="_Приложение 2 Сети 110 и ниже" xfId="716"/>
    <cellStyle name="_Приложение 4_ФП _новый" xfId="717"/>
    <cellStyle name="_Приложение 4_ФП _новый_ННЭ" xfId="718"/>
    <cellStyle name="_Приложение 4_ФП _новый_прил.7а" xfId="719"/>
    <cellStyle name="_Приложение 4_ФП _новый_прил.7а_1" xfId="720"/>
    <cellStyle name="_Приложение 4_ФП _новый_рэ" xfId="721"/>
    <cellStyle name="_Приложение 4_ФП _новый_Филиал" xfId="722"/>
    <cellStyle name="_Приложения 4_1 5 (2010)" xfId="723"/>
    <cellStyle name="_Приложения 4_1 5 (2010)_4.2" xfId="724"/>
    <cellStyle name="_Приложения 4_1 5 (2010)_иа" xfId="725"/>
    <cellStyle name="_Приложения 4_1 5 (2010)_прил.7а" xfId="726"/>
    <cellStyle name="_Приложения 4_1 5 (2010)_прил.7а_1" xfId="727"/>
    <cellStyle name="_Приложения 4_1 5 (2010)_Филиал" xfId="728"/>
    <cellStyle name="_Приложения 4_1 5 (2010)_Форматы Минпромэнерго(2) с расшифровкой и физ объемами" xfId="729"/>
    <cellStyle name="_Приложения 4_1 5 _формат_Тарасов" xfId="730"/>
    <cellStyle name="_Приложения 4_1 5 _формат_Тарасов_4.2" xfId="731"/>
    <cellStyle name="_Приложения 4_1 5 _формат_Тарасов_прил.7а" xfId="732"/>
    <cellStyle name="_Приложения 4_1 5 _формат_Тарасов_прил.7а_1" xfId="733"/>
    <cellStyle name="_Приложения 4_1 5 _формат_Тарасов_Филиал" xfId="734"/>
    <cellStyle name="_ПриложенияОКСу" xfId="735"/>
    <cellStyle name="_ПриложенияОКСу_прил.7а" xfId="736"/>
    <cellStyle name="_ПриложенияОКСу_прил.7а_1" xfId="737"/>
    <cellStyle name="_ПриложенияОКСу_приложение 1.4" xfId="738"/>
    <cellStyle name="_ПриложенияОКСу_Филиал" xfId="739"/>
    <cellStyle name="_Программа по техприсоединению от 15 01  МРСК" xfId="740"/>
    <cellStyle name="_Реестр по ТП_прил_9" xfId="741"/>
    <cellStyle name="_Рязаньэнерго" xfId="742"/>
    <cellStyle name="_СПРАВКА_анализ испол ИПР в 2006 г" xfId="743"/>
    <cellStyle name="_СПРАВКА_анализ испол ИПР в 2006 г_прил.7а" xfId="744"/>
    <cellStyle name="_СПРАВКА_анализ испол ИПР в 2006 г_прил.7а_1" xfId="745"/>
    <cellStyle name="_СПРАВКА_анализ испол ИПР в 2006 г_приложение 1.4" xfId="746"/>
    <cellStyle name="_СПРАВКА_анализ испол ИПР в 2006 г_Филиал" xfId="747"/>
    <cellStyle name="_Удмуртэнерго" xfId="748"/>
    <cellStyle name="_Филиал" xfId="749"/>
    <cellStyle name="_Филиал_прил.7а" xfId="750"/>
    <cellStyle name="_Филиал_прил.7а_1" xfId="751"/>
    <cellStyle name="_Филиал_Филиал" xfId="752"/>
    <cellStyle name="_Формат Инвестиционной программы на 2009г( сети )." xfId="753"/>
    <cellStyle name="_Формат Инвестиционной программы на 2009г( сети )._прил.7а" xfId="754"/>
    <cellStyle name="_Формат Инвестиционной программы на 2009г( сети )._прил.7а_1" xfId="755"/>
    <cellStyle name="_Формат Инвестиционной программы на 2009г( сети )._приложение 1.4" xfId="756"/>
    <cellStyle name="_Формат Инвестиционной программы на 2009г( сети )._Филиал" xfId="757"/>
    <cellStyle name="_Формат Инвестиционной программы на 2009г.исправл" xfId="758"/>
    <cellStyle name="_Формат Инвестиционной программы на 2009г.исправл_прил.7а" xfId="759"/>
    <cellStyle name="_Формат Инвестиционной программы на 2009г.исправл_прил.7а_1" xfId="760"/>
    <cellStyle name="_Формат Инвестиционной программы на 2009г.исправл_приложение 1.4" xfId="761"/>
    <cellStyle name="_Формат Инвестиционной программы на 2009г.исправл_Филиал" xfId="762"/>
    <cellStyle name="”€ќђќ‘ћ‚›‰" xfId="764"/>
    <cellStyle name="”€љ‘€ђћ‚ђќќ›‰" xfId="765"/>
    <cellStyle name="”ќђќ‘ћ‚›‰" xfId="766"/>
    <cellStyle name="”љ‘ђћ‚ђќќ›‰" xfId="767"/>
    <cellStyle name="„…ќ…†ќ›‰" xfId="768"/>
    <cellStyle name="€’ћѓћ‚›‰" xfId="771"/>
    <cellStyle name="‡ђѓћ‹ћ‚ћљ1" xfId="769"/>
    <cellStyle name="‡ђѓћ‹ћ‚ћљ2" xfId="770"/>
    <cellStyle name="’ћѓћ‚›‰" xfId="763"/>
    <cellStyle name="20% - Акцент1 2" xfId="4"/>
    <cellStyle name="20% - Акцент1 3" xfId="342"/>
    <cellStyle name="20% - Акцент2 2" xfId="5"/>
    <cellStyle name="20% - Акцент2 3" xfId="343"/>
    <cellStyle name="20% - Акцент3 2" xfId="6"/>
    <cellStyle name="20% - Акцент3 3" xfId="344"/>
    <cellStyle name="20% - Акцент4 2" xfId="7"/>
    <cellStyle name="20% - Акцент4 3" xfId="345"/>
    <cellStyle name="20% - Акцент5 2" xfId="8"/>
    <cellStyle name="20% - Акцент5 3" xfId="346"/>
    <cellStyle name="20% - Акцент6 2" xfId="9"/>
    <cellStyle name="20% - Акцент6 3" xfId="347"/>
    <cellStyle name="40% - Акцент1 2" xfId="10"/>
    <cellStyle name="40% - Акцент1 3" xfId="348"/>
    <cellStyle name="40% - Акцент2 2" xfId="11"/>
    <cellStyle name="40% - Акцент2 3" xfId="349"/>
    <cellStyle name="40% - Акцент3 2" xfId="12"/>
    <cellStyle name="40% - Акцент3 3" xfId="350"/>
    <cellStyle name="40% - Акцент4 2" xfId="13"/>
    <cellStyle name="40% - Акцент4 3" xfId="351"/>
    <cellStyle name="40% - Акцент5 2" xfId="14"/>
    <cellStyle name="40% - Акцент5 3" xfId="352"/>
    <cellStyle name="40% - Акцент6 2" xfId="15"/>
    <cellStyle name="40% - Акцент6 3" xfId="353"/>
    <cellStyle name="60% - Акцент1 2" xfId="16"/>
    <cellStyle name="60% - Акцент1 3" xfId="354"/>
    <cellStyle name="60% - Акцент2 2" xfId="17"/>
    <cellStyle name="60% - Акцент2 3" xfId="355"/>
    <cellStyle name="60% - Акцент3 2" xfId="18"/>
    <cellStyle name="60% - Акцент3 3" xfId="356"/>
    <cellStyle name="60% - Акцент4 2" xfId="19"/>
    <cellStyle name="60% - Акцент4 3" xfId="357"/>
    <cellStyle name="60% - Акцент5 2" xfId="20"/>
    <cellStyle name="60% - Акцент5 3" xfId="358"/>
    <cellStyle name="60% - Акцент6 2" xfId="21"/>
    <cellStyle name="60% - Акцент6 3" xfId="359"/>
    <cellStyle name="Accent1" xfId="772"/>
    <cellStyle name="Accent1 - 20%" xfId="773"/>
    <cellStyle name="Accent1 - 40%" xfId="774"/>
    <cellStyle name="Accent1 - 60%" xfId="775"/>
    <cellStyle name="Accent2" xfId="776"/>
    <cellStyle name="Accent2 - 20%" xfId="777"/>
    <cellStyle name="Accent2 - 40%" xfId="778"/>
    <cellStyle name="Accent2 - 60%" xfId="779"/>
    <cellStyle name="Accent3" xfId="780"/>
    <cellStyle name="Accent3 - 20%" xfId="781"/>
    <cellStyle name="Accent3 - 40%" xfId="782"/>
    <cellStyle name="Accent3 - 60%" xfId="783"/>
    <cellStyle name="Accent4" xfId="784"/>
    <cellStyle name="Accent4 - 20%" xfId="785"/>
    <cellStyle name="Accent4 - 40%" xfId="786"/>
    <cellStyle name="Accent4 - 60%" xfId="787"/>
    <cellStyle name="Accent5" xfId="788"/>
    <cellStyle name="Accent5 - 20%" xfId="789"/>
    <cellStyle name="Accent5 - 40%" xfId="790"/>
    <cellStyle name="Accent5 - 60%" xfId="791"/>
    <cellStyle name="Accent6" xfId="792"/>
    <cellStyle name="Accent6 - 20%" xfId="793"/>
    <cellStyle name="Accent6 - 40%" xfId="794"/>
    <cellStyle name="Accent6 - 60%" xfId="795"/>
    <cellStyle name="Bad" xfId="796"/>
    <cellStyle name="Calculation" xfId="797"/>
    <cellStyle name="Check Cell" xfId="798"/>
    <cellStyle name="Comma [0]_laroux" xfId="799"/>
    <cellStyle name="Comma_laroux" xfId="800"/>
    <cellStyle name="Currency [0]" xfId="801"/>
    <cellStyle name="Currency_laroux" xfId="802"/>
    <cellStyle name="Emphasis 1" xfId="803"/>
    <cellStyle name="Emphasis 2" xfId="804"/>
    <cellStyle name="Emphasis 3" xfId="805"/>
    <cellStyle name="Excel Built-in Normal" xfId="76"/>
    <cellStyle name="Good" xfId="806"/>
    <cellStyle name="Heading 1" xfId="807"/>
    <cellStyle name="Heading 2" xfId="808"/>
    <cellStyle name="Heading 3" xfId="809"/>
    <cellStyle name="Heading 4" xfId="810"/>
    <cellStyle name="Input" xfId="811"/>
    <cellStyle name="Linked Cell" xfId="812"/>
    <cellStyle name="Neutral" xfId="813"/>
    <cellStyle name="Normal 2" xfId="22"/>
    <cellStyle name="Normal_0,85 без вывода" xfId="814"/>
    <cellStyle name="Normal1" xfId="815"/>
    <cellStyle name="Note" xfId="816"/>
    <cellStyle name="Output" xfId="817"/>
    <cellStyle name="Price_Body" xfId="818"/>
    <cellStyle name="Sheet Title" xfId="819"/>
    <cellStyle name="Total" xfId="820"/>
    <cellStyle name="Warning Text" xfId="821"/>
    <cellStyle name="Акцент1 2" xfId="23"/>
    <cellStyle name="Акцент1 3" xfId="360"/>
    <cellStyle name="Акцент2 2" xfId="24"/>
    <cellStyle name="Акцент2 3" xfId="361"/>
    <cellStyle name="Акцент3 2" xfId="25"/>
    <cellStyle name="Акцент3 3" xfId="362"/>
    <cellStyle name="Акцент4 2" xfId="26"/>
    <cellStyle name="Акцент4 3" xfId="363"/>
    <cellStyle name="Акцент5 2" xfId="27"/>
    <cellStyle name="Акцент5 2 2" xfId="391"/>
    <cellStyle name="Акцент5 2 3" xfId="77"/>
    <cellStyle name="Акцент5 3" xfId="78"/>
    <cellStyle name="Акцент6 2" xfId="28"/>
    <cellStyle name="Акцент6 3" xfId="364"/>
    <cellStyle name="Беззащитный" xfId="822"/>
    <cellStyle name="Ввод  2" xfId="29"/>
    <cellStyle name="Ввод  3" xfId="365"/>
    <cellStyle name="Вывод 2" xfId="30"/>
    <cellStyle name="Вывод 3" xfId="366"/>
    <cellStyle name="Вычисление 2" xfId="31"/>
    <cellStyle name="Вычисление 3" xfId="367"/>
    <cellStyle name="Денежный 2" xfId="79"/>
    <cellStyle name="Заголовок" xfId="823"/>
    <cellStyle name="Заголовок 1 2" xfId="32"/>
    <cellStyle name="Заголовок 1 3" xfId="368"/>
    <cellStyle name="Заголовок 2 2" xfId="33"/>
    <cellStyle name="Заголовок 2 3" xfId="369"/>
    <cellStyle name="Заголовок 3 2" xfId="34"/>
    <cellStyle name="Заголовок 3 3" xfId="370"/>
    <cellStyle name="Заголовок 4 2" xfId="35"/>
    <cellStyle name="Заголовок 4 3" xfId="371"/>
    <cellStyle name="ЗаголовокСтолбца" xfId="824"/>
    <cellStyle name="Защитный" xfId="825"/>
    <cellStyle name="Значение" xfId="826"/>
    <cellStyle name="Итог 2" xfId="36"/>
    <cellStyle name="Итог 3" xfId="372"/>
    <cellStyle name="Контрольная ячейка 2" xfId="37"/>
    <cellStyle name="Контрольная ячейка 3" xfId="373"/>
    <cellStyle name="Мои наименования показателей" xfId="827"/>
    <cellStyle name="Мой заголовок" xfId="828"/>
    <cellStyle name="Мой заголовок листа" xfId="829"/>
    <cellStyle name="Название 2" xfId="38"/>
    <cellStyle name="Название 3" xfId="374"/>
    <cellStyle name="Нейтральный 2" xfId="39"/>
    <cellStyle name="Нейтральный 3" xfId="375"/>
    <cellStyle name="Обычный" xfId="0" builtinId="0"/>
    <cellStyle name="Обычный 10" xfId="68"/>
    <cellStyle name="Обычный 10 2" xfId="81"/>
    <cellStyle name="Обычный 10 3" xfId="341"/>
    <cellStyle name="Обычный 10 4" xfId="80"/>
    <cellStyle name="Обычный 11" xfId="82"/>
    <cellStyle name="Обычный 11 2" xfId="83"/>
    <cellStyle name="Обычный 11 3" xfId="561"/>
    <cellStyle name="Обычный 12" xfId="84"/>
    <cellStyle name="Обычный 12 2" xfId="40"/>
    <cellStyle name="Обычный 12 3" xfId="85"/>
    <cellStyle name="Обычный 12 4" xfId="86"/>
    <cellStyle name="Обычный 12 4 2" xfId="87"/>
    <cellStyle name="Обычный 12 4 2 2" xfId="88"/>
    <cellStyle name="Обычный 12 4 2 2 2" xfId="89"/>
    <cellStyle name="Обычный 12 4 2 2 2 2" xfId="277"/>
    <cellStyle name="Обычный 12 4 2 2 3" xfId="276"/>
    <cellStyle name="Обычный 12 4 2 3" xfId="90"/>
    <cellStyle name="Обычный 12 4 2 3 2" xfId="278"/>
    <cellStyle name="Обычный 12 4 2 4" xfId="275"/>
    <cellStyle name="Обычный 12 4 3" xfId="91"/>
    <cellStyle name="Обычный 12 4 3 2" xfId="92"/>
    <cellStyle name="Обычный 12 4 3 2 2" xfId="280"/>
    <cellStyle name="Обычный 12 4 3 3" xfId="279"/>
    <cellStyle name="Обычный 12 4 4" xfId="93"/>
    <cellStyle name="Обычный 12 4 4 2" xfId="94"/>
    <cellStyle name="Обычный 12 4 4 2 2" xfId="282"/>
    <cellStyle name="Обычный 12 4 4 3" xfId="281"/>
    <cellStyle name="Обычный 12 4 5" xfId="95"/>
    <cellStyle name="Обычный 12 4 5 2" xfId="283"/>
    <cellStyle name="Обычный 12 4 6" xfId="274"/>
    <cellStyle name="Обычный 13" xfId="96"/>
    <cellStyle name="Обычный 13 2" xfId="97"/>
    <cellStyle name="Обычный 14" xfId="98"/>
    <cellStyle name="Обычный 14 2" xfId="99"/>
    <cellStyle name="Обычный 15" xfId="100"/>
    <cellStyle name="Обычный 15 2" xfId="101"/>
    <cellStyle name="Обычный 16" xfId="102"/>
    <cellStyle name="Обычный 16 2" xfId="103"/>
    <cellStyle name="Обычный 17" xfId="104"/>
    <cellStyle name="Обычный 17 2" xfId="105"/>
    <cellStyle name="Обычный 18" xfId="106"/>
    <cellStyle name="Обычный 18 2" xfId="107"/>
    <cellStyle name="Обычный 19" xfId="108"/>
    <cellStyle name="Обычный 19 2" xfId="109"/>
    <cellStyle name="Обычный 19 3" xfId="844"/>
    <cellStyle name="Обычный 2" xfId="3"/>
    <cellStyle name="Обычный 2 10" xfId="110"/>
    <cellStyle name="Обычный 2 11" xfId="111"/>
    <cellStyle name="Обычный 2 12" xfId="112"/>
    <cellStyle name="Обычный 2 13" xfId="113"/>
    <cellStyle name="Обычный 2 2" xfId="62"/>
    <cellStyle name="Обычный 2 2 2" xfId="114"/>
    <cellStyle name="Обычный 2 2 3" xfId="115"/>
    <cellStyle name="Обычный 2 26 2" xfId="397"/>
    <cellStyle name="Обычный 2 3" xfId="69"/>
    <cellStyle name="Обычный 2 3 2" xfId="117"/>
    <cellStyle name="Обычный 2 3 3" xfId="116"/>
    <cellStyle name="Обычный 2 4" xfId="118"/>
    <cellStyle name="Обычный 2 5" xfId="119"/>
    <cellStyle name="Обычный 2 6" xfId="120"/>
    <cellStyle name="Обычный 2 7" xfId="121"/>
    <cellStyle name="Обычный 2 8" xfId="122"/>
    <cellStyle name="Обычный 2 9" xfId="123"/>
    <cellStyle name="Обычный 20" xfId="124"/>
    <cellStyle name="Обычный 20 2" xfId="125"/>
    <cellStyle name="Обычный 21" xfId="126"/>
    <cellStyle name="Обычный 21 2" xfId="127"/>
    <cellStyle name="Обычный 22" xfId="128"/>
    <cellStyle name="Обычный 22 2" xfId="129"/>
    <cellStyle name="Обычный 23" xfId="130"/>
    <cellStyle name="Обычный 23 2" xfId="131"/>
    <cellStyle name="Обычный 24" xfId="132"/>
    <cellStyle name="Обычный 24 2" xfId="133"/>
    <cellStyle name="Обычный 25" xfId="134"/>
    <cellStyle name="Обычный 25 2" xfId="135"/>
    <cellStyle name="Обычный 26" xfId="136"/>
    <cellStyle name="Обычный 27" xfId="137"/>
    <cellStyle name="Обычный 28" xfId="138"/>
    <cellStyle name="Обычный 29" xfId="139"/>
    <cellStyle name="Обычный 3" xfId="2"/>
    <cellStyle name="Обычный 3 2" xfId="41"/>
    <cellStyle name="Обычный 3 2 2" xfId="141"/>
    <cellStyle name="Обычный 3 2 2 2" xfId="42"/>
    <cellStyle name="Обычный 3 21" xfId="63"/>
    <cellStyle name="Обычный 3 3" xfId="142"/>
    <cellStyle name="Обычный 3 4" xfId="143"/>
    <cellStyle name="Обычный 3 4 2" xfId="144"/>
    <cellStyle name="Обычный 3 4 2 2" xfId="145"/>
    <cellStyle name="Обычный 3 4 2 2 2" xfId="146"/>
    <cellStyle name="Обычный 3 4 2 2 2 2" xfId="287"/>
    <cellStyle name="Обычный 3 4 2 2 3" xfId="286"/>
    <cellStyle name="Обычный 3 4 2 3" xfId="147"/>
    <cellStyle name="Обычный 3 4 2 3 2" xfId="288"/>
    <cellStyle name="Обычный 3 4 2 4" xfId="285"/>
    <cellStyle name="Обычный 3 4 3" xfId="148"/>
    <cellStyle name="Обычный 3 4 3 2" xfId="149"/>
    <cellStyle name="Обычный 3 4 3 2 2" xfId="290"/>
    <cellStyle name="Обычный 3 4 3 3" xfId="289"/>
    <cellStyle name="Обычный 3 4 4" xfId="150"/>
    <cellStyle name="Обычный 3 4 4 2" xfId="151"/>
    <cellStyle name="Обычный 3 4 4 2 2" xfId="292"/>
    <cellStyle name="Обычный 3 4 4 3" xfId="291"/>
    <cellStyle name="Обычный 3 4 5" xfId="152"/>
    <cellStyle name="Обычный 3 4 5 2" xfId="293"/>
    <cellStyle name="Обычный 3 4 6" xfId="284"/>
    <cellStyle name="Обычный 3 5" xfId="140"/>
    <cellStyle name="Обычный 30" xfId="153"/>
    <cellStyle name="Обычный 31" xfId="154"/>
    <cellStyle name="Обычный 32" xfId="155"/>
    <cellStyle name="Обычный 33" xfId="156"/>
    <cellStyle name="Обычный 34" xfId="157"/>
    <cellStyle name="Обычный 35" xfId="158"/>
    <cellStyle name="Обычный 36" xfId="159"/>
    <cellStyle name="Обычный 37" xfId="160"/>
    <cellStyle name="Обычный 38" xfId="161"/>
    <cellStyle name="Обычный 39" xfId="162"/>
    <cellStyle name="Обычный 4" xfId="43"/>
    <cellStyle name="Обычный 4 2" xfId="44"/>
    <cellStyle name="Обычный 4 2 2" xfId="388"/>
    <cellStyle name="Обычный 4 2 3" xfId="163"/>
    <cellStyle name="Обычный 4 3" xfId="164"/>
    <cellStyle name="Обычный 4 3 2" xfId="830"/>
    <cellStyle name="Обычный 4 4" xfId="382"/>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2 2 2" xfId="297"/>
    <cellStyle name="Обычный 42 2 2 3" xfId="296"/>
    <cellStyle name="Обычный 42 2 3" xfId="171"/>
    <cellStyle name="Обычный 42 2 3 2" xfId="298"/>
    <cellStyle name="Обычный 42 2 4" xfId="295"/>
    <cellStyle name="Обычный 42 3" xfId="172"/>
    <cellStyle name="Обычный 42 3 2" xfId="173"/>
    <cellStyle name="Обычный 42 3 2 2" xfId="300"/>
    <cellStyle name="Обычный 42 3 3" xfId="299"/>
    <cellStyle name="Обычный 42 4" xfId="174"/>
    <cellStyle name="Обычный 42 4 2" xfId="175"/>
    <cellStyle name="Обычный 42 4 2 2" xfId="302"/>
    <cellStyle name="Обычный 42 4 3" xfId="301"/>
    <cellStyle name="Обычный 42 5" xfId="176"/>
    <cellStyle name="Обычный 42 5 2" xfId="303"/>
    <cellStyle name="Обычный 42 6" xfId="294"/>
    <cellStyle name="Обычный 43" xfId="177"/>
    <cellStyle name="Обычный 43 2" xfId="178"/>
    <cellStyle name="Обычный 43 2 2" xfId="179"/>
    <cellStyle name="Обычный 43 2 2 2" xfId="180"/>
    <cellStyle name="Обычный 43 2 2 2 2" xfId="307"/>
    <cellStyle name="Обычный 43 2 2 3" xfId="306"/>
    <cellStyle name="Обычный 43 2 3" xfId="181"/>
    <cellStyle name="Обычный 43 2 3 2" xfId="308"/>
    <cellStyle name="Обычный 43 2 4" xfId="305"/>
    <cellStyle name="Обычный 43 3" xfId="182"/>
    <cellStyle name="Обычный 43 3 2" xfId="183"/>
    <cellStyle name="Обычный 43 3 2 2" xfId="310"/>
    <cellStyle name="Обычный 43 3 3" xfId="309"/>
    <cellStyle name="Обычный 43 4" xfId="184"/>
    <cellStyle name="Обычный 43 4 2" xfId="185"/>
    <cellStyle name="Обычный 43 4 2 2" xfId="312"/>
    <cellStyle name="Обычный 43 4 3" xfId="311"/>
    <cellStyle name="Обычный 43 5" xfId="186"/>
    <cellStyle name="Обычный 43 5 2" xfId="313"/>
    <cellStyle name="Обычный 43 6" xfId="304"/>
    <cellStyle name="Обычный 44" xfId="187"/>
    <cellStyle name="Обычный 45" xfId="340"/>
    <cellStyle name="Обычный 46" xfId="72"/>
    <cellStyle name="Обычный 47" xfId="846"/>
    <cellStyle name="Обычный 5" xfId="45"/>
    <cellStyle name="Обычный 5 2" xfId="189"/>
    <cellStyle name="Обычный 5 2 2" xfId="831"/>
    <cellStyle name="Обычный 5 3" xfId="190"/>
    <cellStyle name="Обычный 5 4" xfId="71"/>
    <cellStyle name="Обычный 5 5"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10" xfId="386"/>
    <cellStyle name="Обычный 6 2 11" xfId="195"/>
    <cellStyle name="Обычный 6 2 2" xfId="48"/>
    <cellStyle name="Обычный 6 2 2 2" xfId="399"/>
    <cellStyle name="Обычный 6 2 2 2 2" xfId="416"/>
    <cellStyle name="Обычный 6 2 2 2 2 2" xfId="420"/>
    <cellStyle name="Обычный 6 2 2 2 2 2 2" xfId="421"/>
    <cellStyle name="Обычный 6 2 2 2 2 2 3" xfId="422"/>
    <cellStyle name="Обычный 6 2 2 2 2 3" xfId="423"/>
    <cellStyle name="Обычный 6 2 2 2 2 4" xfId="424"/>
    <cellStyle name="Обычный 6 2 2 2 3" xfId="418"/>
    <cellStyle name="Обычный 6 2 2 2 3 2" xfId="425"/>
    <cellStyle name="Обычный 6 2 2 2 3 3" xfId="426"/>
    <cellStyle name="Обычный 6 2 2 2 4" xfId="427"/>
    <cellStyle name="Обычный 6 2 2 2 5" xfId="428"/>
    <cellStyle name="Обычный 6 2 2 3" xfId="411"/>
    <cellStyle name="Обычный 6 2 2 3 2" xfId="429"/>
    <cellStyle name="Обычный 6 2 2 3 2 2" xfId="430"/>
    <cellStyle name="Обычный 6 2 2 3 2 3" xfId="431"/>
    <cellStyle name="Обычный 6 2 2 3 3" xfId="432"/>
    <cellStyle name="Обычный 6 2 2 3 4" xfId="433"/>
    <cellStyle name="Обычный 6 2 2 4" xfId="404"/>
    <cellStyle name="Обычный 6 2 2 4 2" xfId="434"/>
    <cellStyle name="Обычный 6 2 2 4 2 2" xfId="435"/>
    <cellStyle name="Обычный 6 2 2 4 2 3" xfId="436"/>
    <cellStyle name="Обычный 6 2 2 4 3" xfId="437"/>
    <cellStyle name="Обычный 6 2 2 4 4" xfId="438"/>
    <cellStyle name="Обычный 6 2 2 5" xfId="439"/>
    <cellStyle name="Обычный 6 2 2 5 2" xfId="440"/>
    <cellStyle name="Обычный 6 2 2 5 3" xfId="441"/>
    <cellStyle name="Обычный 6 2 2 6" xfId="442"/>
    <cellStyle name="Обычный 6 2 2 7" xfId="443"/>
    <cellStyle name="Обычный 6 2 2 8" xfId="444"/>
    <cellStyle name="Обычный 6 2 3" xfId="49"/>
    <cellStyle name="Обычный 6 2 3 2" xfId="398"/>
    <cellStyle name="Обычный 6 2 3 2 2" xfId="415"/>
    <cellStyle name="Обычный 6 2 3 2 2 2" xfId="445"/>
    <cellStyle name="Обычный 6 2 3 2 2 2 2" xfId="446"/>
    <cellStyle name="Обычный 6 2 3 2 2 2 3" xfId="447"/>
    <cellStyle name="Обычный 6 2 3 2 2 3" xfId="448"/>
    <cellStyle name="Обычный 6 2 3 2 2 4" xfId="449"/>
    <cellStyle name="Обычный 6 2 3 2 3" xfId="417"/>
    <cellStyle name="Обычный 6 2 3 2 3 2" xfId="450"/>
    <cellStyle name="Обычный 6 2 3 2 3 3" xfId="451"/>
    <cellStyle name="Обычный 6 2 3 2 4" xfId="452"/>
    <cellStyle name="Обычный 6 2 3 2 5" xfId="453"/>
    <cellStyle name="Обычный 6 2 3 3" xfId="413"/>
    <cellStyle name="Обычный 6 2 3 3 2" xfId="454"/>
    <cellStyle name="Обычный 6 2 3 3 2 2" xfId="455"/>
    <cellStyle name="Обычный 6 2 3 3 2 3" xfId="456"/>
    <cellStyle name="Обычный 6 2 3 3 3" xfId="457"/>
    <cellStyle name="Обычный 6 2 3 3 4" xfId="458"/>
    <cellStyle name="Обычный 6 2 3 4" xfId="406"/>
    <cellStyle name="Обычный 6 2 3 4 2" xfId="459"/>
    <cellStyle name="Обычный 6 2 3 4 2 2" xfId="460"/>
    <cellStyle name="Обычный 6 2 3 4 2 3" xfId="461"/>
    <cellStyle name="Обычный 6 2 3 4 3" xfId="462"/>
    <cellStyle name="Обычный 6 2 3 4 4" xfId="463"/>
    <cellStyle name="Обычный 6 2 3 5" xfId="464"/>
    <cellStyle name="Обычный 6 2 3 5 2" xfId="465"/>
    <cellStyle name="Обычный 6 2 3 5 3" xfId="466"/>
    <cellStyle name="Обычный 6 2 3 6" xfId="467"/>
    <cellStyle name="Обычный 6 2 3 7" xfId="468"/>
    <cellStyle name="Обычный 6 2 3 8" xfId="469"/>
    <cellStyle name="Обычный 6 2 4" xfId="410"/>
    <cellStyle name="Обычный 6 2 4 2" xfId="470"/>
    <cellStyle name="Обычный 6 2 4 2 2" xfId="471"/>
    <cellStyle name="Обычный 6 2 4 2 3" xfId="472"/>
    <cellStyle name="Обычный 6 2 4 3" xfId="473"/>
    <cellStyle name="Обычный 6 2 4 4" xfId="474"/>
    <cellStyle name="Обычный 6 2 5" xfId="403"/>
    <cellStyle name="Обычный 6 2 5 2" xfId="475"/>
    <cellStyle name="Обычный 6 2 5 2 2" xfId="476"/>
    <cellStyle name="Обычный 6 2 5 2 3" xfId="477"/>
    <cellStyle name="Обычный 6 2 5 3" xfId="478"/>
    <cellStyle name="Обычный 6 2 5 4" xfId="479"/>
    <cellStyle name="Обычный 6 2 6" xfId="480"/>
    <cellStyle name="Обычный 6 2 6 2" xfId="481"/>
    <cellStyle name="Обычный 6 2 6 3" xfId="482"/>
    <cellStyle name="Обычный 6 2 7" xfId="483"/>
    <cellStyle name="Обычный 6 2 8" xfId="484"/>
    <cellStyle name="Обычный 6 2 9" xfId="485"/>
    <cellStyle name="Обычный 6 3" xfId="196"/>
    <cellStyle name="Обычный 6 3 2" xfId="197"/>
    <cellStyle name="Обычный 6 3 2 2" xfId="198"/>
    <cellStyle name="Обычный 6 3 2 2 2" xfId="317"/>
    <cellStyle name="Обычный 6 3 2 2 3" xfId="487"/>
    <cellStyle name="Обычный 6 3 2 3" xfId="316"/>
    <cellStyle name="Обычный 6 3 2 3 2" xfId="488"/>
    <cellStyle name="Обычный 6 3 2 4" xfId="486"/>
    <cellStyle name="Обычный 6 3 3" xfId="199"/>
    <cellStyle name="Обычный 6 3 3 2" xfId="318"/>
    <cellStyle name="Обычный 6 3 3 3" xfId="489"/>
    <cellStyle name="Обычный 6 3 4" xfId="315"/>
    <cellStyle name="Обычный 6 3 4 2" xfId="490"/>
    <cellStyle name="Обычный 6 3 5" xfId="407"/>
    <cellStyle name="Обычный 6 4" xfId="200"/>
    <cellStyle name="Обычный 6 4 2" xfId="201"/>
    <cellStyle name="Обычный 6 4 2 2" xfId="320"/>
    <cellStyle name="Обычный 6 4 2 2 2" xfId="492"/>
    <cellStyle name="Обычный 6 4 2 3" xfId="493"/>
    <cellStyle name="Обычный 6 4 2 4" xfId="491"/>
    <cellStyle name="Обычный 6 4 3" xfId="319"/>
    <cellStyle name="Обычный 6 4 3 2" xfId="494"/>
    <cellStyle name="Обычный 6 4 4" xfId="495"/>
    <cellStyle name="Обычный 6 4 5" xfId="400"/>
    <cellStyle name="Обычный 6 5" xfId="202"/>
    <cellStyle name="Обычный 6 5 2" xfId="203"/>
    <cellStyle name="Обычный 6 5 2 2" xfId="322"/>
    <cellStyle name="Обычный 6 5 2 3" xfId="497"/>
    <cellStyle name="Обычный 6 5 3" xfId="321"/>
    <cellStyle name="Обычный 6 5 3 2" xfId="498"/>
    <cellStyle name="Обычный 6 5 4" xfId="496"/>
    <cellStyle name="Обычный 6 6" xfId="204"/>
    <cellStyle name="Обычный 6 6 2" xfId="323"/>
    <cellStyle name="Обычный 6 6 3" xfId="499"/>
    <cellStyle name="Обычный 6 7" xfId="314"/>
    <cellStyle name="Обычный 6 7 2" xfId="500"/>
    <cellStyle name="Обычный 6 8" xfId="501"/>
    <cellStyle name="Обычный 6 9" xfId="383"/>
    <cellStyle name="Обычный 60" xfId="205"/>
    <cellStyle name="Обычный 61" xfId="206"/>
    <cellStyle name="Обычный 7" xfId="1"/>
    <cellStyle name="Обычный 7 2" xfId="50"/>
    <cellStyle name="Обычный 7 2 2" xfId="412"/>
    <cellStyle name="Обычный 7 2 2 2" xfId="502"/>
    <cellStyle name="Обычный 7 2 2 2 2" xfId="503"/>
    <cellStyle name="Обычный 7 2 2 2 3" xfId="504"/>
    <cellStyle name="Обычный 7 2 2 3" xfId="505"/>
    <cellStyle name="Обычный 7 2 2 4" xfId="506"/>
    <cellStyle name="Обычный 7 2 3" xfId="405"/>
    <cellStyle name="Обычный 7 2 3 2" xfId="507"/>
    <cellStyle name="Обычный 7 2 3 2 2" xfId="508"/>
    <cellStyle name="Обычный 7 2 3 2 3" xfId="509"/>
    <cellStyle name="Обычный 7 2 3 3" xfId="510"/>
    <cellStyle name="Обычный 7 2 3 4" xfId="511"/>
    <cellStyle name="Обычный 7 2 4" xfId="512"/>
    <cellStyle name="Обычный 7 2 4 2" xfId="513"/>
    <cellStyle name="Обычный 7 2 4 3" xfId="514"/>
    <cellStyle name="Обычный 7 2 5" xfId="515"/>
    <cellStyle name="Обычный 7 2 6" xfId="516"/>
    <cellStyle name="Обычный 7 2 7" xfId="517"/>
    <cellStyle name="Обычный 7 2 8" xfId="390"/>
    <cellStyle name="Обычный 7 2 9" xfId="208"/>
    <cellStyle name="Обычный 7 3" xfId="387"/>
    <cellStyle name="Обычный 7 4" xfId="207"/>
    <cellStyle name="Обычный 8" xfId="51"/>
    <cellStyle name="Обычный 8 2" xfId="210"/>
    <cellStyle name="Обычный 8 3" xfId="389"/>
    <cellStyle name="Обычный 8 4" xfId="209"/>
    <cellStyle name="Обычный 9" xfId="67"/>
    <cellStyle name="Обычный 9 2" xfId="212"/>
    <cellStyle name="Обычный 9 2 2" xfId="518"/>
    <cellStyle name="Обычный 9 2 2 2" xfId="519"/>
    <cellStyle name="Обычный 9 2 2 3" xfId="520"/>
    <cellStyle name="Обычный 9 2 2 4" xfId="521"/>
    <cellStyle name="Обычный 9 2 3" xfId="522"/>
    <cellStyle name="Обычный 9 2 4" xfId="523"/>
    <cellStyle name="Обычный 9 2 5" xfId="414"/>
    <cellStyle name="Обычный 9 3" xfId="419"/>
    <cellStyle name="Обычный 9 3 2" xfId="524"/>
    <cellStyle name="Обычный 9 3 3" xfId="525"/>
    <cellStyle name="Обычный 9 3 4" xfId="526"/>
    <cellStyle name="Обычный 9 4" xfId="527"/>
    <cellStyle name="Обычный 9 5" xfId="528"/>
    <cellStyle name="Обычный 9 6" xfId="396"/>
    <cellStyle name="Обычный 9 7" xfId="211"/>
    <cellStyle name="Обычный 9 8" xfId="845"/>
    <cellStyle name="Обычный 9 9" xfId="73"/>
    <cellStyle name="Обычный_Свод 2014 3" xfId="847"/>
    <cellStyle name="Обычный_Форматы по компаниям_last" xfId="52"/>
    <cellStyle name="Плохой 2" xfId="53"/>
    <cellStyle name="Плохой 3" xfId="376"/>
    <cellStyle name="Поле ввода" xfId="832"/>
    <cellStyle name="Пояснение 2" xfId="54"/>
    <cellStyle name="Пояснение 3" xfId="377"/>
    <cellStyle name="Примечание 2" xfId="55"/>
    <cellStyle name="Примечание 2 2" xfId="392"/>
    <cellStyle name="Примечание 2 3" xfId="213"/>
    <cellStyle name="Примечание 3" xfId="378"/>
    <cellStyle name="Процентный 2" xfId="64"/>
    <cellStyle name="Процентный 2 2" xfId="833"/>
    <cellStyle name="Процентный 2 3" xfId="393"/>
    <cellStyle name="Процентный 2 4" xfId="214"/>
    <cellStyle name="Процентный 3" xfId="65"/>
    <cellStyle name="Процентный 3 2" xfId="834"/>
    <cellStyle name="Процентный 3 3" xfId="394"/>
    <cellStyle name="Процентный 3 4" xfId="215"/>
    <cellStyle name="Процентный 4" xfId="843"/>
    <cellStyle name="Связанная ячейка 2" xfId="56"/>
    <cellStyle name="Связанная ячейка 3" xfId="379"/>
    <cellStyle name="Стиль 1" xfId="66"/>
    <cellStyle name="Стиль 1 10" xfId="217"/>
    <cellStyle name="Стиль 1 11" xfId="218"/>
    <cellStyle name="Стиль 1 12" xfId="219"/>
    <cellStyle name="Стиль 1 13" xfId="220"/>
    <cellStyle name="Стиль 1 14" xfId="221"/>
    <cellStyle name="Стиль 1 15" xfId="222"/>
    <cellStyle name="Стиль 1 16" xfId="223"/>
    <cellStyle name="Стиль 1 17" xfId="224"/>
    <cellStyle name="Стиль 1 18" xfId="225"/>
    <cellStyle name="Стиль 1 19" xfId="226"/>
    <cellStyle name="Стиль 1 2" xfId="227"/>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 3" xfId="562"/>
    <cellStyle name="Стиль 1 30" xfId="240"/>
    <cellStyle name="Стиль 1 31" xfId="241"/>
    <cellStyle name="Стиль 1 31 2" xfId="324"/>
    <cellStyle name="Стиль 1 32" xfId="395"/>
    <cellStyle name="Стиль 1 33" xfId="216"/>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Текст предупреждения 3" xfId="380"/>
    <cellStyle name="Текстовый" xfId="835"/>
    <cellStyle name="Тысячи [0]_3Com" xfId="836"/>
    <cellStyle name="Тысячи_3Com" xfId="83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10" xfId="74"/>
    <cellStyle name="Финансовый 2 2" xfId="264"/>
    <cellStyle name="Финансовый 2 2 2" xfId="333"/>
    <cellStyle name="Финансовый 2 2 2 2" xfId="530"/>
    <cellStyle name="Финансовый 2 2 2 2 2" xfId="59"/>
    <cellStyle name="Финансовый 2 2 2 3" xfId="531"/>
    <cellStyle name="Финансовый 2 2 2 4" xfId="529"/>
    <cellStyle name="Финансовый 2 2 3" xfId="532"/>
    <cellStyle name="Финансовый 2 2 4" xfId="533"/>
    <cellStyle name="Финансовый 2 2 5" xfId="408"/>
    <cellStyle name="Финансовый 2 3" xfId="265"/>
    <cellStyle name="Финансовый 2 3 2" xfId="266"/>
    <cellStyle name="Финансовый 2 3 2 2" xfId="535"/>
    <cellStyle name="Финансовый 2 3 2 3" xfId="536"/>
    <cellStyle name="Финансовый 2 3 2 4" xfId="534"/>
    <cellStyle name="Финансовый 2 3 3" xfId="537"/>
    <cellStyle name="Финансовый 2 3 4" xfId="538"/>
    <cellStyle name="Финансовый 2 3 5" xfId="401"/>
    <cellStyle name="Финансовый 2 4" xfId="539"/>
    <cellStyle name="Финансовый 2 4 2" xfId="540"/>
    <cellStyle name="Финансовый 2 4 3" xfId="541"/>
    <cellStyle name="Финансовый 2 5" xfId="542"/>
    <cellStyle name="Финансовый 2 6" xfId="543"/>
    <cellStyle name="Финансовый 2 7" xfId="544"/>
    <cellStyle name="Финансовый 2 8" xfId="838"/>
    <cellStyle name="Финансовый 2 9" xfId="384"/>
    <cellStyle name="Финансовый 24 3" xfId="70"/>
    <cellStyle name="Финансовый 3" xfId="60"/>
    <cellStyle name="Финансовый 3 2" xfId="409"/>
    <cellStyle name="Финансовый 3 2 2" xfId="545"/>
    <cellStyle name="Финансовый 3 2 2 2" xfId="546"/>
    <cellStyle name="Финансовый 3 2 2 3" xfId="547"/>
    <cellStyle name="Финансовый 3 2 3" xfId="548"/>
    <cellStyle name="Финансовый 3 2 4" xfId="549"/>
    <cellStyle name="Финансовый 3 3" xfId="402"/>
    <cellStyle name="Финансовый 3 3 2" xfId="550"/>
    <cellStyle name="Финансовый 3 3 2 2" xfId="551"/>
    <cellStyle name="Финансовый 3 3 2 3" xfId="552"/>
    <cellStyle name="Финансовый 3 3 3" xfId="553"/>
    <cellStyle name="Финансовый 3 3 4" xfId="554"/>
    <cellStyle name="Финансовый 3 4" xfId="555"/>
    <cellStyle name="Финансовый 3 4 2" xfId="556"/>
    <cellStyle name="Финансовый 3 4 3" xfId="557"/>
    <cellStyle name="Финансовый 3 5" xfId="558"/>
    <cellStyle name="Финансовый 3 6" xfId="559"/>
    <cellStyle name="Финансовый 3 7" xfId="560"/>
    <cellStyle name="Финансовый 3 8" xfId="385"/>
    <cellStyle name="Финансовый 3 9"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Формула" xfId="839"/>
    <cellStyle name="ФормулаВБ" xfId="840"/>
    <cellStyle name="ФормулаНаКонтроль" xfId="841"/>
    <cellStyle name="Хороший 2" xfId="61"/>
    <cellStyle name="Хороший 3" xfId="381"/>
    <cellStyle name="Џђћ–…ќ’ќ›‰" xfId="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-2123330459.7541466</c:v>
                </c:pt>
                <c:pt idx="1">
                  <c:v>-1552932006.0309386</c:v>
                </c:pt>
                <c:pt idx="2">
                  <c:v>-1040503112.2693639</c:v>
                </c:pt>
                <c:pt idx="3">
                  <c:v>-664045037.94545293</c:v>
                </c:pt>
                <c:pt idx="4">
                  <c:v>-319713231.0345456</c:v>
                </c:pt>
                <c:pt idx="5">
                  <c:v>-4818962.0257376432</c:v>
                </c:pt>
                <c:pt idx="6">
                  <c:v>281839867.94685626</c:v>
                </c:pt>
                <c:pt idx="7">
                  <c:v>543913729.57969236</c:v>
                </c:pt>
                <c:pt idx="8">
                  <c:v>783476670.2800951</c:v>
                </c:pt>
                <c:pt idx="9">
                  <c:v>1002432398.4285109</c:v>
                </c:pt>
                <c:pt idx="10">
                  <c:v>1202527641.4446111</c:v>
                </c:pt>
              </c:numCache>
            </c:numRef>
          </c:val>
          <c:smooth val="0"/>
          <c:extLst>
            <c:ext xmlns:c16="http://schemas.microsoft.com/office/drawing/2014/chart" uri="{C3380CC4-5D6E-409C-BE32-E72D297353CC}">
              <c16:uniqueId val="{00000000-2B49-462F-894D-90386ED5402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-2035502527.7707167</c:v>
                </c:pt>
                <c:pt idx="1">
                  <c:v>-1293171925.4774342</c:v>
                </c:pt>
                <c:pt idx="2">
                  <c:v>-532386564.41481113</c:v>
                </c:pt>
                <c:pt idx="3">
                  <c:v>105222770.0521909</c:v>
                </c:pt>
                <c:pt idx="4">
                  <c:v>770533770.28276205</c:v>
                </c:pt>
                <c:pt idx="5">
                  <c:v>1464633430.3562388</c:v>
                </c:pt>
                <c:pt idx="6">
                  <c:v>2185461867.4516983</c:v>
                </c:pt>
                <c:pt idx="7">
                  <c:v>2937257516.7622461</c:v>
                </c:pt>
                <c:pt idx="8">
                  <c:v>3721237994.2252789</c:v>
                </c:pt>
                <c:pt idx="9">
                  <c:v>4538669620.4156895</c:v>
                </c:pt>
                <c:pt idx="10">
                  <c:v>5390869368.7313671</c:v>
                </c:pt>
              </c:numCache>
            </c:numRef>
          </c:val>
          <c:smooth val="0"/>
          <c:extLst>
            <c:ext xmlns:c16="http://schemas.microsoft.com/office/drawing/2014/chart" uri="{C3380CC4-5D6E-409C-BE32-E72D297353CC}">
              <c16:uniqueId val="{00000001-2B49-462F-894D-90386ED540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7/J_NS1200.PS.004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ПС 110/35/6 кВ Юганская 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60</v>
          </cell>
        </row>
        <row r="28">
          <cell r="D28">
            <v>7</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0" zoomScaleSheetLayoutView="100" workbookViewId="0">
      <selection activeCell="B48" sqref="B48"/>
    </sheetView>
  </sheetViews>
  <sheetFormatPr defaultColWidth="9.140625" defaultRowHeight="15"/>
  <cols>
    <col min="1" max="1" width="6.140625" style="150" customWidth="1"/>
    <col min="2" max="2" width="59.42578125" style="150" customWidth="1"/>
    <col min="3" max="3" width="71.710937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c r="A1" s="116"/>
      <c r="C1" s="108" t="s">
        <v>67</v>
      </c>
    </row>
    <row r="2" spans="1:19" s="15" customFormat="1" ht="18.75" customHeight="1">
      <c r="A2" s="116"/>
      <c r="C2" s="109" t="s">
        <v>8</v>
      </c>
    </row>
    <row r="3" spans="1:19" s="15" customFormat="1" ht="18.75">
      <c r="A3" s="137"/>
      <c r="C3" s="109" t="s">
        <v>66</v>
      </c>
    </row>
    <row r="4" spans="1:19" s="15" customFormat="1" ht="18.75">
      <c r="A4" s="137"/>
      <c r="E4" s="109"/>
    </row>
    <row r="5" spans="1:19" s="15" customFormat="1" ht="15.75">
      <c r="A5" s="348" t="s">
        <v>647</v>
      </c>
      <c r="B5" s="348"/>
      <c r="C5" s="348"/>
      <c r="D5" s="96"/>
      <c r="E5" s="96"/>
      <c r="F5" s="96"/>
      <c r="G5" s="96"/>
    </row>
    <row r="6" spans="1:19" s="15" customFormat="1" ht="18.75">
      <c r="A6" s="137"/>
      <c r="E6" s="109"/>
    </row>
    <row r="7" spans="1:19" s="15" customFormat="1" ht="18.75">
      <c r="A7" s="352" t="s">
        <v>7</v>
      </c>
      <c r="B7" s="352"/>
      <c r="C7" s="352"/>
      <c r="D7" s="133"/>
      <c r="E7" s="133"/>
      <c r="F7" s="133"/>
      <c r="G7" s="133"/>
      <c r="H7" s="133"/>
      <c r="I7" s="133"/>
      <c r="J7" s="133"/>
      <c r="K7" s="133"/>
      <c r="L7" s="133"/>
      <c r="M7" s="133"/>
      <c r="N7" s="133"/>
      <c r="O7" s="133"/>
      <c r="P7" s="133"/>
      <c r="Q7" s="133"/>
      <c r="R7" s="133"/>
      <c r="S7" s="133"/>
    </row>
    <row r="8" spans="1:19" s="15" customFormat="1" ht="18.75">
      <c r="A8" s="136"/>
      <c r="B8" s="136"/>
      <c r="C8" s="136"/>
      <c r="D8" s="136"/>
      <c r="E8" s="136"/>
      <c r="F8" s="133"/>
      <c r="G8" s="133"/>
      <c r="H8" s="133"/>
      <c r="I8" s="133"/>
      <c r="J8" s="133"/>
      <c r="K8" s="133"/>
      <c r="L8" s="133"/>
      <c r="M8" s="133"/>
      <c r="N8" s="133"/>
      <c r="O8" s="133"/>
      <c r="P8" s="133"/>
      <c r="Q8" s="133"/>
      <c r="R8" s="133"/>
      <c r="S8" s="133"/>
    </row>
    <row r="9" spans="1:19" s="15" customFormat="1" ht="36" customHeight="1">
      <c r="A9" s="353" t="s">
        <v>494</v>
      </c>
      <c r="B9" s="353"/>
      <c r="C9" s="353"/>
      <c r="D9" s="138"/>
      <c r="E9" s="138"/>
      <c r="F9" s="133"/>
      <c r="G9" s="133"/>
      <c r="H9" s="133"/>
      <c r="I9" s="133"/>
      <c r="J9" s="133"/>
      <c r="K9" s="133"/>
      <c r="L9" s="133"/>
      <c r="M9" s="133"/>
      <c r="N9" s="133"/>
      <c r="O9" s="133"/>
      <c r="P9" s="133"/>
      <c r="Q9" s="133"/>
      <c r="R9" s="133"/>
      <c r="S9" s="133"/>
    </row>
    <row r="10" spans="1:19" s="15" customFormat="1" ht="18.75">
      <c r="A10" s="349" t="s">
        <v>6</v>
      </c>
      <c r="B10" s="349"/>
      <c r="C10" s="349"/>
      <c r="D10" s="139"/>
      <c r="E10" s="139"/>
      <c r="F10" s="133"/>
      <c r="G10" s="133"/>
      <c r="H10" s="133"/>
      <c r="I10" s="133"/>
      <c r="J10" s="133"/>
      <c r="K10" s="133"/>
      <c r="L10" s="133"/>
      <c r="M10" s="133"/>
      <c r="N10" s="133"/>
      <c r="O10" s="133"/>
      <c r="P10" s="133"/>
      <c r="Q10" s="133"/>
      <c r="R10" s="133"/>
      <c r="S10" s="133"/>
    </row>
    <row r="11" spans="1:19" s="15" customFormat="1" ht="18.75">
      <c r="A11" s="136"/>
      <c r="B11" s="136"/>
      <c r="C11" s="136"/>
      <c r="D11" s="136"/>
      <c r="E11" s="136"/>
      <c r="F11" s="133"/>
      <c r="G11" s="133"/>
      <c r="H11" s="133"/>
      <c r="I11" s="133"/>
      <c r="J11" s="133"/>
      <c r="K11" s="133"/>
      <c r="L11" s="133"/>
      <c r="M11" s="133"/>
      <c r="N11" s="133"/>
      <c r="O11" s="133"/>
      <c r="P11" s="133"/>
      <c r="Q11" s="133"/>
      <c r="R11" s="133"/>
      <c r="S11" s="133"/>
    </row>
    <row r="12" spans="1:19" s="116" customFormat="1" ht="18.75">
      <c r="A12" s="354" t="s">
        <v>534</v>
      </c>
      <c r="B12" s="354"/>
      <c r="C12" s="354"/>
      <c r="D12" s="121"/>
      <c r="E12" s="121"/>
      <c r="F12" s="118"/>
      <c r="G12" s="118"/>
      <c r="H12" s="118"/>
      <c r="I12" s="118"/>
      <c r="J12" s="118"/>
      <c r="K12" s="118"/>
      <c r="L12" s="118"/>
      <c r="M12" s="118"/>
      <c r="N12" s="118"/>
      <c r="O12" s="118"/>
      <c r="P12" s="118"/>
      <c r="Q12" s="118"/>
      <c r="R12" s="118"/>
      <c r="S12" s="118"/>
    </row>
    <row r="13" spans="1:19" s="15" customFormat="1" ht="18.75">
      <c r="A13" s="349" t="s">
        <v>5</v>
      </c>
      <c r="B13" s="349"/>
      <c r="C13" s="349"/>
      <c r="D13" s="139"/>
      <c r="E13" s="139"/>
      <c r="F13" s="133"/>
      <c r="G13" s="133"/>
      <c r="H13" s="133"/>
      <c r="I13" s="133"/>
      <c r="J13" s="133"/>
      <c r="K13" s="133"/>
      <c r="L13" s="133"/>
      <c r="M13" s="133"/>
      <c r="N13" s="133"/>
      <c r="O13" s="133"/>
      <c r="P13" s="133"/>
      <c r="Q13" s="133"/>
      <c r="R13" s="133"/>
      <c r="S13" s="133"/>
    </row>
    <row r="14" spans="1:19" s="140" customFormat="1" ht="15.75" customHeight="1">
      <c r="A14" s="135"/>
      <c r="B14" s="135"/>
      <c r="C14" s="135"/>
      <c r="D14" s="135"/>
      <c r="E14" s="135"/>
      <c r="F14" s="135"/>
      <c r="G14" s="135"/>
      <c r="H14" s="135"/>
      <c r="I14" s="135"/>
      <c r="J14" s="135"/>
      <c r="K14" s="135"/>
      <c r="L14" s="135"/>
      <c r="M14" s="135"/>
      <c r="N14" s="135"/>
      <c r="O14" s="135"/>
      <c r="P14" s="135"/>
      <c r="Q14" s="135"/>
      <c r="R14" s="135"/>
      <c r="S14" s="135"/>
    </row>
    <row r="15" spans="1:19" s="141" customFormat="1" ht="42.75" customHeight="1">
      <c r="A15" s="355" t="s">
        <v>689</v>
      </c>
      <c r="B15" s="355"/>
      <c r="C15" s="355"/>
      <c r="D15" s="138"/>
      <c r="E15" s="138"/>
      <c r="F15" s="138"/>
      <c r="G15" s="138"/>
      <c r="H15" s="138"/>
      <c r="I15" s="138"/>
      <c r="J15" s="138"/>
      <c r="K15" s="138"/>
      <c r="L15" s="138"/>
      <c r="M15" s="138"/>
      <c r="N15" s="138"/>
      <c r="O15" s="138"/>
      <c r="P15" s="138"/>
      <c r="Q15" s="138"/>
      <c r="R15" s="138"/>
      <c r="S15" s="138"/>
    </row>
    <row r="16" spans="1:19" s="141" customFormat="1" ht="15" customHeight="1">
      <c r="A16" s="349" t="s">
        <v>4</v>
      </c>
      <c r="B16" s="349"/>
      <c r="C16" s="349"/>
      <c r="D16" s="139"/>
      <c r="E16" s="139"/>
      <c r="F16" s="139"/>
      <c r="G16" s="139"/>
      <c r="H16" s="139"/>
      <c r="I16" s="139"/>
      <c r="J16" s="139"/>
      <c r="K16" s="139"/>
      <c r="L16" s="139"/>
      <c r="M16" s="139"/>
      <c r="N16" s="139"/>
      <c r="O16" s="139"/>
      <c r="P16" s="139"/>
      <c r="Q16" s="139"/>
      <c r="R16" s="139"/>
      <c r="S16" s="139"/>
    </row>
    <row r="17" spans="1:19" s="141" customFormat="1" ht="15" customHeight="1">
      <c r="A17" s="142"/>
      <c r="B17" s="142"/>
      <c r="C17" s="142"/>
      <c r="D17" s="142"/>
      <c r="E17" s="142"/>
      <c r="F17" s="142"/>
      <c r="G17" s="142"/>
      <c r="H17" s="142"/>
      <c r="I17" s="142"/>
      <c r="J17" s="142"/>
      <c r="K17" s="142"/>
      <c r="L17" s="142"/>
      <c r="M17" s="142"/>
      <c r="N17" s="142"/>
      <c r="O17" s="142"/>
      <c r="P17" s="142"/>
    </row>
    <row r="18" spans="1:19" s="141" customFormat="1" ht="15" customHeight="1">
      <c r="A18" s="350" t="s">
        <v>426</v>
      </c>
      <c r="B18" s="351"/>
      <c r="C18" s="351"/>
      <c r="D18" s="143"/>
      <c r="E18" s="143"/>
      <c r="F18" s="143"/>
      <c r="G18" s="143"/>
      <c r="H18" s="143"/>
      <c r="I18" s="143"/>
      <c r="J18" s="143"/>
      <c r="K18" s="143"/>
      <c r="L18" s="143"/>
      <c r="M18" s="143"/>
      <c r="N18" s="143"/>
      <c r="O18" s="143"/>
      <c r="P18" s="143"/>
      <c r="Q18" s="143"/>
      <c r="R18" s="143"/>
      <c r="S18" s="143"/>
    </row>
    <row r="19" spans="1:19" s="141" customFormat="1" ht="15" customHeight="1">
      <c r="A19" s="139"/>
      <c r="B19" s="139"/>
      <c r="C19" s="139"/>
      <c r="D19" s="139"/>
      <c r="E19" s="139"/>
      <c r="F19" s="142"/>
      <c r="G19" s="142"/>
      <c r="H19" s="142"/>
      <c r="I19" s="142"/>
      <c r="J19" s="142"/>
      <c r="K19" s="142"/>
      <c r="L19" s="142"/>
      <c r="M19" s="142"/>
      <c r="N19" s="142"/>
      <c r="O19" s="142"/>
      <c r="P19" s="142"/>
    </row>
    <row r="20" spans="1:19" s="141" customFormat="1" ht="39.75" customHeight="1">
      <c r="A20" s="144" t="s">
        <v>3</v>
      </c>
      <c r="B20" s="145" t="s">
        <v>65</v>
      </c>
      <c r="C20" s="102" t="s">
        <v>64</v>
      </c>
      <c r="D20" s="146"/>
      <c r="E20" s="146"/>
      <c r="F20" s="135"/>
      <c r="G20" s="135"/>
      <c r="H20" s="135"/>
      <c r="I20" s="135"/>
      <c r="J20" s="135"/>
      <c r="K20" s="135"/>
      <c r="L20" s="135"/>
      <c r="M20" s="135"/>
      <c r="N20" s="135"/>
      <c r="O20" s="135"/>
      <c r="P20" s="135"/>
      <c r="Q20" s="147"/>
      <c r="R20" s="147"/>
      <c r="S20" s="147"/>
    </row>
    <row r="21" spans="1:19" s="141" customFormat="1" ht="16.5" customHeight="1">
      <c r="A21" s="102">
        <v>1</v>
      </c>
      <c r="B21" s="145">
        <v>2</v>
      </c>
      <c r="C21" s="102">
        <v>3</v>
      </c>
      <c r="D21" s="146"/>
      <c r="E21" s="146"/>
      <c r="F21" s="135"/>
      <c r="G21" s="135"/>
      <c r="H21" s="135"/>
      <c r="I21" s="135"/>
      <c r="J21" s="135"/>
      <c r="K21" s="135"/>
      <c r="L21" s="135"/>
      <c r="M21" s="135"/>
      <c r="N21" s="135"/>
      <c r="O21" s="135"/>
      <c r="P21" s="135"/>
      <c r="Q21" s="147"/>
      <c r="R21" s="147"/>
      <c r="S21" s="147"/>
    </row>
    <row r="22" spans="1:19" s="141" customFormat="1" ht="39" customHeight="1">
      <c r="A22" s="23" t="s">
        <v>63</v>
      </c>
      <c r="B22" s="148" t="s">
        <v>282</v>
      </c>
      <c r="C22" s="102" t="s">
        <v>444</v>
      </c>
      <c r="D22" s="146"/>
      <c r="E22" s="146"/>
      <c r="F22" s="135"/>
      <c r="G22" s="135"/>
      <c r="H22" s="135"/>
      <c r="I22" s="135"/>
      <c r="J22" s="135"/>
      <c r="K22" s="135"/>
      <c r="L22" s="135"/>
      <c r="M22" s="135"/>
      <c r="N22" s="135"/>
      <c r="O22" s="135"/>
      <c r="P22" s="135"/>
      <c r="Q22" s="147"/>
      <c r="R22" s="147"/>
      <c r="S22" s="147"/>
    </row>
    <row r="23" spans="1:19" s="141" customFormat="1" ht="46.5" customHeight="1">
      <c r="A23" s="23" t="s">
        <v>61</v>
      </c>
      <c r="B23" s="30" t="s">
        <v>62</v>
      </c>
      <c r="C23" s="102" t="s">
        <v>445</v>
      </c>
      <c r="D23" s="146"/>
      <c r="E23" s="146"/>
      <c r="F23" s="135"/>
      <c r="G23" s="135"/>
      <c r="H23" s="135"/>
      <c r="I23" s="135"/>
      <c r="J23" s="135"/>
      <c r="K23" s="135"/>
      <c r="L23" s="135"/>
      <c r="M23" s="135"/>
      <c r="N23" s="135"/>
      <c r="O23" s="135"/>
      <c r="P23" s="135"/>
      <c r="Q23" s="147"/>
      <c r="R23" s="147"/>
      <c r="S23" s="147"/>
    </row>
    <row r="24" spans="1:19" s="141" customFormat="1" ht="23.25" customHeight="1">
      <c r="A24" s="23"/>
      <c r="B24" s="30"/>
      <c r="C24" s="102"/>
      <c r="D24" s="146"/>
      <c r="E24" s="146"/>
      <c r="F24" s="135"/>
      <c r="G24" s="135"/>
      <c r="H24" s="135"/>
      <c r="I24" s="135"/>
      <c r="J24" s="135"/>
      <c r="K24" s="135"/>
      <c r="L24" s="135"/>
      <c r="M24" s="135"/>
      <c r="N24" s="135"/>
      <c r="O24" s="135"/>
      <c r="P24" s="135"/>
      <c r="Q24" s="147"/>
      <c r="R24" s="147"/>
      <c r="S24" s="147"/>
    </row>
    <row r="25" spans="1:19" s="141" customFormat="1" ht="58.5" customHeight="1">
      <c r="A25" s="23" t="s">
        <v>60</v>
      </c>
      <c r="B25" s="93" t="s">
        <v>376</v>
      </c>
      <c r="C25" s="102" t="s">
        <v>528</v>
      </c>
      <c r="D25" s="146"/>
      <c r="E25" s="135"/>
      <c r="F25" s="135"/>
      <c r="G25" s="135"/>
      <c r="H25" s="135"/>
      <c r="I25" s="135"/>
      <c r="J25" s="135"/>
      <c r="K25" s="135"/>
      <c r="L25" s="135"/>
      <c r="M25" s="135"/>
      <c r="N25" s="135"/>
      <c r="O25" s="135"/>
      <c r="P25" s="147"/>
      <c r="Q25" s="147"/>
      <c r="R25" s="147"/>
      <c r="S25" s="147"/>
    </row>
    <row r="26" spans="1:19" s="141" customFormat="1" ht="42.75" customHeight="1">
      <c r="A26" s="23" t="s">
        <v>59</v>
      </c>
      <c r="B26" s="93" t="s">
        <v>73</v>
      </c>
      <c r="C26" s="102" t="s">
        <v>529</v>
      </c>
      <c r="D26" s="146"/>
      <c r="E26" s="135"/>
      <c r="F26" s="135"/>
      <c r="G26" s="135"/>
      <c r="H26" s="135"/>
      <c r="I26" s="135"/>
      <c r="J26" s="135"/>
      <c r="K26" s="135"/>
      <c r="L26" s="135"/>
      <c r="M26" s="135"/>
      <c r="N26" s="135"/>
      <c r="O26" s="135"/>
      <c r="P26" s="147"/>
      <c r="Q26" s="147"/>
      <c r="R26" s="147"/>
      <c r="S26" s="147"/>
    </row>
    <row r="27" spans="1:19" s="141" customFormat="1" ht="51.75" customHeight="1">
      <c r="A27" s="23" t="s">
        <v>57</v>
      </c>
      <c r="B27" s="93" t="s">
        <v>72</v>
      </c>
      <c r="C27" s="102" t="s">
        <v>466</v>
      </c>
      <c r="D27" s="146"/>
      <c r="E27" s="135"/>
      <c r="F27" s="135"/>
      <c r="G27" s="135"/>
      <c r="H27" s="135"/>
      <c r="I27" s="135"/>
      <c r="J27" s="135"/>
      <c r="K27" s="135"/>
      <c r="L27" s="135"/>
      <c r="M27" s="135"/>
      <c r="N27" s="135"/>
      <c r="O27" s="135"/>
      <c r="P27" s="147"/>
      <c r="Q27" s="147"/>
      <c r="R27" s="147"/>
      <c r="S27" s="147"/>
    </row>
    <row r="28" spans="1:19" s="141" customFormat="1" ht="42.75" customHeight="1">
      <c r="A28" s="23" t="s">
        <v>56</v>
      </c>
      <c r="B28" s="93" t="s">
        <v>377</v>
      </c>
      <c r="C28" s="102" t="s">
        <v>465</v>
      </c>
      <c r="D28" s="146"/>
      <c r="E28" s="135"/>
      <c r="F28" s="135"/>
      <c r="G28" s="135"/>
      <c r="H28" s="135"/>
      <c r="I28" s="135"/>
      <c r="J28" s="135"/>
      <c r="K28" s="135"/>
      <c r="L28" s="135"/>
      <c r="M28" s="135"/>
      <c r="N28" s="135"/>
      <c r="O28" s="135"/>
      <c r="P28" s="147"/>
      <c r="Q28" s="147"/>
      <c r="R28" s="147"/>
      <c r="S28" s="147"/>
    </row>
    <row r="29" spans="1:19" s="141" customFormat="1" ht="51.75" customHeight="1">
      <c r="A29" s="23" t="s">
        <v>54</v>
      </c>
      <c r="B29" s="93" t="s">
        <v>378</v>
      </c>
      <c r="C29" s="102" t="s">
        <v>465</v>
      </c>
      <c r="D29" s="146"/>
      <c r="E29" s="135"/>
      <c r="F29" s="135"/>
      <c r="G29" s="135"/>
      <c r="H29" s="135"/>
      <c r="I29" s="135"/>
      <c r="J29" s="135"/>
      <c r="K29" s="135"/>
      <c r="L29" s="135"/>
      <c r="M29" s="135"/>
      <c r="N29" s="135"/>
      <c r="O29" s="135"/>
      <c r="P29" s="147"/>
      <c r="Q29" s="147"/>
      <c r="R29" s="147"/>
      <c r="S29" s="147"/>
    </row>
    <row r="30" spans="1:19" s="141" customFormat="1" ht="51.75" customHeight="1">
      <c r="A30" s="23" t="s">
        <v>52</v>
      </c>
      <c r="B30" s="93" t="s">
        <v>379</v>
      </c>
      <c r="C30" s="102" t="s">
        <v>465</v>
      </c>
      <c r="D30" s="146"/>
      <c r="E30" s="135"/>
      <c r="F30" s="135"/>
      <c r="G30" s="135"/>
      <c r="H30" s="135"/>
      <c r="I30" s="135"/>
      <c r="J30" s="135"/>
      <c r="K30" s="135"/>
      <c r="L30" s="135"/>
      <c r="M30" s="135"/>
      <c r="N30" s="135"/>
      <c r="O30" s="135"/>
      <c r="P30" s="147"/>
      <c r="Q30" s="147"/>
      <c r="R30" s="147"/>
      <c r="S30" s="147"/>
    </row>
    <row r="31" spans="1:19" s="141" customFormat="1" ht="51.75" customHeight="1">
      <c r="A31" s="23" t="s">
        <v>71</v>
      </c>
      <c r="B31" s="93" t="s">
        <v>380</v>
      </c>
      <c r="C31" s="102" t="s">
        <v>533</v>
      </c>
      <c r="D31" s="146"/>
      <c r="E31" s="135"/>
      <c r="F31" s="135"/>
      <c r="G31" s="135"/>
      <c r="H31" s="135"/>
      <c r="I31" s="135"/>
      <c r="J31" s="135"/>
      <c r="K31" s="135"/>
      <c r="L31" s="135"/>
      <c r="M31" s="135"/>
      <c r="N31" s="135"/>
      <c r="O31" s="135"/>
      <c r="P31" s="147"/>
      <c r="Q31" s="147"/>
      <c r="R31" s="147"/>
      <c r="S31" s="147"/>
    </row>
    <row r="32" spans="1:19" s="141" customFormat="1" ht="51.75" customHeight="1">
      <c r="A32" s="23" t="s">
        <v>69</v>
      </c>
      <c r="B32" s="93" t="s">
        <v>381</v>
      </c>
      <c r="C32" s="102" t="s">
        <v>533</v>
      </c>
      <c r="D32" s="146"/>
      <c r="E32" s="135"/>
      <c r="F32" s="135"/>
      <c r="G32" s="135"/>
      <c r="H32" s="135"/>
      <c r="I32" s="135"/>
      <c r="J32" s="135"/>
      <c r="K32" s="135"/>
      <c r="L32" s="135"/>
      <c r="M32" s="135"/>
      <c r="N32" s="135"/>
      <c r="O32" s="135"/>
      <c r="P32" s="147"/>
      <c r="Q32" s="147"/>
      <c r="R32" s="147"/>
      <c r="S32" s="147"/>
    </row>
    <row r="33" spans="1:19" s="141" customFormat="1" ht="101.25" customHeight="1">
      <c r="A33" s="23" t="s">
        <v>68</v>
      </c>
      <c r="B33" s="93" t="s">
        <v>382</v>
      </c>
      <c r="C33" s="102" t="s">
        <v>532</v>
      </c>
      <c r="D33" s="146"/>
      <c r="E33" s="135"/>
      <c r="F33" s="135"/>
      <c r="G33" s="135"/>
      <c r="H33" s="135"/>
      <c r="I33" s="135"/>
      <c r="J33" s="135"/>
      <c r="K33" s="135"/>
      <c r="L33" s="135"/>
      <c r="M33" s="135"/>
      <c r="N33" s="135"/>
      <c r="O33" s="135"/>
      <c r="P33" s="147"/>
      <c r="Q33" s="147"/>
      <c r="R33" s="147"/>
      <c r="S33" s="147"/>
    </row>
    <row r="34" spans="1:19" ht="111" customHeight="1">
      <c r="A34" s="23" t="s">
        <v>396</v>
      </c>
      <c r="B34" s="93" t="s">
        <v>383</v>
      </c>
      <c r="C34" s="102" t="s">
        <v>533</v>
      </c>
      <c r="D34" s="149"/>
      <c r="E34" s="149"/>
      <c r="F34" s="149"/>
      <c r="G34" s="149"/>
      <c r="H34" s="149"/>
      <c r="I34" s="149"/>
      <c r="J34" s="149"/>
      <c r="K34" s="149"/>
      <c r="L34" s="149"/>
      <c r="M34" s="149"/>
      <c r="N34" s="149"/>
      <c r="O34" s="149"/>
      <c r="P34" s="149"/>
      <c r="Q34" s="149"/>
      <c r="R34" s="149"/>
      <c r="S34" s="149"/>
    </row>
    <row r="35" spans="1:19" ht="58.5" customHeight="1">
      <c r="A35" s="23" t="s">
        <v>386</v>
      </c>
      <c r="B35" s="93" t="s">
        <v>70</v>
      </c>
      <c r="C35" s="102" t="s">
        <v>533</v>
      </c>
      <c r="D35" s="149"/>
      <c r="E35" s="149"/>
      <c r="F35" s="149"/>
      <c r="G35" s="149"/>
      <c r="H35" s="149"/>
      <c r="I35" s="149"/>
      <c r="J35" s="149"/>
      <c r="K35" s="149"/>
      <c r="L35" s="149"/>
      <c r="M35" s="149"/>
      <c r="N35" s="149"/>
      <c r="O35" s="149"/>
      <c r="P35" s="149"/>
      <c r="Q35" s="149"/>
      <c r="R35" s="149"/>
      <c r="S35" s="149"/>
    </row>
    <row r="36" spans="1:19" ht="51.75" customHeight="1">
      <c r="A36" s="23" t="s">
        <v>397</v>
      </c>
      <c r="B36" s="93" t="s">
        <v>384</v>
      </c>
      <c r="C36" s="102" t="s">
        <v>533</v>
      </c>
      <c r="D36" s="149"/>
      <c r="E36" s="149"/>
      <c r="F36" s="149"/>
      <c r="G36" s="149"/>
      <c r="H36" s="149"/>
      <c r="I36" s="149"/>
      <c r="J36" s="149"/>
      <c r="K36" s="149"/>
      <c r="L36" s="149"/>
      <c r="M36" s="149"/>
      <c r="N36" s="149"/>
      <c r="O36" s="149"/>
      <c r="P36" s="149"/>
      <c r="Q36" s="149"/>
      <c r="R36" s="149"/>
      <c r="S36" s="149"/>
    </row>
    <row r="37" spans="1:19" ht="43.5" customHeight="1">
      <c r="A37" s="23" t="s">
        <v>387</v>
      </c>
      <c r="B37" s="93" t="s">
        <v>385</v>
      </c>
      <c r="C37" s="102" t="s">
        <v>533</v>
      </c>
      <c r="D37" s="149"/>
      <c r="E37" s="149"/>
      <c r="F37" s="149"/>
      <c r="G37" s="149"/>
      <c r="H37" s="149"/>
      <c r="I37" s="149"/>
      <c r="J37" s="149"/>
      <c r="K37" s="149"/>
      <c r="L37" s="149"/>
      <c r="M37" s="149"/>
      <c r="N37" s="149"/>
      <c r="O37" s="149"/>
      <c r="P37" s="149"/>
      <c r="Q37" s="149"/>
      <c r="R37" s="149"/>
      <c r="S37" s="149"/>
    </row>
    <row r="38" spans="1:19" ht="43.5" customHeight="1">
      <c r="A38" s="23" t="s">
        <v>398</v>
      </c>
      <c r="B38" s="93" t="s">
        <v>226</v>
      </c>
      <c r="C38" s="102" t="s">
        <v>292</v>
      </c>
      <c r="D38" s="149"/>
      <c r="E38" s="149"/>
      <c r="F38" s="149"/>
      <c r="G38" s="149"/>
      <c r="H38" s="149"/>
      <c r="I38" s="149"/>
      <c r="J38" s="149"/>
      <c r="K38" s="149"/>
      <c r="L38" s="149"/>
      <c r="M38" s="149"/>
      <c r="N38" s="149"/>
      <c r="O38" s="149"/>
      <c r="P38" s="149"/>
      <c r="Q38" s="149"/>
      <c r="R38" s="149"/>
      <c r="S38" s="149"/>
    </row>
    <row r="39" spans="1:19" ht="23.25" customHeight="1">
      <c r="A39" s="345"/>
      <c r="B39" s="346"/>
      <c r="C39" s="347"/>
      <c r="D39" s="149"/>
      <c r="E39" s="149"/>
      <c r="F39" s="149"/>
      <c r="G39" s="149"/>
      <c r="H39" s="149"/>
      <c r="I39" s="149"/>
      <c r="J39" s="149"/>
      <c r="K39" s="149"/>
      <c r="L39" s="149"/>
      <c r="M39" s="149"/>
      <c r="N39" s="149"/>
      <c r="O39" s="149"/>
      <c r="P39" s="149"/>
      <c r="Q39" s="149"/>
      <c r="R39" s="149"/>
      <c r="S39" s="149"/>
    </row>
    <row r="40" spans="1:19" ht="227.25" customHeight="1">
      <c r="A40" s="23" t="s">
        <v>388</v>
      </c>
      <c r="B40" s="93" t="s">
        <v>439</v>
      </c>
      <c r="C40" s="102" t="s">
        <v>688</v>
      </c>
      <c r="D40" s="149"/>
      <c r="E40" s="149"/>
      <c r="F40" s="149"/>
      <c r="G40" s="149"/>
      <c r="H40" s="149"/>
      <c r="I40" s="149"/>
      <c r="J40" s="149"/>
      <c r="K40" s="149"/>
      <c r="L40" s="149"/>
      <c r="M40" s="149"/>
      <c r="N40" s="149"/>
      <c r="O40" s="149"/>
      <c r="P40" s="149"/>
      <c r="Q40" s="149"/>
      <c r="R40" s="149"/>
      <c r="S40" s="149"/>
    </row>
    <row r="41" spans="1:19" ht="105.75" customHeight="1">
      <c r="A41" s="23" t="s">
        <v>399</v>
      </c>
      <c r="B41" s="93" t="s">
        <v>421</v>
      </c>
      <c r="C41" s="151" t="s">
        <v>449</v>
      </c>
      <c r="D41" s="149"/>
      <c r="E41" s="149"/>
      <c r="F41" s="149"/>
      <c r="G41" s="149"/>
      <c r="H41" s="149"/>
      <c r="I41" s="149"/>
      <c r="J41" s="149"/>
      <c r="K41" s="149"/>
      <c r="L41" s="149"/>
      <c r="M41" s="149"/>
      <c r="N41" s="149"/>
      <c r="O41" s="149"/>
      <c r="P41" s="149"/>
      <c r="Q41" s="149"/>
      <c r="R41" s="149"/>
      <c r="S41" s="149"/>
    </row>
    <row r="42" spans="1:19" ht="83.25" customHeight="1">
      <c r="A42" s="23" t="s">
        <v>389</v>
      </c>
      <c r="B42" s="93" t="s">
        <v>436</v>
      </c>
      <c r="C42" s="152" t="s">
        <v>477</v>
      </c>
      <c r="D42" s="149"/>
      <c r="E42" s="149"/>
      <c r="F42" s="149"/>
      <c r="G42" s="149"/>
      <c r="H42" s="149"/>
      <c r="I42" s="149"/>
      <c r="J42" s="149"/>
      <c r="K42" s="149"/>
      <c r="L42" s="149"/>
      <c r="M42" s="149"/>
      <c r="N42" s="149"/>
      <c r="O42" s="149"/>
      <c r="P42" s="149"/>
      <c r="Q42" s="149"/>
      <c r="R42" s="149"/>
      <c r="S42" s="149"/>
    </row>
    <row r="43" spans="1:19" ht="186" customHeight="1">
      <c r="A43" s="23" t="s">
        <v>402</v>
      </c>
      <c r="B43" s="93" t="s">
        <v>403</v>
      </c>
      <c r="C43" s="151" t="s">
        <v>449</v>
      </c>
      <c r="D43" s="149"/>
      <c r="E43" s="149"/>
      <c r="F43" s="149"/>
      <c r="G43" s="149"/>
      <c r="H43" s="149"/>
      <c r="I43" s="149"/>
      <c r="J43" s="149"/>
      <c r="K43" s="149"/>
      <c r="L43" s="149"/>
      <c r="M43" s="149"/>
      <c r="N43" s="149"/>
      <c r="O43" s="149"/>
      <c r="P43" s="149"/>
      <c r="Q43" s="149"/>
      <c r="R43" s="149"/>
      <c r="S43" s="149"/>
    </row>
    <row r="44" spans="1:19" ht="111" customHeight="1">
      <c r="A44" s="23" t="s">
        <v>390</v>
      </c>
      <c r="B44" s="93" t="s">
        <v>427</v>
      </c>
      <c r="C44" s="151" t="s">
        <v>592</v>
      </c>
      <c r="D44" s="149"/>
      <c r="E44" s="149"/>
      <c r="F44" s="149"/>
      <c r="G44" s="149"/>
      <c r="H44" s="149"/>
      <c r="I44" s="149"/>
      <c r="J44" s="149"/>
      <c r="K44" s="149"/>
      <c r="L44" s="149"/>
      <c r="M44" s="149"/>
      <c r="N44" s="149"/>
      <c r="O44" s="149"/>
      <c r="P44" s="149"/>
      <c r="Q44" s="149"/>
      <c r="R44" s="149"/>
      <c r="S44" s="149"/>
    </row>
    <row r="45" spans="1:19" ht="120" customHeight="1">
      <c r="A45" s="23" t="s">
        <v>422</v>
      </c>
      <c r="B45" s="93" t="s">
        <v>428</v>
      </c>
      <c r="C45" s="153" t="s">
        <v>449</v>
      </c>
      <c r="D45" s="149"/>
      <c r="E45" s="149"/>
      <c r="F45" s="149"/>
      <c r="G45" s="149"/>
      <c r="H45" s="149"/>
      <c r="I45" s="149"/>
      <c r="J45" s="149"/>
      <c r="K45" s="149"/>
      <c r="L45" s="149"/>
      <c r="M45" s="149"/>
      <c r="N45" s="149"/>
      <c r="O45" s="149"/>
      <c r="P45" s="149"/>
      <c r="Q45" s="149"/>
      <c r="R45" s="149"/>
      <c r="S45" s="149"/>
    </row>
    <row r="46" spans="1:19" ht="101.25" customHeight="1">
      <c r="A46" s="23" t="s">
        <v>391</v>
      </c>
      <c r="B46" s="93" t="s">
        <v>429</v>
      </c>
      <c r="C46" s="153" t="s">
        <v>495</v>
      </c>
      <c r="D46" s="149"/>
      <c r="E46" s="149"/>
      <c r="F46" s="149"/>
      <c r="G46" s="149"/>
      <c r="H46" s="149"/>
      <c r="I46" s="149"/>
      <c r="J46" s="149"/>
      <c r="K46" s="149"/>
      <c r="L46" s="149"/>
      <c r="M46" s="149"/>
      <c r="N46" s="149"/>
      <c r="O46" s="149"/>
      <c r="P46" s="149"/>
      <c r="Q46" s="149"/>
      <c r="R46" s="149"/>
      <c r="S46" s="149"/>
    </row>
    <row r="47" spans="1:19" ht="18.75" customHeight="1">
      <c r="A47" s="345"/>
      <c r="B47" s="346"/>
      <c r="C47" s="347"/>
      <c r="D47" s="149"/>
      <c r="E47" s="149"/>
      <c r="F47" s="149"/>
      <c r="G47" s="149"/>
      <c r="H47" s="149"/>
      <c r="I47" s="149"/>
      <c r="J47" s="149"/>
      <c r="K47" s="149"/>
      <c r="L47" s="149"/>
      <c r="M47" s="149"/>
      <c r="N47" s="149"/>
      <c r="O47" s="149"/>
      <c r="P47" s="149"/>
      <c r="Q47" s="149"/>
      <c r="R47" s="149"/>
      <c r="S47" s="149"/>
    </row>
    <row r="48" spans="1:19" ht="75.75" customHeight="1">
      <c r="A48" s="23" t="s">
        <v>423</v>
      </c>
      <c r="B48" s="93" t="s">
        <v>437</v>
      </c>
      <c r="C48" s="154">
        <v>3527.1956295400005</v>
      </c>
      <c r="D48" s="149"/>
      <c r="E48" s="149"/>
      <c r="F48" s="149"/>
      <c r="G48" s="149"/>
      <c r="H48" s="149"/>
      <c r="I48" s="149"/>
      <c r="J48" s="149"/>
      <c r="K48" s="149"/>
      <c r="L48" s="149"/>
      <c r="M48" s="149"/>
      <c r="N48" s="149"/>
      <c r="O48" s="149"/>
      <c r="P48" s="149"/>
      <c r="Q48" s="149"/>
      <c r="R48" s="149"/>
      <c r="S48" s="149"/>
    </row>
    <row r="49" spans="1:19" ht="71.25" customHeight="1">
      <c r="A49" s="23" t="s">
        <v>392</v>
      </c>
      <c r="B49" s="93" t="s">
        <v>438</v>
      </c>
      <c r="C49" s="154">
        <v>2995.1209818100006</v>
      </c>
      <c r="D49" s="149"/>
      <c r="E49" s="149"/>
      <c r="F49" s="149"/>
      <c r="G49" s="149"/>
      <c r="H49" s="149"/>
      <c r="I49" s="149"/>
      <c r="J49" s="149"/>
      <c r="K49" s="149"/>
      <c r="L49" s="149"/>
      <c r="M49" s="149"/>
      <c r="N49" s="149"/>
      <c r="O49" s="149"/>
      <c r="P49" s="149"/>
      <c r="Q49" s="149"/>
      <c r="R49" s="149"/>
      <c r="S49" s="149"/>
    </row>
    <row r="50" spans="1:19">
      <c r="A50" s="149"/>
      <c r="B50" s="149"/>
      <c r="C50" s="149"/>
      <c r="D50" s="149"/>
      <c r="E50" s="149"/>
      <c r="F50" s="149"/>
      <c r="G50" s="149"/>
      <c r="H50" s="149"/>
      <c r="I50" s="149"/>
      <c r="J50" s="149"/>
      <c r="K50" s="149"/>
      <c r="L50" s="149"/>
      <c r="M50" s="149"/>
      <c r="N50" s="149"/>
      <c r="O50" s="149"/>
      <c r="P50" s="149"/>
      <c r="Q50" s="149"/>
      <c r="R50" s="149"/>
      <c r="S50" s="149"/>
    </row>
    <row r="51" spans="1:19">
      <c r="A51" s="149"/>
      <c r="B51" s="149"/>
      <c r="C51" s="149"/>
      <c r="D51" s="149"/>
      <c r="E51" s="149"/>
      <c r="F51" s="149"/>
      <c r="G51" s="149"/>
      <c r="H51" s="149"/>
      <c r="I51" s="149"/>
      <c r="J51" s="149"/>
      <c r="K51" s="149"/>
      <c r="L51" s="149"/>
      <c r="M51" s="149"/>
      <c r="N51" s="149"/>
      <c r="O51" s="149"/>
      <c r="P51" s="149"/>
      <c r="Q51" s="149"/>
      <c r="R51" s="149"/>
      <c r="S51" s="149"/>
    </row>
    <row r="52" spans="1:19">
      <c r="A52" s="149"/>
      <c r="B52" s="149"/>
      <c r="C52" s="149"/>
      <c r="D52" s="149"/>
      <c r="E52" s="149"/>
      <c r="F52" s="149"/>
      <c r="G52" s="149"/>
      <c r="H52" s="149"/>
      <c r="I52" s="149"/>
      <c r="J52" s="149"/>
      <c r="K52" s="149"/>
      <c r="L52" s="149"/>
      <c r="M52" s="149"/>
      <c r="N52" s="149"/>
      <c r="O52" s="149"/>
      <c r="P52" s="149"/>
      <c r="Q52" s="149"/>
      <c r="R52" s="149"/>
      <c r="S52" s="149"/>
    </row>
    <row r="53" spans="1:19">
      <c r="A53" s="149"/>
      <c r="B53" s="149"/>
      <c r="C53" s="149"/>
      <c r="D53" s="149"/>
      <c r="E53" s="149"/>
      <c r="F53" s="149"/>
      <c r="G53" s="149"/>
      <c r="H53" s="149"/>
      <c r="I53" s="149"/>
      <c r="J53" s="149"/>
      <c r="K53" s="149"/>
      <c r="L53" s="149"/>
      <c r="M53" s="149"/>
      <c r="N53" s="149"/>
      <c r="O53" s="149"/>
      <c r="P53" s="149"/>
      <c r="Q53" s="149"/>
      <c r="R53" s="149"/>
      <c r="S53" s="149"/>
    </row>
    <row r="54" spans="1:19">
      <c r="A54" s="149"/>
      <c r="B54" s="149"/>
      <c r="C54" s="149"/>
      <c r="D54" s="149"/>
      <c r="E54" s="149"/>
      <c r="F54" s="149"/>
      <c r="G54" s="149"/>
      <c r="H54" s="149"/>
      <c r="I54" s="149"/>
      <c r="J54" s="149"/>
      <c r="K54" s="149"/>
      <c r="L54" s="149"/>
      <c r="M54" s="149"/>
      <c r="N54" s="149"/>
      <c r="O54" s="149"/>
      <c r="P54" s="149"/>
      <c r="Q54" s="149"/>
      <c r="R54" s="149"/>
      <c r="S54" s="149"/>
    </row>
    <row r="55" spans="1:19">
      <c r="A55" s="149"/>
      <c r="B55" s="149"/>
      <c r="C55" s="149"/>
      <c r="D55" s="149"/>
      <c r="E55" s="149"/>
      <c r="F55" s="149"/>
      <c r="G55" s="149"/>
      <c r="H55" s="149"/>
      <c r="I55" s="149"/>
      <c r="J55" s="149"/>
      <c r="K55" s="149"/>
      <c r="L55" s="149"/>
      <c r="M55" s="149"/>
      <c r="N55" s="149"/>
      <c r="O55" s="149"/>
      <c r="P55" s="149"/>
      <c r="Q55" s="149"/>
      <c r="R55" s="149"/>
      <c r="S55" s="149"/>
    </row>
    <row r="56" spans="1:19">
      <c r="A56" s="149"/>
      <c r="B56" s="149"/>
      <c r="C56" s="149"/>
      <c r="D56" s="149"/>
      <c r="E56" s="149"/>
      <c r="F56" s="149"/>
      <c r="G56" s="149"/>
      <c r="H56" s="149"/>
      <c r="I56" s="149"/>
      <c r="J56" s="149"/>
      <c r="K56" s="149"/>
      <c r="L56" s="149"/>
      <c r="M56" s="149"/>
      <c r="N56" s="149"/>
      <c r="O56" s="149"/>
      <c r="P56" s="149"/>
      <c r="Q56" s="149"/>
      <c r="R56" s="149"/>
      <c r="S56" s="149"/>
    </row>
    <row r="57" spans="1:19">
      <c r="A57" s="149"/>
      <c r="B57" s="149"/>
      <c r="C57" s="149"/>
      <c r="D57" s="149"/>
      <c r="E57" s="149"/>
      <c r="F57" s="149"/>
      <c r="G57" s="149"/>
      <c r="H57" s="149"/>
      <c r="I57" s="149"/>
      <c r="J57" s="149"/>
      <c r="K57" s="149"/>
      <c r="L57" s="149"/>
      <c r="M57" s="149"/>
      <c r="N57" s="149"/>
      <c r="O57" s="149"/>
      <c r="P57" s="149"/>
      <c r="Q57" s="149"/>
      <c r="R57" s="149"/>
      <c r="S57" s="149"/>
    </row>
    <row r="58" spans="1:19">
      <c r="A58" s="149"/>
      <c r="B58" s="149"/>
      <c r="C58" s="149"/>
      <c r="D58" s="149"/>
      <c r="E58" s="149"/>
      <c r="F58" s="149"/>
      <c r="G58" s="149"/>
      <c r="H58" s="149"/>
      <c r="I58" s="149"/>
      <c r="J58" s="149"/>
      <c r="K58" s="149"/>
      <c r="L58" s="149"/>
      <c r="M58" s="149"/>
      <c r="N58" s="149"/>
      <c r="O58" s="149"/>
      <c r="P58" s="149"/>
      <c r="Q58" s="149"/>
      <c r="R58" s="149"/>
      <c r="S58" s="149"/>
    </row>
    <row r="59" spans="1:19">
      <c r="A59" s="149"/>
      <c r="B59" s="149"/>
      <c r="C59" s="149"/>
      <c r="D59" s="149"/>
      <c r="E59" s="149"/>
      <c r="F59" s="149"/>
      <c r="G59" s="149"/>
      <c r="H59" s="149"/>
      <c r="I59" s="149"/>
      <c r="J59" s="149"/>
      <c r="K59" s="149"/>
      <c r="L59" s="149"/>
      <c r="M59" s="149"/>
      <c r="N59" s="149"/>
      <c r="O59" s="149"/>
      <c r="P59" s="149"/>
      <c r="Q59" s="149"/>
      <c r="R59" s="149"/>
      <c r="S59" s="149"/>
    </row>
    <row r="60" spans="1:19">
      <c r="A60" s="149"/>
      <c r="B60" s="149"/>
      <c r="C60" s="149"/>
      <c r="D60" s="149"/>
      <c r="E60" s="149"/>
      <c r="F60" s="149"/>
      <c r="G60" s="149"/>
      <c r="H60" s="149"/>
      <c r="I60" s="149"/>
      <c r="J60" s="149"/>
      <c r="K60" s="149"/>
      <c r="L60" s="149"/>
      <c r="M60" s="149"/>
      <c r="N60" s="149"/>
      <c r="O60" s="149"/>
      <c r="P60" s="149"/>
      <c r="Q60" s="149"/>
      <c r="R60" s="149"/>
      <c r="S60" s="149"/>
    </row>
    <row r="61" spans="1:19">
      <c r="A61" s="149"/>
      <c r="B61" s="149"/>
      <c r="C61" s="149"/>
      <c r="D61" s="149"/>
      <c r="E61" s="149"/>
      <c r="F61" s="149"/>
      <c r="G61" s="149"/>
      <c r="H61" s="149"/>
      <c r="I61" s="149"/>
      <c r="J61" s="149"/>
      <c r="K61" s="149"/>
      <c r="L61" s="149"/>
      <c r="M61" s="149"/>
      <c r="N61" s="149"/>
      <c r="O61" s="149"/>
      <c r="P61" s="149"/>
      <c r="Q61" s="149"/>
      <c r="R61" s="149"/>
      <c r="S61" s="149"/>
    </row>
    <row r="62" spans="1:19">
      <c r="A62" s="149"/>
      <c r="B62" s="149"/>
      <c r="C62" s="149"/>
      <c r="D62" s="149"/>
      <c r="E62" s="149"/>
      <c r="F62" s="149"/>
      <c r="G62" s="149"/>
      <c r="H62" s="149"/>
      <c r="I62" s="149"/>
      <c r="J62" s="149"/>
      <c r="K62" s="149"/>
      <c r="L62" s="149"/>
      <c r="M62" s="149"/>
      <c r="N62" s="149"/>
      <c r="O62" s="149"/>
      <c r="P62" s="149"/>
      <c r="Q62" s="149"/>
      <c r="R62" s="149"/>
      <c r="S62" s="149"/>
    </row>
    <row r="63" spans="1:19">
      <c r="A63" s="149"/>
      <c r="B63" s="149"/>
      <c r="C63" s="149"/>
      <c r="D63" s="149"/>
      <c r="E63" s="149"/>
      <c r="F63" s="149"/>
      <c r="G63" s="149"/>
      <c r="H63" s="149"/>
      <c r="I63" s="149"/>
      <c r="J63" s="149"/>
      <c r="K63" s="149"/>
      <c r="L63" s="149"/>
      <c r="M63" s="149"/>
      <c r="N63" s="149"/>
      <c r="O63" s="149"/>
      <c r="P63" s="149"/>
      <c r="Q63" s="149"/>
      <c r="R63" s="149"/>
      <c r="S63" s="149"/>
    </row>
    <row r="64" spans="1:19">
      <c r="A64" s="149"/>
      <c r="B64" s="149"/>
      <c r="C64" s="149"/>
      <c r="D64" s="149"/>
      <c r="E64" s="149"/>
      <c r="F64" s="149"/>
      <c r="G64" s="149"/>
      <c r="H64" s="149"/>
      <c r="I64" s="149"/>
      <c r="J64" s="149"/>
      <c r="K64" s="149"/>
      <c r="L64" s="149"/>
      <c r="M64" s="149"/>
      <c r="N64" s="149"/>
      <c r="O64" s="149"/>
      <c r="P64" s="149"/>
      <c r="Q64" s="149"/>
      <c r="R64" s="149"/>
      <c r="S64" s="149"/>
    </row>
    <row r="65" spans="1:19">
      <c r="A65" s="149"/>
      <c r="B65" s="149"/>
      <c r="C65" s="149"/>
      <c r="D65" s="149"/>
      <c r="E65" s="149"/>
      <c r="F65" s="149"/>
      <c r="G65" s="149"/>
      <c r="H65" s="149"/>
      <c r="I65" s="149"/>
      <c r="J65" s="149"/>
      <c r="K65" s="149"/>
      <c r="L65" s="149"/>
      <c r="M65" s="149"/>
      <c r="N65" s="149"/>
      <c r="O65" s="149"/>
      <c r="P65" s="149"/>
      <c r="Q65" s="149"/>
      <c r="R65" s="149"/>
      <c r="S65" s="149"/>
    </row>
    <row r="66" spans="1:19">
      <c r="A66" s="149"/>
      <c r="B66" s="149"/>
      <c r="C66" s="149"/>
      <c r="D66" s="149"/>
      <c r="E66" s="149"/>
      <c r="F66" s="149"/>
      <c r="G66" s="149"/>
      <c r="H66" s="149"/>
      <c r="I66" s="149"/>
      <c r="J66" s="149"/>
      <c r="K66" s="149"/>
      <c r="L66" s="149"/>
      <c r="M66" s="149"/>
      <c r="N66" s="149"/>
      <c r="O66" s="149"/>
      <c r="P66" s="149"/>
      <c r="Q66" s="149"/>
      <c r="R66" s="149"/>
      <c r="S66" s="149"/>
    </row>
    <row r="67" spans="1:19">
      <c r="A67" s="149"/>
      <c r="B67" s="149"/>
      <c r="C67" s="149"/>
      <c r="D67" s="149"/>
      <c r="E67" s="149"/>
      <c r="F67" s="149"/>
      <c r="G67" s="149"/>
      <c r="H67" s="149"/>
      <c r="I67" s="149"/>
      <c r="J67" s="149"/>
      <c r="K67" s="149"/>
      <c r="L67" s="149"/>
      <c r="M67" s="149"/>
      <c r="N67" s="149"/>
      <c r="O67" s="149"/>
      <c r="P67" s="149"/>
      <c r="Q67" s="149"/>
      <c r="R67" s="149"/>
      <c r="S67" s="149"/>
    </row>
    <row r="68" spans="1:19">
      <c r="A68" s="149"/>
      <c r="B68" s="149"/>
      <c r="C68" s="149"/>
      <c r="D68" s="149"/>
      <c r="E68" s="149"/>
      <c r="F68" s="149"/>
      <c r="G68" s="149"/>
      <c r="H68" s="149"/>
      <c r="I68" s="149"/>
      <c r="J68" s="149"/>
      <c r="K68" s="149"/>
      <c r="L68" s="149"/>
      <c r="M68" s="149"/>
      <c r="N68" s="149"/>
      <c r="O68" s="149"/>
      <c r="P68" s="149"/>
      <c r="Q68" s="149"/>
      <c r="R68" s="149"/>
      <c r="S68" s="149"/>
    </row>
    <row r="69" spans="1:19">
      <c r="A69" s="149"/>
      <c r="B69" s="149"/>
      <c r="C69" s="149"/>
      <c r="D69" s="149"/>
      <c r="E69" s="149"/>
      <c r="F69" s="149"/>
      <c r="G69" s="149"/>
      <c r="H69" s="149"/>
      <c r="I69" s="149"/>
      <c r="J69" s="149"/>
      <c r="K69" s="149"/>
      <c r="L69" s="149"/>
      <c r="M69" s="149"/>
      <c r="N69" s="149"/>
      <c r="O69" s="149"/>
      <c r="P69" s="149"/>
      <c r="Q69" s="149"/>
      <c r="R69" s="149"/>
      <c r="S69" s="149"/>
    </row>
    <row r="70" spans="1:19">
      <c r="A70" s="149"/>
      <c r="B70" s="149"/>
      <c r="C70" s="149"/>
      <c r="D70" s="149"/>
      <c r="E70" s="149"/>
      <c r="F70" s="149"/>
      <c r="G70" s="149"/>
      <c r="H70" s="149"/>
      <c r="I70" s="149"/>
      <c r="J70" s="149"/>
      <c r="K70" s="149"/>
      <c r="L70" s="149"/>
      <c r="M70" s="149"/>
      <c r="N70" s="149"/>
      <c r="O70" s="149"/>
      <c r="P70" s="149"/>
      <c r="Q70" s="149"/>
      <c r="R70" s="149"/>
      <c r="S70" s="149"/>
    </row>
    <row r="71" spans="1:19">
      <c r="A71" s="149"/>
      <c r="B71" s="149"/>
      <c r="C71" s="149"/>
      <c r="D71" s="149"/>
      <c r="E71" s="149"/>
      <c r="F71" s="149"/>
      <c r="G71" s="149"/>
      <c r="H71" s="149"/>
      <c r="I71" s="149"/>
      <c r="J71" s="149"/>
      <c r="K71" s="149"/>
      <c r="L71" s="149"/>
      <c r="M71" s="149"/>
      <c r="N71" s="149"/>
      <c r="O71" s="149"/>
      <c r="P71" s="149"/>
      <c r="Q71" s="149"/>
      <c r="R71" s="149"/>
      <c r="S71" s="149"/>
    </row>
    <row r="72" spans="1:19">
      <c r="A72" s="149"/>
      <c r="B72" s="149"/>
      <c r="C72" s="149"/>
      <c r="D72" s="149"/>
      <c r="E72" s="149"/>
      <c r="F72" s="149"/>
      <c r="G72" s="149"/>
      <c r="H72" s="149"/>
      <c r="I72" s="149"/>
      <c r="J72" s="149"/>
      <c r="K72" s="149"/>
      <c r="L72" s="149"/>
      <c r="M72" s="149"/>
      <c r="N72" s="149"/>
      <c r="O72" s="149"/>
      <c r="P72" s="149"/>
      <c r="Q72" s="149"/>
      <c r="R72" s="149"/>
      <c r="S72" s="149"/>
    </row>
    <row r="73" spans="1:19">
      <c r="A73" s="149"/>
      <c r="B73" s="149"/>
      <c r="C73" s="149"/>
      <c r="D73" s="149"/>
      <c r="E73" s="149"/>
      <c r="F73" s="149"/>
      <c r="G73" s="149"/>
      <c r="H73" s="149"/>
      <c r="I73" s="149"/>
      <c r="J73" s="149"/>
      <c r="K73" s="149"/>
      <c r="L73" s="149"/>
      <c r="M73" s="149"/>
      <c r="N73" s="149"/>
      <c r="O73" s="149"/>
      <c r="P73" s="149"/>
      <c r="Q73" s="149"/>
      <c r="R73" s="149"/>
      <c r="S73" s="149"/>
    </row>
    <row r="74" spans="1:19">
      <c r="A74" s="149"/>
      <c r="B74" s="149"/>
      <c r="C74" s="149"/>
      <c r="D74" s="149"/>
      <c r="E74" s="149"/>
      <c r="F74" s="149"/>
      <c r="G74" s="149"/>
      <c r="H74" s="149"/>
      <c r="I74" s="149"/>
      <c r="J74" s="149"/>
      <c r="K74" s="149"/>
      <c r="L74" s="149"/>
      <c r="M74" s="149"/>
      <c r="N74" s="149"/>
      <c r="O74" s="149"/>
      <c r="P74" s="149"/>
      <c r="Q74" s="149"/>
      <c r="R74" s="149"/>
      <c r="S74" s="149"/>
    </row>
    <row r="75" spans="1:19">
      <c r="A75" s="149"/>
      <c r="B75" s="149"/>
      <c r="C75" s="149"/>
      <c r="D75" s="149"/>
      <c r="E75" s="149"/>
      <c r="F75" s="149"/>
      <c r="G75" s="149"/>
      <c r="H75" s="149"/>
      <c r="I75" s="149"/>
      <c r="J75" s="149"/>
      <c r="K75" s="149"/>
      <c r="L75" s="149"/>
      <c r="M75" s="149"/>
      <c r="N75" s="149"/>
      <c r="O75" s="149"/>
      <c r="P75" s="149"/>
      <c r="Q75" s="149"/>
      <c r="R75" s="149"/>
      <c r="S75" s="149"/>
    </row>
    <row r="76" spans="1:19">
      <c r="A76" s="149"/>
      <c r="B76" s="149"/>
      <c r="C76" s="149"/>
      <c r="D76" s="149"/>
      <c r="E76" s="149"/>
      <c r="F76" s="149"/>
      <c r="G76" s="149"/>
      <c r="H76" s="149"/>
      <c r="I76" s="149"/>
      <c r="J76" s="149"/>
      <c r="K76" s="149"/>
      <c r="L76" s="149"/>
      <c r="M76" s="149"/>
      <c r="N76" s="149"/>
      <c r="O76" s="149"/>
      <c r="P76" s="149"/>
      <c r="Q76" s="149"/>
      <c r="R76" s="149"/>
      <c r="S76" s="149"/>
    </row>
    <row r="77" spans="1:19">
      <c r="A77" s="149"/>
      <c r="B77" s="149"/>
      <c r="C77" s="149"/>
      <c r="D77" s="149"/>
      <c r="E77" s="149"/>
      <c r="F77" s="149"/>
      <c r="G77" s="149"/>
      <c r="H77" s="149"/>
      <c r="I77" s="149"/>
      <c r="J77" s="149"/>
      <c r="K77" s="149"/>
      <c r="L77" s="149"/>
      <c r="M77" s="149"/>
      <c r="N77" s="149"/>
      <c r="O77" s="149"/>
      <c r="P77" s="149"/>
      <c r="Q77" s="149"/>
      <c r="R77" s="149"/>
      <c r="S77" s="149"/>
    </row>
    <row r="78" spans="1:19">
      <c r="A78" s="149"/>
      <c r="B78" s="149"/>
      <c r="C78" s="149"/>
      <c r="D78" s="149"/>
      <c r="E78" s="149"/>
      <c r="F78" s="149"/>
      <c r="G78" s="149"/>
      <c r="H78" s="149"/>
      <c r="I78" s="149"/>
      <c r="J78" s="149"/>
      <c r="K78" s="149"/>
      <c r="L78" s="149"/>
      <c r="M78" s="149"/>
      <c r="N78" s="149"/>
      <c r="O78" s="149"/>
      <c r="P78" s="149"/>
      <c r="Q78" s="149"/>
      <c r="R78" s="149"/>
      <c r="S78" s="149"/>
    </row>
    <row r="79" spans="1:19">
      <c r="A79" s="149"/>
      <c r="B79" s="149"/>
      <c r="C79" s="149"/>
      <c r="D79" s="149"/>
      <c r="E79" s="149"/>
      <c r="F79" s="149"/>
      <c r="G79" s="149"/>
      <c r="H79" s="149"/>
      <c r="I79" s="149"/>
      <c r="J79" s="149"/>
      <c r="K79" s="149"/>
      <c r="L79" s="149"/>
      <c r="M79" s="149"/>
      <c r="N79" s="149"/>
      <c r="O79" s="149"/>
      <c r="P79" s="149"/>
      <c r="Q79" s="149"/>
      <c r="R79" s="149"/>
      <c r="S79" s="149"/>
    </row>
    <row r="80" spans="1:19">
      <c r="A80" s="149"/>
      <c r="B80" s="149"/>
      <c r="C80" s="149"/>
      <c r="D80" s="149"/>
      <c r="E80" s="149"/>
      <c r="F80" s="149"/>
      <c r="G80" s="149"/>
      <c r="H80" s="149"/>
      <c r="I80" s="149"/>
      <c r="J80" s="149"/>
      <c r="K80" s="149"/>
      <c r="L80" s="149"/>
      <c r="M80" s="149"/>
      <c r="N80" s="149"/>
      <c r="O80" s="149"/>
      <c r="P80" s="149"/>
      <c r="Q80" s="149"/>
      <c r="R80" s="149"/>
      <c r="S80" s="149"/>
    </row>
    <row r="81" spans="1:19">
      <c r="A81" s="149"/>
      <c r="B81" s="149"/>
      <c r="C81" s="149"/>
      <c r="D81" s="149"/>
      <c r="E81" s="149"/>
      <c r="F81" s="149"/>
      <c r="G81" s="149"/>
      <c r="H81" s="149"/>
      <c r="I81" s="149"/>
      <c r="J81" s="149"/>
      <c r="K81" s="149"/>
      <c r="L81" s="149"/>
      <c r="M81" s="149"/>
      <c r="N81" s="149"/>
      <c r="O81" s="149"/>
      <c r="P81" s="149"/>
      <c r="Q81" s="149"/>
      <c r="R81" s="149"/>
      <c r="S81" s="149"/>
    </row>
    <row r="82" spans="1:19">
      <c r="A82" s="149"/>
      <c r="B82" s="149"/>
      <c r="C82" s="149"/>
      <c r="D82" s="149"/>
      <c r="E82" s="149"/>
      <c r="F82" s="149"/>
      <c r="G82" s="149"/>
      <c r="H82" s="149"/>
      <c r="I82" s="149"/>
      <c r="J82" s="149"/>
      <c r="K82" s="149"/>
      <c r="L82" s="149"/>
      <c r="M82" s="149"/>
      <c r="N82" s="149"/>
      <c r="O82" s="149"/>
      <c r="P82" s="149"/>
      <c r="Q82" s="149"/>
      <c r="R82" s="149"/>
      <c r="S82" s="149"/>
    </row>
    <row r="83" spans="1:19">
      <c r="A83" s="149"/>
      <c r="B83" s="149"/>
      <c r="C83" s="149"/>
      <c r="D83" s="149"/>
      <c r="E83" s="149"/>
      <c r="F83" s="149"/>
      <c r="G83" s="149"/>
      <c r="H83" s="149"/>
      <c r="I83" s="149"/>
      <c r="J83" s="149"/>
      <c r="K83" s="149"/>
      <c r="L83" s="149"/>
      <c r="M83" s="149"/>
      <c r="N83" s="149"/>
      <c r="O83" s="149"/>
      <c r="P83" s="149"/>
      <c r="Q83" s="149"/>
      <c r="R83" s="149"/>
      <c r="S83" s="149"/>
    </row>
    <row r="84" spans="1:19">
      <c r="A84" s="149"/>
      <c r="B84" s="149"/>
      <c r="C84" s="149"/>
      <c r="D84" s="149"/>
      <c r="E84" s="149"/>
      <c r="F84" s="149"/>
      <c r="G84" s="149"/>
      <c r="H84" s="149"/>
      <c r="I84" s="149"/>
      <c r="J84" s="149"/>
      <c r="K84" s="149"/>
      <c r="L84" s="149"/>
      <c r="M84" s="149"/>
      <c r="N84" s="149"/>
      <c r="O84" s="149"/>
      <c r="P84" s="149"/>
      <c r="Q84" s="149"/>
      <c r="R84" s="149"/>
      <c r="S84" s="149"/>
    </row>
    <row r="85" spans="1:19">
      <c r="A85" s="149"/>
      <c r="B85" s="149"/>
      <c r="C85" s="149"/>
      <c r="D85" s="149"/>
      <c r="E85" s="149"/>
      <c r="F85" s="149"/>
      <c r="G85" s="149"/>
      <c r="H85" s="149"/>
      <c r="I85" s="149"/>
      <c r="J85" s="149"/>
      <c r="K85" s="149"/>
      <c r="L85" s="149"/>
      <c r="M85" s="149"/>
      <c r="N85" s="149"/>
      <c r="O85" s="149"/>
      <c r="P85" s="149"/>
      <c r="Q85" s="149"/>
      <c r="R85" s="149"/>
      <c r="S85" s="149"/>
    </row>
    <row r="86" spans="1:19">
      <c r="A86" s="149"/>
      <c r="B86" s="149"/>
      <c r="C86" s="149"/>
      <c r="D86" s="149"/>
      <c r="E86" s="149"/>
      <c r="F86" s="149"/>
      <c r="G86" s="149"/>
      <c r="H86" s="149"/>
      <c r="I86" s="149"/>
      <c r="J86" s="149"/>
      <c r="K86" s="149"/>
      <c r="L86" s="149"/>
      <c r="M86" s="149"/>
      <c r="N86" s="149"/>
      <c r="O86" s="149"/>
      <c r="P86" s="149"/>
      <c r="Q86" s="149"/>
      <c r="R86" s="149"/>
      <c r="S86" s="149"/>
    </row>
    <row r="87" spans="1:19">
      <c r="A87" s="149"/>
      <c r="B87" s="149"/>
      <c r="C87" s="149"/>
      <c r="D87" s="149"/>
      <c r="E87" s="149"/>
      <c r="F87" s="149"/>
      <c r="G87" s="149"/>
      <c r="H87" s="149"/>
      <c r="I87" s="149"/>
      <c r="J87" s="149"/>
      <c r="K87" s="149"/>
      <c r="L87" s="149"/>
      <c r="M87" s="149"/>
      <c r="N87" s="149"/>
      <c r="O87" s="149"/>
      <c r="P87" s="149"/>
      <c r="Q87" s="149"/>
      <c r="R87" s="149"/>
      <c r="S87" s="149"/>
    </row>
    <row r="88" spans="1:19">
      <c r="A88" s="149"/>
      <c r="B88" s="149"/>
      <c r="C88" s="149"/>
      <c r="D88" s="149"/>
      <c r="E88" s="149"/>
      <c r="F88" s="149"/>
      <c r="G88" s="149"/>
      <c r="H88" s="149"/>
      <c r="I88" s="149"/>
      <c r="J88" s="149"/>
      <c r="K88" s="149"/>
      <c r="L88" s="149"/>
      <c r="M88" s="149"/>
      <c r="N88" s="149"/>
      <c r="O88" s="149"/>
      <c r="P88" s="149"/>
      <c r="Q88" s="149"/>
      <c r="R88" s="149"/>
      <c r="S88" s="149"/>
    </row>
    <row r="89" spans="1:19">
      <c r="A89" s="149"/>
      <c r="B89" s="149"/>
      <c r="C89" s="149"/>
      <c r="D89" s="149"/>
      <c r="E89" s="149"/>
      <c r="F89" s="149"/>
      <c r="G89" s="149"/>
      <c r="H89" s="149"/>
      <c r="I89" s="149"/>
      <c r="J89" s="149"/>
      <c r="K89" s="149"/>
      <c r="L89" s="149"/>
      <c r="M89" s="149"/>
      <c r="N89" s="149"/>
      <c r="O89" s="149"/>
      <c r="P89" s="149"/>
      <c r="Q89" s="149"/>
      <c r="R89" s="149"/>
      <c r="S89" s="149"/>
    </row>
    <row r="90" spans="1:19">
      <c r="A90" s="149"/>
      <c r="B90" s="149"/>
      <c r="C90" s="149"/>
      <c r="D90" s="149"/>
      <c r="E90" s="149"/>
      <c r="F90" s="149"/>
      <c r="G90" s="149"/>
      <c r="H90" s="149"/>
      <c r="I90" s="149"/>
      <c r="J90" s="149"/>
      <c r="K90" s="149"/>
      <c r="L90" s="149"/>
      <c r="M90" s="149"/>
      <c r="N90" s="149"/>
      <c r="O90" s="149"/>
      <c r="P90" s="149"/>
      <c r="Q90" s="149"/>
      <c r="R90" s="149"/>
      <c r="S90" s="149"/>
    </row>
    <row r="91" spans="1:19">
      <c r="A91" s="149"/>
      <c r="B91" s="149"/>
      <c r="C91" s="149"/>
      <c r="D91" s="149"/>
      <c r="E91" s="149"/>
      <c r="F91" s="149"/>
      <c r="G91" s="149"/>
      <c r="H91" s="149"/>
      <c r="I91" s="149"/>
      <c r="J91" s="149"/>
      <c r="K91" s="149"/>
      <c r="L91" s="149"/>
      <c r="M91" s="149"/>
      <c r="N91" s="149"/>
      <c r="O91" s="149"/>
      <c r="P91" s="149"/>
      <c r="Q91" s="149"/>
      <c r="R91" s="149"/>
      <c r="S91" s="149"/>
    </row>
    <row r="92" spans="1:19">
      <c r="A92" s="149"/>
      <c r="B92" s="149"/>
      <c r="C92" s="149"/>
      <c r="D92" s="149"/>
      <c r="E92" s="149"/>
      <c r="F92" s="149"/>
      <c r="G92" s="149"/>
      <c r="H92" s="149"/>
      <c r="I92" s="149"/>
      <c r="J92" s="149"/>
      <c r="K92" s="149"/>
      <c r="L92" s="149"/>
      <c r="M92" s="149"/>
      <c r="N92" s="149"/>
      <c r="O92" s="149"/>
      <c r="P92" s="149"/>
      <c r="Q92" s="149"/>
      <c r="R92" s="149"/>
      <c r="S92" s="149"/>
    </row>
    <row r="93" spans="1:19">
      <c r="A93" s="149"/>
      <c r="B93" s="149"/>
      <c r="C93" s="149"/>
      <c r="D93" s="149"/>
      <c r="E93" s="149"/>
      <c r="F93" s="149"/>
      <c r="G93" s="149"/>
      <c r="H93" s="149"/>
      <c r="I93" s="149"/>
      <c r="J93" s="149"/>
      <c r="K93" s="149"/>
      <c r="L93" s="149"/>
      <c r="M93" s="149"/>
      <c r="N93" s="149"/>
      <c r="O93" s="149"/>
      <c r="P93" s="149"/>
      <c r="Q93" s="149"/>
      <c r="R93" s="149"/>
      <c r="S93" s="149"/>
    </row>
    <row r="94" spans="1:19">
      <c r="A94" s="149"/>
      <c r="B94" s="149"/>
      <c r="C94" s="149"/>
      <c r="D94" s="149"/>
      <c r="E94" s="149"/>
      <c r="F94" s="149"/>
      <c r="G94" s="149"/>
      <c r="H94" s="149"/>
      <c r="I94" s="149"/>
      <c r="J94" s="149"/>
      <c r="K94" s="149"/>
      <c r="L94" s="149"/>
      <c r="M94" s="149"/>
      <c r="N94" s="149"/>
      <c r="O94" s="149"/>
      <c r="P94" s="149"/>
      <c r="Q94" s="149"/>
      <c r="R94" s="149"/>
      <c r="S94" s="149"/>
    </row>
    <row r="95" spans="1:19">
      <c r="A95" s="149"/>
      <c r="B95" s="149"/>
      <c r="C95" s="149"/>
      <c r="D95" s="149"/>
      <c r="E95" s="149"/>
      <c r="F95" s="149"/>
      <c r="G95" s="149"/>
      <c r="H95" s="149"/>
      <c r="I95" s="149"/>
      <c r="J95" s="149"/>
      <c r="K95" s="149"/>
      <c r="L95" s="149"/>
      <c r="M95" s="149"/>
      <c r="N95" s="149"/>
      <c r="O95" s="149"/>
      <c r="P95" s="149"/>
      <c r="Q95" s="149"/>
      <c r="R95" s="149"/>
      <c r="S95" s="149"/>
    </row>
    <row r="96" spans="1:19">
      <c r="A96" s="149"/>
      <c r="B96" s="149"/>
      <c r="C96" s="149"/>
      <c r="D96" s="149"/>
      <c r="E96" s="149"/>
      <c r="F96" s="149"/>
      <c r="G96" s="149"/>
      <c r="H96" s="149"/>
      <c r="I96" s="149"/>
      <c r="J96" s="149"/>
      <c r="K96" s="149"/>
      <c r="L96" s="149"/>
      <c r="M96" s="149"/>
      <c r="N96" s="149"/>
      <c r="O96" s="149"/>
      <c r="P96" s="149"/>
      <c r="Q96" s="149"/>
      <c r="R96" s="149"/>
      <c r="S96" s="149"/>
    </row>
    <row r="97" spans="1:19">
      <c r="A97" s="149"/>
      <c r="B97" s="149"/>
      <c r="C97" s="149"/>
      <c r="D97" s="149"/>
      <c r="E97" s="149"/>
      <c r="F97" s="149"/>
      <c r="G97" s="149"/>
      <c r="H97" s="149"/>
      <c r="I97" s="149"/>
      <c r="J97" s="149"/>
      <c r="K97" s="149"/>
      <c r="L97" s="149"/>
      <c r="M97" s="149"/>
      <c r="N97" s="149"/>
      <c r="O97" s="149"/>
      <c r="P97" s="149"/>
      <c r="Q97" s="149"/>
      <c r="R97" s="149"/>
      <c r="S97" s="149"/>
    </row>
    <row r="98" spans="1:19">
      <c r="A98" s="149"/>
      <c r="B98" s="149"/>
      <c r="C98" s="149"/>
      <c r="D98" s="149"/>
      <c r="E98" s="149"/>
      <c r="F98" s="149"/>
      <c r="G98" s="149"/>
      <c r="H98" s="149"/>
      <c r="I98" s="149"/>
      <c r="J98" s="149"/>
      <c r="K98" s="149"/>
      <c r="L98" s="149"/>
      <c r="M98" s="149"/>
      <c r="N98" s="149"/>
      <c r="O98" s="149"/>
      <c r="P98" s="149"/>
      <c r="Q98" s="149"/>
      <c r="R98" s="149"/>
      <c r="S98" s="149"/>
    </row>
    <row r="99" spans="1:19">
      <c r="A99" s="149"/>
      <c r="B99" s="149"/>
      <c r="C99" s="149"/>
      <c r="D99" s="149"/>
      <c r="E99" s="149"/>
      <c r="F99" s="149"/>
      <c r="G99" s="149"/>
      <c r="H99" s="149"/>
      <c r="I99" s="149"/>
      <c r="J99" s="149"/>
      <c r="K99" s="149"/>
      <c r="L99" s="149"/>
      <c r="M99" s="149"/>
      <c r="N99" s="149"/>
      <c r="O99" s="149"/>
      <c r="P99" s="149"/>
      <c r="Q99" s="149"/>
      <c r="R99" s="149"/>
      <c r="S99" s="149"/>
    </row>
    <row r="100" spans="1:19">
      <c r="A100" s="149"/>
      <c r="B100" s="149"/>
      <c r="C100" s="149"/>
      <c r="D100" s="149"/>
      <c r="E100" s="149"/>
      <c r="F100" s="149"/>
      <c r="G100" s="149"/>
      <c r="H100" s="149"/>
      <c r="I100" s="149"/>
      <c r="J100" s="149"/>
      <c r="K100" s="149"/>
      <c r="L100" s="149"/>
      <c r="M100" s="149"/>
      <c r="N100" s="149"/>
      <c r="O100" s="149"/>
      <c r="P100" s="149"/>
      <c r="Q100" s="149"/>
      <c r="R100" s="149"/>
      <c r="S100" s="149"/>
    </row>
    <row r="101" spans="1:19">
      <c r="A101" s="149"/>
      <c r="B101" s="149"/>
      <c r="C101" s="149"/>
      <c r="D101" s="149"/>
      <c r="E101" s="149"/>
      <c r="F101" s="149"/>
      <c r="G101" s="149"/>
      <c r="H101" s="149"/>
      <c r="I101" s="149"/>
      <c r="J101" s="149"/>
      <c r="K101" s="149"/>
      <c r="L101" s="149"/>
      <c r="M101" s="149"/>
      <c r="N101" s="149"/>
      <c r="O101" s="149"/>
      <c r="P101" s="149"/>
      <c r="Q101" s="149"/>
      <c r="R101" s="149"/>
      <c r="S101" s="149"/>
    </row>
    <row r="102" spans="1:19">
      <c r="A102" s="149"/>
      <c r="B102" s="149"/>
      <c r="C102" s="149"/>
      <c r="D102" s="149"/>
      <c r="E102" s="149"/>
      <c r="F102" s="149"/>
      <c r="G102" s="149"/>
      <c r="H102" s="149"/>
      <c r="I102" s="149"/>
      <c r="J102" s="149"/>
      <c r="K102" s="149"/>
      <c r="L102" s="149"/>
      <c r="M102" s="149"/>
      <c r="N102" s="149"/>
      <c r="O102" s="149"/>
      <c r="P102" s="149"/>
      <c r="Q102" s="149"/>
      <c r="R102" s="149"/>
      <c r="S102" s="149"/>
    </row>
    <row r="103" spans="1:19">
      <c r="A103" s="149"/>
      <c r="B103" s="149"/>
      <c r="C103" s="149"/>
      <c r="D103" s="149"/>
      <c r="E103" s="149"/>
      <c r="F103" s="149"/>
      <c r="G103" s="149"/>
      <c r="H103" s="149"/>
      <c r="I103" s="149"/>
      <c r="J103" s="149"/>
      <c r="K103" s="149"/>
      <c r="L103" s="149"/>
      <c r="M103" s="149"/>
      <c r="N103" s="149"/>
      <c r="O103" s="149"/>
      <c r="P103" s="149"/>
      <c r="Q103" s="149"/>
      <c r="R103" s="149"/>
      <c r="S103" s="149"/>
    </row>
    <row r="104" spans="1:19">
      <c r="A104" s="149"/>
      <c r="B104" s="149"/>
      <c r="C104" s="149"/>
      <c r="D104" s="149"/>
      <c r="E104" s="149"/>
      <c r="F104" s="149"/>
      <c r="G104" s="149"/>
      <c r="H104" s="149"/>
      <c r="I104" s="149"/>
      <c r="J104" s="149"/>
      <c r="K104" s="149"/>
      <c r="L104" s="149"/>
      <c r="M104" s="149"/>
      <c r="N104" s="149"/>
      <c r="O104" s="149"/>
      <c r="P104" s="149"/>
      <c r="Q104" s="149"/>
      <c r="R104" s="149"/>
      <c r="S104" s="149"/>
    </row>
    <row r="105" spans="1:19">
      <c r="A105" s="149"/>
      <c r="B105" s="149"/>
      <c r="C105" s="149"/>
      <c r="D105" s="149"/>
      <c r="E105" s="149"/>
      <c r="F105" s="149"/>
      <c r="G105" s="149"/>
      <c r="H105" s="149"/>
      <c r="I105" s="149"/>
      <c r="J105" s="149"/>
      <c r="K105" s="149"/>
      <c r="L105" s="149"/>
      <c r="M105" s="149"/>
      <c r="N105" s="149"/>
      <c r="O105" s="149"/>
      <c r="P105" s="149"/>
      <c r="Q105" s="149"/>
      <c r="R105" s="149"/>
      <c r="S105" s="149"/>
    </row>
    <row r="106" spans="1:19">
      <c r="A106" s="149"/>
      <c r="B106" s="149"/>
      <c r="C106" s="149"/>
      <c r="D106" s="149"/>
      <c r="E106" s="149"/>
      <c r="F106" s="149"/>
      <c r="G106" s="149"/>
      <c r="H106" s="149"/>
      <c r="I106" s="149"/>
      <c r="J106" s="149"/>
      <c r="K106" s="149"/>
      <c r="L106" s="149"/>
      <c r="M106" s="149"/>
      <c r="N106" s="149"/>
      <c r="O106" s="149"/>
      <c r="P106" s="149"/>
      <c r="Q106" s="149"/>
      <c r="R106" s="149"/>
      <c r="S106" s="149"/>
    </row>
    <row r="107" spans="1:19">
      <c r="A107" s="149"/>
      <c r="B107" s="149"/>
      <c r="C107" s="149"/>
      <c r="D107" s="149"/>
      <c r="E107" s="149"/>
      <c r="F107" s="149"/>
      <c r="G107" s="149"/>
      <c r="H107" s="149"/>
      <c r="I107" s="149"/>
      <c r="J107" s="149"/>
      <c r="K107" s="149"/>
      <c r="L107" s="149"/>
      <c r="M107" s="149"/>
      <c r="N107" s="149"/>
      <c r="O107" s="149"/>
      <c r="P107" s="149"/>
      <c r="Q107" s="149"/>
      <c r="R107" s="149"/>
      <c r="S107" s="149"/>
    </row>
    <row r="108" spans="1:19">
      <c r="A108" s="149"/>
      <c r="B108" s="149"/>
      <c r="C108" s="149"/>
      <c r="D108" s="149"/>
      <c r="E108" s="149"/>
      <c r="F108" s="149"/>
      <c r="G108" s="149"/>
      <c r="H108" s="149"/>
      <c r="I108" s="149"/>
      <c r="J108" s="149"/>
      <c r="K108" s="149"/>
      <c r="L108" s="149"/>
      <c r="M108" s="149"/>
      <c r="N108" s="149"/>
      <c r="O108" s="149"/>
      <c r="P108" s="149"/>
      <c r="Q108" s="149"/>
      <c r="R108" s="149"/>
      <c r="S108" s="149"/>
    </row>
    <row r="109" spans="1:19">
      <c r="A109" s="149"/>
      <c r="B109" s="149"/>
      <c r="C109" s="149"/>
      <c r="D109" s="149"/>
      <c r="E109" s="149"/>
      <c r="F109" s="149"/>
      <c r="G109" s="149"/>
      <c r="H109" s="149"/>
      <c r="I109" s="149"/>
      <c r="J109" s="149"/>
      <c r="K109" s="149"/>
      <c r="L109" s="149"/>
      <c r="M109" s="149"/>
      <c r="N109" s="149"/>
      <c r="O109" s="149"/>
      <c r="P109" s="149"/>
      <c r="Q109" s="149"/>
      <c r="R109" s="149"/>
      <c r="S109" s="149"/>
    </row>
    <row r="110" spans="1:19">
      <c r="A110" s="149"/>
      <c r="B110" s="149"/>
      <c r="C110" s="149"/>
      <c r="D110" s="149"/>
      <c r="E110" s="149"/>
      <c r="F110" s="149"/>
      <c r="G110" s="149"/>
      <c r="H110" s="149"/>
      <c r="I110" s="149"/>
      <c r="J110" s="149"/>
      <c r="K110" s="149"/>
      <c r="L110" s="149"/>
      <c r="M110" s="149"/>
      <c r="N110" s="149"/>
      <c r="O110" s="149"/>
      <c r="P110" s="149"/>
      <c r="Q110" s="149"/>
      <c r="R110" s="149"/>
      <c r="S110" s="149"/>
    </row>
    <row r="111" spans="1:19">
      <c r="A111" s="149"/>
      <c r="B111" s="149"/>
      <c r="C111" s="149"/>
      <c r="D111" s="149"/>
      <c r="E111" s="149"/>
      <c r="F111" s="149"/>
      <c r="G111" s="149"/>
      <c r="H111" s="149"/>
      <c r="I111" s="149"/>
      <c r="J111" s="149"/>
      <c r="K111" s="149"/>
      <c r="L111" s="149"/>
      <c r="M111" s="149"/>
      <c r="N111" s="149"/>
      <c r="O111" s="149"/>
      <c r="P111" s="149"/>
      <c r="Q111" s="149"/>
      <c r="R111" s="149"/>
      <c r="S111" s="149"/>
    </row>
    <row r="112" spans="1:19">
      <c r="A112" s="149"/>
      <c r="B112" s="149"/>
      <c r="C112" s="149"/>
      <c r="D112" s="149"/>
      <c r="E112" s="149"/>
      <c r="F112" s="149"/>
      <c r="G112" s="149"/>
      <c r="H112" s="149"/>
      <c r="I112" s="149"/>
      <c r="J112" s="149"/>
      <c r="K112" s="149"/>
      <c r="L112" s="149"/>
      <c r="M112" s="149"/>
      <c r="N112" s="149"/>
      <c r="O112" s="149"/>
      <c r="P112" s="149"/>
      <c r="Q112" s="149"/>
      <c r="R112" s="149"/>
      <c r="S112" s="149"/>
    </row>
    <row r="113" spans="1:19">
      <c r="A113" s="149"/>
      <c r="B113" s="149"/>
      <c r="C113" s="149"/>
      <c r="D113" s="149"/>
      <c r="E113" s="149"/>
      <c r="F113" s="149"/>
      <c r="G113" s="149"/>
      <c r="H113" s="149"/>
      <c r="I113" s="149"/>
      <c r="J113" s="149"/>
      <c r="K113" s="149"/>
      <c r="L113" s="149"/>
      <c r="M113" s="149"/>
      <c r="N113" s="149"/>
      <c r="O113" s="149"/>
      <c r="P113" s="149"/>
      <c r="Q113" s="149"/>
      <c r="R113" s="149"/>
      <c r="S113" s="149"/>
    </row>
    <row r="114" spans="1:19">
      <c r="A114" s="149"/>
      <c r="B114" s="149"/>
      <c r="C114" s="149"/>
      <c r="D114" s="149"/>
      <c r="E114" s="149"/>
      <c r="F114" s="149"/>
      <c r="G114" s="149"/>
      <c r="H114" s="149"/>
      <c r="I114" s="149"/>
      <c r="J114" s="149"/>
      <c r="K114" s="149"/>
      <c r="L114" s="149"/>
      <c r="M114" s="149"/>
      <c r="N114" s="149"/>
      <c r="O114" s="149"/>
      <c r="P114" s="149"/>
      <c r="Q114" s="149"/>
      <c r="R114" s="149"/>
      <c r="S114" s="149"/>
    </row>
    <row r="115" spans="1:19">
      <c r="A115" s="149"/>
      <c r="B115" s="149"/>
      <c r="C115" s="149"/>
      <c r="D115" s="149"/>
      <c r="E115" s="149"/>
      <c r="F115" s="149"/>
      <c r="G115" s="149"/>
      <c r="H115" s="149"/>
      <c r="I115" s="149"/>
      <c r="J115" s="149"/>
      <c r="K115" s="149"/>
      <c r="L115" s="149"/>
      <c r="M115" s="149"/>
      <c r="N115" s="149"/>
      <c r="O115" s="149"/>
      <c r="P115" s="149"/>
      <c r="Q115" s="149"/>
      <c r="R115" s="149"/>
      <c r="S115" s="149"/>
    </row>
    <row r="116" spans="1:19">
      <c r="A116" s="149"/>
      <c r="B116" s="149"/>
      <c r="C116" s="149"/>
      <c r="D116" s="149"/>
      <c r="E116" s="149"/>
      <c r="F116" s="149"/>
      <c r="G116" s="149"/>
      <c r="H116" s="149"/>
      <c r="I116" s="149"/>
      <c r="J116" s="149"/>
      <c r="K116" s="149"/>
      <c r="L116" s="149"/>
      <c r="M116" s="149"/>
      <c r="N116" s="149"/>
      <c r="O116" s="149"/>
      <c r="P116" s="149"/>
      <c r="Q116" s="149"/>
      <c r="R116" s="149"/>
      <c r="S116" s="149"/>
    </row>
    <row r="117" spans="1:19">
      <c r="A117" s="149"/>
      <c r="B117" s="149"/>
      <c r="C117" s="149"/>
      <c r="D117" s="149"/>
      <c r="E117" s="149"/>
      <c r="F117" s="149"/>
      <c r="G117" s="149"/>
      <c r="H117" s="149"/>
      <c r="I117" s="149"/>
      <c r="J117" s="149"/>
      <c r="K117" s="149"/>
      <c r="L117" s="149"/>
      <c r="M117" s="149"/>
      <c r="N117" s="149"/>
      <c r="O117" s="149"/>
      <c r="P117" s="149"/>
      <c r="Q117" s="149"/>
      <c r="R117" s="149"/>
      <c r="S117" s="149"/>
    </row>
    <row r="118" spans="1:19">
      <c r="A118" s="149"/>
      <c r="B118" s="149"/>
      <c r="C118" s="149"/>
      <c r="D118" s="149"/>
      <c r="E118" s="149"/>
      <c r="F118" s="149"/>
      <c r="G118" s="149"/>
      <c r="H118" s="149"/>
      <c r="I118" s="149"/>
      <c r="J118" s="149"/>
      <c r="K118" s="149"/>
      <c r="L118" s="149"/>
      <c r="M118" s="149"/>
      <c r="N118" s="149"/>
      <c r="O118" s="149"/>
      <c r="P118" s="149"/>
      <c r="Q118" s="149"/>
      <c r="R118" s="149"/>
      <c r="S118" s="149"/>
    </row>
    <row r="119" spans="1:19">
      <c r="A119" s="149"/>
      <c r="B119" s="149"/>
      <c r="C119" s="149"/>
      <c r="D119" s="149"/>
      <c r="E119" s="149"/>
      <c r="F119" s="149"/>
      <c r="G119" s="149"/>
      <c r="H119" s="149"/>
      <c r="I119" s="149"/>
      <c r="J119" s="149"/>
      <c r="K119" s="149"/>
      <c r="L119" s="149"/>
      <c r="M119" s="149"/>
      <c r="N119" s="149"/>
      <c r="O119" s="149"/>
      <c r="P119" s="149"/>
      <c r="Q119" s="149"/>
      <c r="R119" s="149"/>
      <c r="S119" s="149"/>
    </row>
    <row r="120" spans="1:19">
      <c r="A120" s="149"/>
      <c r="B120" s="149"/>
      <c r="C120" s="149"/>
      <c r="D120" s="149"/>
      <c r="E120" s="149"/>
      <c r="F120" s="149"/>
      <c r="G120" s="149"/>
      <c r="H120" s="149"/>
      <c r="I120" s="149"/>
      <c r="J120" s="149"/>
      <c r="K120" s="149"/>
      <c r="L120" s="149"/>
      <c r="M120" s="149"/>
      <c r="N120" s="149"/>
      <c r="O120" s="149"/>
      <c r="P120" s="149"/>
      <c r="Q120" s="149"/>
      <c r="R120" s="149"/>
      <c r="S120" s="149"/>
    </row>
    <row r="121" spans="1:19">
      <c r="A121" s="149"/>
      <c r="B121" s="149"/>
      <c r="C121" s="149"/>
      <c r="D121" s="149"/>
      <c r="E121" s="149"/>
      <c r="F121" s="149"/>
      <c r="G121" s="149"/>
      <c r="H121" s="149"/>
      <c r="I121" s="149"/>
      <c r="J121" s="149"/>
      <c r="K121" s="149"/>
      <c r="L121" s="149"/>
      <c r="M121" s="149"/>
      <c r="N121" s="149"/>
      <c r="O121" s="149"/>
      <c r="P121" s="149"/>
      <c r="Q121" s="149"/>
      <c r="R121" s="149"/>
      <c r="S121" s="149"/>
    </row>
    <row r="122" spans="1:19">
      <c r="A122" s="149"/>
      <c r="B122" s="149"/>
      <c r="C122" s="149"/>
      <c r="D122" s="149"/>
      <c r="E122" s="149"/>
      <c r="F122" s="149"/>
      <c r="G122" s="149"/>
      <c r="H122" s="149"/>
      <c r="I122" s="149"/>
      <c r="J122" s="149"/>
      <c r="K122" s="149"/>
      <c r="L122" s="149"/>
      <c r="M122" s="149"/>
      <c r="N122" s="149"/>
      <c r="O122" s="149"/>
      <c r="P122" s="149"/>
      <c r="Q122" s="149"/>
      <c r="R122" s="149"/>
      <c r="S122" s="149"/>
    </row>
    <row r="123" spans="1:19">
      <c r="A123" s="149"/>
      <c r="B123" s="149"/>
      <c r="C123" s="149"/>
      <c r="D123" s="149"/>
      <c r="E123" s="149"/>
      <c r="F123" s="149"/>
      <c r="G123" s="149"/>
      <c r="H123" s="149"/>
      <c r="I123" s="149"/>
      <c r="J123" s="149"/>
      <c r="K123" s="149"/>
      <c r="L123" s="149"/>
      <c r="M123" s="149"/>
      <c r="N123" s="149"/>
      <c r="O123" s="149"/>
      <c r="P123" s="149"/>
      <c r="Q123" s="149"/>
      <c r="R123" s="149"/>
      <c r="S123" s="149"/>
    </row>
    <row r="124" spans="1:19">
      <c r="A124" s="149"/>
      <c r="B124" s="149"/>
      <c r="C124" s="149"/>
      <c r="D124" s="149"/>
      <c r="E124" s="149"/>
      <c r="F124" s="149"/>
      <c r="G124" s="149"/>
      <c r="H124" s="149"/>
      <c r="I124" s="149"/>
      <c r="J124" s="149"/>
      <c r="K124" s="149"/>
      <c r="L124" s="149"/>
      <c r="M124" s="149"/>
      <c r="N124" s="149"/>
      <c r="O124" s="149"/>
      <c r="P124" s="149"/>
      <c r="Q124" s="149"/>
      <c r="R124" s="149"/>
      <c r="S124" s="149"/>
    </row>
    <row r="125" spans="1:19">
      <c r="A125" s="149"/>
      <c r="B125" s="149"/>
      <c r="C125" s="149"/>
      <c r="D125" s="149"/>
      <c r="E125" s="149"/>
      <c r="F125" s="149"/>
      <c r="G125" s="149"/>
      <c r="H125" s="149"/>
      <c r="I125" s="149"/>
      <c r="J125" s="149"/>
      <c r="K125" s="149"/>
      <c r="L125" s="149"/>
      <c r="M125" s="149"/>
      <c r="N125" s="149"/>
      <c r="O125" s="149"/>
      <c r="P125" s="149"/>
      <c r="Q125" s="149"/>
      <c r="R125" s="149"/>
      <c r="S125" s="149"/>
    </row>
    <row r="126" spans="1:19">
      <c r="A126" s="149"/>
      <c r="B126" s="149"/>
      <c r="C126" s="149"/>
      <c r="D126" s="149"/>
      <c r="E126" s="149"/>
      <c r="F126" s="149"/>
      <c r="G126" s="149"/>
      <c r="H126" s="149"/>
      <c r="I126" s="149"/>
      <c r="J126" s="149"/>
      <c r="K126" s="149"/>
      <c r="L126" s="149"/>
      <c r="M126" s="149"/>
      <c r="N126" s="149"/>
      <c r="O126" s="149"/>
      <c r="P126" s="149"/>
      <c r="Q126" s="149"/>
      <c r="R126" s="149"/>
      <c r="S126" s="149"/>
    </row>
    <row r="127" spans="1:19">
      <c r="A127" s="149"/>
      <c r="B127" s="149"/>
      <c r="C127" s="149"/>
      <c r="D127" s="149"/>
      <c r="E127" s="149"/>
      <c r="F127" s="149"/>
      <c r="G127" s="149"/>
      <c r="H127" s="149"/>
      <c r="I127" s="149"/>
      <c r="J127" s="149"/>
      <c r="K127" s="149"/>
      <c r="L127" s="149"/>
      <c r="M127" s="149"/>
      <c r="N127" s="149"/>
      <c r="O127" s="149"/>
      <c r="P127" s="149"/>
      <c r="Q127" s="149"/>
      <c r="R127" s="149"/>
      <c r="S127" s="149"/>
    </row>
    <row r="128" spans="1:19">
      <c r="A128" s="149"/>
      <c r="B128" s="149"/>
      <c r="C128" s="149"/>
      <c r="D128" s="149"/>
      <c r="E128" s="149"/>
      <c r="F128" s="149"/>
      <c r="G128" s="149"/>
      <c r="H128" s="149"/>
      <c r="I128" s="149"/>
      <c r="J128" s="149"/>
      <c r="K128" s="149"/>
      <c r="L128" s="149"/>
      <c r="M128" s="149"/>
      <c r="N128" s="149"/>
      <c r="O128" s="149"/>
      <c r="P128" s="149"/>
      <c r="Q128" s="149"/>
      <c r="R128" s="149"/>
      <c r="S128" s="149"/>
    </row>
    <row r="129" spans="1:19">
      <c r="A129" s="149"/>
      <c r="B129" s="149"/>
      <c r="C129" s="149"/>
      <c r="D129" s="149"/>
      <c r="E129" s="149"/>
      <c r="F129" s="149"/>
      <c r="G129" s="149"/>
      <c r="H129" s="149"/>
      <c r="I129" s="149"/>
      <c r="J129" s="149"/>
      <c r="K129" s="149"/>
      <c r="L129" s="149"/>
      <c r="M129" s="149"/>
      <c r="N129" s="149"/>
      <c r="O129" s="149"/>
      <c r="P129" s="149"/>
      <c r="Q129" s="149"/>
      <c r="R129" s="149"/>
      <c r="S129" s="149"/>
    </row>
    <row r="130" spans="1:19">
      <c r="A130" s="149"/>
      <c r="B130" s="149"/>
      <c r="C130" s="149"/>
      <c r="D130" s="149"/>
      <c r="E130" s="149"/>
      <c r="F130" s="149"/>
      <c r="G130" s="149"/>
      <c r="H130" s="149"/>
      <c r="I130" s="149"/>
      <c r="J130" s="149"/>
      <c r="K130" s="149"/>
      <c r="L130" s="149"/>
      <c r="M130" s="149"/>
      <c r="N130" s="149"/>
      <c r="O130" s="149"/>
      <c r="P130" s="149"/>
      <c r="Q130" s="149"/>
      <c r="R130" s="149"/>
      <c r="S130" s="149"/>
    </row>
    <row r="131" spans="1:19">
      <c r="A131" s="149"/>
      <c r="B131" s="149"/>
      <c r="C131" s="149"/>
      <c r="D131" s="149"/>
      <c r="E131" s="149"/>
      <c r="F131" s="149"/>
      <c r="G131" s="149"/>
      <c r="H131" s="149"/>
      <c r="I131" s="149"/>
      <c r="J131" s="149"/>
      <c r="K131" s="149"/>
      <c r="L131" s="149"/>
      <c r="M131" s="149"/>
      <c r="N131" s="149"/>
      <c r="O131" s="149"/>
      <c r="P131" s="149"/>
      <c r="Q131" s="149"/>
      <c r="R131" s="149"/>
      <c r="S131" s="149"/>
    </row>
    <row r="132" spans="1:19">
      <c r="A132" s="149"/>
      <c r="B132" s="149"/>
      <c r="C132" s="149"/>
      <c r="D132" s="149"/>
      <c r="E132" s="149"/>
      <c r="F132" s="149"/>
      <c r="G132" s="149"/>
      <c r="H132" s="149"/>
      <c r="I132" s="149"/>
      <c r="J132" s="149"/>
      <c r="K132" s="149"/>
      <c r="L132" s="149"/>
      <c r="M132" s="149"/>
      <c r="N132" s="149"/>
      <c r="O132" s="149"/>
      <c r="P132" s="149"/>
      <c r="Q132" s="149"/>
      <c r="R132" s="149"/>
      <c r="S132" s="149"/>
    </row>
    <row r="133" spans="1:19">
      <c r="A133" s="149"/>
      <c r="B133" s="149"/>
      <c r="C133" s="149"/>
      <c r="D133" s="149"/>
      <c r="E133" s="149"/>
      <c r="F133" s="149"/>
      <c r="G133" s="149"/>
      <c r="H133" s="149"/>
      <c r="I133" s="149"/>
      <c r="J133" s="149"/>
      <c r="K133" s="149"/>
      <c r="L133" s="149"/>
      <c r="M133" s="149"/>
      <c r="N133" s="149"/>
      <c r="O133" s="149"/>
      <c r="P133" s="149"/>
      <c r="Q133" s="149"/>
      <c r="R133" s="149"/>
      <c r="S133" s="149"/>
    </row>
    <row r="134" spans="1:19">
      <c r="A134" s="149"/>
      <c r="B134" s="149"/>
      <c r="C134" s="149"/>
      <c r="D134" s="149"/>
      <c r="E134" s="149"/>
      <c r="F134" s="149"/>
      <c r="G134" s="149"/>
      <c r="H134" s="149"/>
      <c r="I134" s="149"/>
      <c r="J134" s="149"/>
      <c r="K134" s="149"/>
      <c r="L134" s="149"/>
      <c r="M134" s="149"/>
      <c r="N134" s="149"/>
      <c r="O134" s="149"/>
      <c r="P134" s="149"/>
      <c r="Q134" s="149"/>
      <c r="R134" s="149"/>
      <c r="S134" s="149"/>
    </row>
    <row r="135" spans="1:19">
      <c r="A135" s="149"/>
      <c r="B135" s="149"/>
      <c r="C135" s="149"/>
      <c r="D135" s="149"/>
      <c r="E135" s="149"/>
      <c r="F135" s="149"/>
      <c r="G135" s="149"/>
      <c r="H135" s="149"/>
      <c r="I135" s="149"/>
      <c r="J135" s="149"/>
      <c r="K135" s="149"/>
      <c r="L135" s="149"/>
      <c r="M135" s="149"/>
      <c r="N135" s="149"/>
      <c r="O135" s="149"/>
      <c r="P135" s="149"/>
      <c r="Q135" s="149"/>
      <c r="R135" s="149"/>
      <c r="S135" s="149"/>
    </row>
    <row r="136" spans="1:19">
      <c r="A136" s="149"/>
      <c r="B136" s="149"/>
      <c r="C136" s="149"/>
      <c r="D136" s="149"/>
      <c r="E136" s="149"/>
      <c r="F136" s="149"/>
      <c r="G136" s="149"/>
      <c r="H136" s="149"/>
      <c r="I136" s="149"/>
      <c r="J136" s="149"/>
      <c r="K136" s="149"/>
      <c r="L136" s="149"/>
      <c r="M136" s="149"/>
      <c r="N136" s="149"/>
      <c r="O136" s="149"/>
      <c r="P136" s="149"/>
      <c r="Q136" s="149"/>
      <c r="R136" s="149"/>
      <c r="S136" s="149"/>
    </row>
    <row r="137" spans="1:19">
      <c r="A137" s="149"/>
      <c r="B137" s="149"/>
      <c r="C137" s="149"/>
      <c r="D137" s="149"/>
      <c r="E137" s="149"/>
      <c r="F137" s="149"/>
      <c r="G137" s="149"/>
      <c r="H137" s="149"/>
      <c r="I137" s="149"/>
      <c r="J137" s="149"/>
      <c r="K137" s="149"/>
      <c r="L137" s="149"/>
      <c r="M137" s="149"/>
      <c r="N137" s="149"/>
      <c r="O137" s="149"/>
      <c r="P137" s="149"/>
      <c r="Q137" s="149"/>
      <c r="R137" s="149"/>
      <c r="S137" s="149"/>
    </row>
    <row r="138" spans="1:19">
      <c r="A138" s="149"/>
      <c r="B138" s="149"/>
      <c r="C138" s="149"/>
      <c r="D138" s="149"/>
      <c r="E138" s="149"/>
      <c r="F138" s="149"/>
      <c r="G138" s="149"/>
      <c r="H138" s="149"/>
      <c r="I138" s="149"/>
      <c r="J138" s="149"/>
      <c r="K138" s="149"/>
      <c r="L138" s="149"/>
      <c r="M138" s="149"/>
      <c r="N138" s="149"/>
      <c r="O138" s="149"/>
      <c r="P138" s="149"/>
      <c r="Q138" s="149"/>
      <c r="R138" s="149"/>
      <c r="S138" s="149"/>
    </row>
    <row r="139" spans="1:19">
      <c r="A139" s="149"/>
      <c r="B139" s="149"/>
      <c r="C139" s="149"/>
      <c r="D139" s="149"/>
      <c r="E139" s="149"/>
      <c r="F139" s="149"/>
      <c r="G139" s="149"/>
      <c r="H139" s="149"/>
      <c r="I139" s="149"/>
      <c r="J139" s="149"/>
      <c r="K139" s="149"/>
      <c r="L139" s="149"/>
      <c r="M139" s="149"/>
      <c r="N139" s="149"/>
      <c r="O139" s="149"/>
      <c r="P139" s="149"/>
      <c r="Q139" s="149"/>
      <c r="R139" s="149"/>
      <c r="S139" s="149"/>
    </row>
    <row r="140" spans="1:19">
      <c r="A140" s="149"/>
      <c r="B140" s="149"/>
      <c r="C140" s="149"/>
      <c r="D140" s="149"/>
      <c r="E140" s="149"/>
      <c r="F140" s="149"/>
      <c r="G140" s="149"/>
      <c r="H140" s="149"/>
      <c r="I140" s="149"/>
      <c r="J140" s="149"/>
      <c r="K140" s="149"/>
      <c r="L140" s="149"/>
      <c r="M140" s="149"/>
      <c r="N140" s="149"/>
      <c r="O140" s="149"/>
      <c r="P140" s="149"/>
      <c r="Q140" s="149"/>
      <c r="R140" s="149"/>
      <c r="S140" s="149"/>
    </row>
    <row r="141" spans="1:19">
      <c r="A141" s="149"/>
      <c r="B141" s="149"/>
      <c r="C141" s="149"/>
      <c r="D141" s="149"/>
      <c r="E141" s="149"/>
      <c r="F141" s="149"/>
      <c r="G141" s="149"/>
      <c r="H141" s="149"/>
      <c r="I141" s="149"/>
      <c r="J141" s="149"/>
      <c r="K141" s="149"/>
      <c r="L141" s="149"/>
      <c r="M141" s="149"/>
      <c r="N141" s="149"/>
      <c r="O141" s="149"/>
      <c r="P141" s="149"/>
      <c r="Q141" s="149"/>
      <c r="R141" s="149"/>
      <c r="S141" s="149"/>
    </row>
    <row r="142" spans="1:19">
      <c r="A142" s="149"/>
      <c r="B142" s="149"/>
      <c r="C142" s="149"/>
      <c r="D142" s="149"/>
      <c r="E142" s="149"/>
      <c r="F142" s="149"/>
      <c r="G142" s="149"/>
      <c r="H142" s="149"/>
      <c r="I142" s="149"/>
      <c r="J142" s="149"/>
      <c r="K142" s="149"/>
      <c r="L142" s="149"/>
      <c r="M142" s="149"/>
      <c r="N142" s="149"/>
      <c r="O142" s="149"/>
      <c r="P142" s="149"/>
      <c r="Q142" s="149"/>
      <c r="R142" s="149"/>
      <c r="S142" s="149"/>
    </row>
    <row r="143" spans="1:19">
      <c r="A143" s="149"/>
      <c r="B143" s="149"/>
      <c r="C143" s="149"/>
      <c r="D143" s="149"/>
      <c r="E143" s="149"/>
      <c r="F143" s="149"/>
      <c r="G143" s="149"/>
      <c r="H143" s="149"/>
      <c r="I143" s="149"/>
      <c r="J143" s="149"/>
      <c r="K143" s="149"/>
      <c r="L143" s="149"/>
      <c r="M143" s="149"/>
      <c r="N143" s="149"/>
      <c r="O143" s="149"/>
      <c r="P143" s="149"/>
      <c r="Q143" s="149"/>
      <c r="R143" s="149"/>
      <c r="S143" s="149"/>
    </row>
    <row r="144" spans="1:19">
      <c r="A144" s="149"/>
      <c r="B144" s="149"/>
      <c r="C144" s="149"/>
      <c r="D144" s="149"/>
      <c r="E144" s="149"/>
      <c r="F144" s="149"/>
      <c r="G144" s="149"/>
      <c r="H144" s="149"/>
      <c r="I144" s="149"/>
      <c r="J144" s="149"/>
      <c r="K144" s="149"/>
      <c r="L144" s="149"/>
      <c r="M144" s="149"/>
      <c r="N144" s="149"/>
      <c r="O144" s="149"/>
      <c r="P144" s="149"/>
      <c r="Q144" s="149"/>
      <c r="R144" s="149"/>
      <c r="S144" s="149"/>
    </row>
    <row r="145" spans="1:19">
      <c r="A145" s="149"/>
      <c r="B145" s="149"/>
      <c r="C145" s="149"/>
      <c r="D145" s="149"/>
      <c r="E145" s="149"/>
      <c r="F145" s="149"/>
      <c r="G145" s="149"/>
      <c r="H145" s="149"/>
      <c r="I145" s="149"/>
      <c r="J145" s="149"/>
      <c r="K145" s="149"/>
      <c r="L145" s="149"/>
      <c r="M145" s="149"/>
      <c r="N145" s="149"/>
      <c r="O145" s="149"/>
      <c r="P145" s="149"/>
      <c r="Q145" s="149"/>
      <c r="R145" s="149"/>
      <c r="S145" s="149"/>
    </row>
    <row r="146" spans="1:19">
      <c r="A146" s="149"/>
      <c r="B146" s="149"/>
      <c r="C146" s="149"/>
      <c r="D146" s="149"/>
      <c r="E146" s="149"/>
      <c r="F146" s="149"/>
      <c r="G146" s="149"/>
      <c r="H146" s="149"/>
      <c r="I146" s="149"/>
      <c r="J146" s="149"/>
      <c r="K146" s="149"/>
      <c r="L146" s="149"/>
      <c r="M146" s="149"/>
      <c r="N146" s="149"/>
      <c r="O146" s="149"/>
      <c r="P146" s="149"/>
      <c r="Q146" s="149"/>
      <c r="R146" s="149"/>
      <c r="S146" s="149"/>
    </row>
    <row r="147" spans="1:19">
      <c r="A147" s="149"/>
      <c r="B147" s="149"/>
      <c r="C147" s="149"/>
      <c r="D147" s="149"/>
      <c r="E147" s="149"/>
      <c r="F147" s="149"/>
      <c r="G147" s="149"/>
      <c r="H147" s="149"/>
      <c r="I147" s="149"/>
      <c r="J147" s="149"/>
      <c r="K147" s="149"/>
      <c r="L147" s="149"/>
      <c r="M147" s="149"/>
      <c r="N147" s="149"/>
      <c r="O147" s="149"/>
      <c r="P147" s="149"/>
      <c r="Q147" s="149"/>
      <c r="R147" s="149"/>
      <c r="S147" s="149"/>
    </row>
    <row r="148" spans="1:19">
      <c r="A148" s="149"/>
      <c r="B148" s="149"/>
      <c r="C148" s="149"/>
      <c r="D148" s="149"/>
      <c r="E148" s="149"/>
      <c r="F148" s="149"/>
      <c r="G148" s="149"/>
      <c r="H148" s="149"/>
      <c r="I148" s="149"/>
      <c r="J148" s="149"/>
      <c r="K148" s="149"/>
      <c r="L148" s="149"/>
      <c r="M148" s="149"/>
      <c r="N148" s="149"/>
      <c r="O148" s="149"/>
      <c r="P148" s="149"/>
      <c r="Q148" s="149"/>
      <c r="R148" s="149"/>
      <c r="S148" s="149"/>
    </row>
    <row r="149" spans="1:19">
      <c r="A149" s="149"/>
      <c r="B149" s="149"/>
      <c r="C149" s="149"/>
      <c r="D149" s="149"/>
      <c r="E149" s="149"/>
      <c r="F149" s="149"/>
      <c r="G149" s="149"/>
      <c r="H149" s="149"/>
      <c r="I149" s="149"/>
      <c r="J149" s="149"/>
      <c r="K149" s="149"/>
      <c r="L149" s="149"/>
      <c r="M149" s="149"/>
      <c r="N149" s="149"/>
      <c r="O149" s="149"/>
      <c r="P149" s="149"/>
      <c r="Q149" s="149"/>
      <c r="R149" s="149"/>
      <c r="S149" s="149"/>
    </row>
    <row r="150" spans="1:19">
      <c r="A150" s="149"/>
      <c r="B150" s="149"/>
      <c r="C150" s="149"/>
      <c r="D150" s="149"/>
      <c r="E150" s="149"/>
      <c r="F150" s="149"/>
      <c r="G150" s="149"/>
      <c r="H150" s="149"/>
      <c r="I150" s="149"/>
      <c r="J150" s="149"/>
      <c r="K150" s="149"/>
      <c r="L150" s="149"/>
      <c r="M150" s="149"/>
      <c r="N150" s="149"/>
      <c r="O150" s="149"/>
      <c r="P150" s="149"/>
      <c r="Q150" s="149"/>
      <c r="R150" s="149"/>
      <c r="S150" s="149"/>
    </row>
    <row r="151" spans="1:19">
      <c r="A151" s="149"/>
      <c r="B151" s="149"/>
      <c r="C151" s="149"/>
      <c r="D151" s="149"/>
      <c r="E151" s="149"/>
      <c r="F151" s="149"/>
      <c r="G151" s="149"/>
      <c r="H151" s="149"/>
      <c r="I151" s="149"/>
      <c r="J151" s="149"/>
      <c r="K151" s="149"/>
      <c r="L151" s="149"/>
      <c r="M151" s="149"/>
      <c r="N151" s="149"/>
      <c r="O151" s="149"/>
      <c r="P151" s="149"/>
      <c r="Q151" s="149"/>
      <c r="R151" s="149"/>
      <c r="S151" s="149"/>
    </row>
    <row r="152" spans="1:19">
      <c r="A152" s="149"/>
      <c r="B152" s="149"/>
      <c r="C152" s="149"/>
      <c r="D152" s="149"/>
      <c r="E152" s="149"/>
      <c r="F152" s="149"/>
      <c r="G152" s="149"/>
      <c r="H152" s="149"/>
      <c r="I152" s="149"/>
      <c r="J152" s="149"/>
      <c r="K152" s="149"/>
      <c r="L152" s="149"/>
      <c r="M152" s="149"/>
      <c r="N152" s="149"/>
      <c r="O152" s="149"/>
      <c r="P152" s="149"/>
      <c r="Q152" s="149"/>
      <c r="R152" s="149"/>
      <c r="S152" s="149"/>
    </row>
    <row r="153" spans="1:19">
      <c r="A153" s="149"/>
      <c r="B153" s="149"/>
      <c r="C153" s="149"/>
      <c r="D153" s="149"/>
      <c r="E153" s="149"/>
      <c r="F153" s="149"/>
      <c r="G153" s="149"/>
      <c r="H153" s="149"/>
      <c r="I153" s="149"/>
      <c r="J153" s="149"/>
      <c r="K153" s="149"/>
      <c r="L153" s="149"/>
      <c r="M153" s="149"/>
      <c r="N153" s="149"/>
      <c r="O153" s="149"/>
      <c r="P153" s="149"/>
      <c r="Q153" s="149"/>
      <c r="R153" s="149"/>
      <c r="S153" s="149"/>
    </row>
    <row r="154" spans="1:19">
      <c r="A154" s="149"/>
      <c r="B154" s="149"/>
      <c r="C154" s="149"/>
      <c r="D154" s="149"/>
      <c r="E154" s="149"/>
      <c r="F154" s="149"/>
      <c r="G154" s="149"/>
      <c r="H154" s="149"/>
      <c r="I154" s="149"/>
      <c r="J154" s="149"/>
      <c r="K154" s="149"/>
      <c r="L154" s="149"/>
      <c r="M154" s="149"/>
      <c r="N154" s="149"/>
      <c r="O154" s="149"/>
      <c r="P154" s="149"/>
      <c r="Q154" s="149"/>
      <c r="R154" s="149"/>
      <c r="S154" s="149"/>
    </row>
    <row r="155" spans="1:19">
      <c r="A155" s="149"/>
      <c r="B155" s="149"/>
      <c r="C155" s="149"/>
      <c r="D155" s="149"/>
      <c r="E155" s="149"/>
      <c r="F155" s="149"/>
      <c r="G155" s="149"/>
      <c r="H155" s="149"/>
      <c r="I155" s="149"/>
      <c r="J155" s="149"/>
      <c r="K155" s="149"/>
      <c r="L155" s="149"/>
      <c r="M155" s="149"/>
      <c r="N155" s="149"/>
      <c r="O155" s="149"/>
      <c r="P155" s="149"/>
      <c r="Q155" s="149"/>
      <c r="R155" s="149"/>
      <c r="S155" s="149"/>
    </row>
    <row r="156" spans="1:19">
      <c r="A156" s="149"/>
      <c r="B156" s="149"/>
      <c r="C156" s="149"/>
      <c r="D156" s="149"/>
      <c r="E156" s="149"/>
      <c r="F156" s="149"/>
      <c r="G156" s="149"/>
      <c r="H156" s="149"/>
      <c r="I156" s="149"/>
      <c r="J156" s="149"/>
      <c r="K156" s="149"/>
      <c r="L156" s="149"/>
      <c r="M156" s="149"/>
      <c r="N156" s="149"/>
      <c r="O156" s="149"/>
      <c r="P156" s="149"/>
      <c r="Q156" s="149"/>
      <c r="R156" s="149"/>
      <c r="S156" s="149"/>
    </row>
    <row r="157" spans="1:19">
      <c r="A157" s="149"/>
      <c r="B157" s="149"/>
      <c r="C157" s="149"/>
      <c r="D157" s="149"/>
      <c r="E157" s="149"/>
      <c r="F157" s="149"/>
      <c r="G157" s="149"/>
      <c r="H157" s="149"/>
      <c r="I157" s="149"/>
      <c r="J157" s="149"/>
      <c r="K157" s="149"/>
      <c r="L157" s="149"/>
      <c r="M157" s="149"/>
      <c r="N157" s="149"/>
      <c r="O157" s="149"/>
      <c r="P157" s="149"/>
      <c r="Q157" s="149"/>
      <c r="R157" s="149"/>
      <c r="S157" s="149"/>
    </row>
    <row r="158" spans="1:19">
      <c r="A158" s="149"/>
      <c r="B158" s="149"/>
      <c r="C158" s="149"/>
      <c r="D158" s="149"/>
      <c r="E158" s="149"/>
      <c r="F158" s="149"/>
      <c r="G158" s="149"/>
      <c r="H158" s="149"/>
      <c r="I158" s="149"/>
      <c r="J158" s="149"/>
      <c r="K158" s="149"/>
      <c r="L158" s="149"/>
      <c r="M158" s="149"/>
      <c r="N158" s="149"/>
      <c r="O158" s="149"/>
      <c r="P158" s="149"/>
      <c r="Q158" s="149"/>
      <c r="R158" s="149"/>
      <c r="S158" s="149"/>
    </row>
    <row r="159" spans="1:19">
      <c r="A159" s="149"/>
      <c r="B159" s="149"/>
      <c r="C159" s="149"/>
      <c r="D159" s="149"/>
      <c r="E159" s="149"/>
      <c r="F159" s="149"/>
      <c r="G159" s="149"/>
      <c r="H159" s="149"/>
      <c r="I159" s="149"/>
      <c r="J159" s="149"/>
      <c r="K159" s="149"/>
      <c r="L159" s="149"/>
      <c r="M159" s="149"/>
      <c r="N159" s="149"/>
      <c r="O159" s="149"/>
      <c r="P159" s="149"/>
      <c r="Q159" s="149"/>
      <c r="R159" s="149"/>
      <c r="S159" s="149"/>
    </row>
    <row r="160" spans="1:19">
      <c r="A160" s="149"/>
      <c r="B160" s="149"/>
      <c r="C160" s="149"/>
      <c r="D160" s="149"/>
      <c r="E160" s="149"/>
      <c r="F160" s="149"/>
      <c r="G160" s="149"/>
      <c r="H160" s="149"/>
      <c r="I160" s="149"/>
      <c r="J160" s="149"/>
      <c r="K160" s="149"/>
      <c r="L160" s="149"/>
      <c r="M160" s="149"/>
      <c r="N160" s="149"/>
      <c r="O160" s="149"/>
      <c r="P160" s="149"/>
      <c r="Q160" s="149"/>
      <c r="R160" s="149"/>
      <c r="S160" s="149"/>
    </row>
    <row r="161" spans="1:19">
      <c r="A161" s="149"/>
      <c r="B161" s="149"/>
      <c r="C161" s="149"/>
      <c r="D161" s="149"/>
      <c r="E161" s="149"/>
      <c r="F161" s="149"/>
      <c r="G161" s="149"/>
      <c r="H161" s="149"/>
      <c r="I161" s="149"/>
      <c r="J161" s="149"/>
      <c r="K161" s="149"/>
      <c r="L161" s="149"/>
      <c r="M161" s="149"/>
      <c r="N161" s="149"/>
      <c r="O161" s="149"/>
      <c r="P161" s="149"/>
      <c r="Q161" s="149"/>
      <c r="R161" s="149"/>
      <c r="S161" s="149"/>
    </row>
    <row r="162" spans="1:19">
      <c r="A162" s="149"/>
      <c r="B162" s="149"/>
      <c r="C162" s="149"/>
      <c r="D162" s="149"/>
      <c r="E162" s="149"/>
      <c r="F162" s="149"/>
      <c r="G162" s="149"/>
      <c r="H162" s="149"/>
      <c r="I162" s="149"/>
      <c r="J162" s="149"/>
      <c r="K162" s="149"/>
      <c r="L162" s="149"/>
      <c r="M162" s="149"/>
      <c r="N162" s="149"/>
      <c r="O162" s="149"/>
      <c r="P162" s="149"/>
      <c r="Q162" s="149"/>
      <c r="R162" s="149"/>
      <c r="S162" s="149"/>
    </row>
    <row r="163" spans="1:19">
      <c r="A163" s="149"/>
      <c r="B163" s="149"/>
      <c r="C163" s="149"/>
      <c r="D163" s="149"/>
      <c r="E163" s="149"/>
      <c r="F163" s="149"/>
      <c r="G163" s="149"/>
      <c r="H163" s="149"/>
      <c r="I163" s="149"/>
      <c r="J163" s="149"/>
      <c r="K163" s="149"/>
      <c r="L163" s="149"/>
      <c r="M163" s="149"/>
      <c r="N163" s="149"/>
      <c r="O163" s="149"/>
      <c r="P163" s="149"/>
      <c r="Q163" s="149"/>
      <c r="R163" s="149"/>
      <c r="S163" s="149"/>
    </row>
    <row r="164" spans="1:19">
      <c r="A164" s="149"/>
      <c r="B164" s="149"/>
      <c r="C164" s="149"/>
      <c r="D164" s="149"/>
      <c r="E164" s="149"/>
      <c r="F164" s="149"/>
      <c r="G164" s="149"/>
      <c r="H164" s="149"/>
      <c r="I164" s="149"/>
      <c r="J164" s="149"/>
      <c r="K164" s="149"/>
      <c r="L164" s="149"/>
      <c r="M164" s="149"/>
      <c r="N164" s="149"/>
      <c r="O164" s="149"/>
      <c r="P164" s="149"/>
      <c r="Q164" s="149"/>
      <c r="R164" s="149"/>
      <c r="S164" s="149"/>
    </row>
    <row r="165" spans="1:19">
      <c r="A165" s="149"/>
      <c r="B165" s="149"/>
      <c r="C165" s="149"/>
      <c r="D165" s="149"/>
      <c r="E165" s="149"/>
      <c r="F165" s="149"/>
      <c r="G165" s="149"/>
      <c r="H165" s="149"/>
      <c r="I165" s="149"/>
      <c r="J165" s="149"/>
      <c r="K165" s="149"/>
      <c r="L165" s="149"/>
      <c r="M165" s="149"/>
      <c r="N165" s="149"/>
      <c r="O165" s="149"/>
      <c r="P165" s="149"/>
      <c r="Q165" s="149"/>
      <c r="R165" s="149"/>
      <c r="S165" s="149"/>
    </row>
    <row r="166" spans="1:19">
      <c r="A166" s="149"/>
      <c r="B166" s="149"/>
      <c r="C166" s="149"/>
      <c r="D166" s="149"/>
      <c r="E166" s="149"/>
      <c r="F166" s="149"/>
      <c r="G166" s="149"/>
      <c r="H166" s="149"/>
      <c r="I166" s="149"/>
      <c r="J166" s="149"/>
      <c r="K166" s="149"/>
      <c r="L166" s="149"/>
      <c r="M166" s="149"/>
      <c r="N166" s="149"/>
      <c r="O166" s="149"/>
      <c r="P166" s="149"/>
      <c r="Q166" s="149"/>
      <c r="R166" s="149"/>
      <c r="S166" s="149"/>
    </row>
    <row r="167" spans="1:19">
      <c r="A167" s="149"/>
      <c r="B167" s="149"/>
      <c r="C167" s="149"/>
      <c r="D167" s="149"/>
      <c r="E167" s="149"/>
      <c r="F167" s="149"/>
      <c r="G167" s="149"/>
      <c r="H167" s="149"/>
      <c r="I167" s="149"/>
      <c r="J167" s="149"/>
      <c r="K167" s="149"/>
      <c r="L167" s="149"/>
      <c r="M167" s="149"/>
      <c r="N167" s="149"/>
      <c r="O167" s="149"/>
      <c r="P167" s="149"/>
      <c r="Q167" s="149"/>
      <c r="R167" s="149"/>
      <c r="S167" s="149"/>
    </row>
    <row r="168" spans="1:19">
      <c r="A168" s="149"/>
      <c r="B168" s="149"/>
      <c r="C168" s="149"/>
      <c r="D168" s="149"/>
      <c r="E168" s="149"/>
      <c r="F168" s="149"/>
      <c r="G168" s="149"/>
      <c r="H168" s="149"/>
      <c r="I168" s="149"/>
      <c r="J168" s="149"/>
      <c r="K168" s="149"/>
      <c r="L168" s="149"/>
      <c r="M168" s="149"/>
      <c r="N168" s="149"/>
      <c r="O168" s="149"/>
      <c r="P168" s="149"/>
      <c r="Q168" s="149"/>
      <c r="R168" s="149"/>
      <c r="S168" s="149"/>
    </row>
    <row r="169" spans="1:19">
      <c r="A169" s="149"/>
      <c r="B169" s="149"/>
      <c r="C169" s="149"/>
      <c r="D169" s="149"/>
      <c r="E169" s="149"/>
      <c r="F169" s="149"/>
      <c r="G169" s="149"/>
      <c r="H169" s="149"/>
      <c r="I169" s="149"/>
      <c r="J169" s="149"/>
      <c r="K169" s="149"/>
      <c r="L169" s="149"/>
      <c r="M169" s="149"/>
      <c r="N169" s="149"/>
      <c r="O169" s="149"/>
      <c r="P169" s="149"/>
      <c r="Q169" s="149"/>
      <c r="R169" s="149"/>
      <c r="S169" s="149"/>
    </row>
    <row r="170" spans="1:19">
      <c r="A170" s="149"/>
      <c r="B170" s="149"/>
      <c r="C170" s="149"/>
      <c r="D170" s="149"/>
      <c r="E170" s="149"/>
      <c r="F170" s="149"/>
      <c r="G170" s="149"/>
      <c r="H170" s="149"/>
      <c r="I170" s="149"/>
      <c r="J170" s="149"/>
      <c r="K170" s="149"/>
      <c r="L170" s="149"/>
      <c r="M170" s="149"/>
      <c r="N170" s="149"/>
      <c r="O170" s="149"/>
      <c r="P170" s="149"/>
      <c r="Q170" s="149"/>
      <c r="R170" s="149"/>
      <c r="S170" s="149"/>
    </row>
    <row r="171" spans="1:19">
      <c r="A171" s="149"/>
      <c r="B171" s="149"/>
      <c r="C171" s="149"/>
      <c r="D171" s="149"/>
      <c r="E171" s="149"/>
      <c r="F171" s="149"/>
      <c r="G171" s="149"/>
      <c r="H171" s="149"/>
      <c r="I171" s="149"/>
      <c r="J171" s="149"/>
      <c r="K171" s="149"/>
      <c r="L171" s="149"/>
      <c r="M171" s="149"/>
      <c r="N171" s="149"/>
      <c r="O171" s="149"/>
      <c r="P171" s="149"/>
      <c r="Q171" s="149"/>
      <c r="R171" s="149"/>
      <c r="S171" s="149"/>
    </row>
    <row r="172" spans="1:19">
      <c r="A172" s="149"/>
      <c r="B172" s="149"/>
      <c r="C172" s="149"/>
      <c r="D172" s="149"/>
      <c r="E172" s="149"/>
      <c r="F172" s="149"/>
      <c r="G172" s="149"/>
      <c r="H172" s="149"/>
      <c r="I172" s="149"/>
      <c r="J172" s="149"/>
      <c r="K172" s="149"/>
      <c r="L172" s="149"/>
      <c r="M172" s="149"/>
      <c r="N172" s="149"/>
      <c r="O172" s="149"/>
      <c r="P172" s="149"/>
      <c r="Q172" s="149"/>
      <c r="R172" s="149"/>
      <c r="S172" s="149"/>
    </row>
    <row r="173" spans="1:19">
      <c r="A173" s="149"/>
      <c r="B173" s="149"/>
      <c r="C173" s="149"/>
      <c r="D173" s="149"/>
      <c r="E173" s="149"/>
      <c r="F173" s="149"/>
      <c r="G173" s="149"/>
      <c r="H173" s="149"/>
      <c r="I173" s="149"/>
      <c r="J173" s="149"/>
      <c r="K173" s="149"/>
      <c r="L173" s="149"/>
      <c r="M173" s="149"/>
      <c r="N173" s="149"/>
      <c r="O173" s="149"/>
      <c r="P173" s="149"/>
      <c r="Q173" s="149"/>
      <c r="R173" s="149"/>
      <c r="S173" s="149"/>
    </row>
    <row r="174" spans="1:19">
      <c r="A174" s="149"/>
      <c r="B174" s="149"/>
      <c r="C174" s="149"/>
      <c r="D174" s="149"/>
      <c r="E174" s="149"/>
      <c r="F174" s="149"/>
      <c r="G174" s="149"/>
      <c r="H174" s="149"/>
      <c r="I174" s="149"/>
      <c r="J174" s="149"/>
      <c r="K174" s="149"/>
      <c r="L174" s="149"/>
      <c r="M174" s="149"/>
      <c r="N174" s="149"/>
      <c r="O174" s="149"/>
      <c r="P174" s="149"/>
      <c r="Q174" s="149"/>
      <c r="R174" s="149"/>
      <c r="S174" s="149"/>
    </row>
    <row r="175" spans="1:19">
      <c r="A175" s="149"/>
      <c r="B175" s="149"/>
      <c r="C175" s="149"/>
      <c r="D175" s="149"/>
      <c r="E175" s="149"/>
      <c r="F175" s="149"/>
      <c r="G175" s="149"/>
      <c r="H175" s="149"/>
      <c r="I175" s="149"/>
      <c r="J175" s="149"/>
      <c r="K175" s="149"/>
      <c r="L175" s="149"/>
      <c r="M175" s="149"/>
      <c r="N175" s="149"/>
      <c r="O175" s="149"/>
      <c r="P175" s="149"/>
      <c r="Q175" s="149"/>
      <c r="R175" s="149"/>
      <c r="S175" s="149"/>
    </row>
    <row r="176" spans="1:19">
      <c r="A176" s="149"/>
      <c r="B176" s="149"/>
      <c r="C176" s="149"/>
      <c r="D176" s="149"/>
      <c r="E176" s="149"/>
      <c r="F176" s="149"/>
      <c r="G176" s="149"/>
      <c r="H176" s="149"/>
      <c r="I176" s="149"/>
      <c r="J176" s="149"/>
      <c r="K176" s="149"/>
      <c r="L176" s="149"/>
      <c r="M176" s="149"/>
      <c r="N176" s="149"/>
      <c r="O176" s="149"/>
      <c r="P176" s="149"/>
      <c r="Q176" s="149"/>
      <c r="R176" s="149"/>
      <c r="S176" s="149"/>
    </row>
    <row r="177" spans="1:19">
      <c r="A177" s="149"/>
      <c r="B177" s="149"/>
      <c r="C177" s="149"/>
      <c r="D177" s="149"/>
      <c r="E177" s="149"/>
      <c r="F177" s="149"/>
      <c r="G177" s="149"/>
      <c r="H177" s="149"/>
      <c r="I177" s="149"/>
      <c r="J177" s="149"/>
      <c r="K177" s="149"/>
      <c r="L177" s="149"/>
      <c r="M177" s="149"/>
      <c r="N177" s="149"/>
      <c r="O177" s="149"/>
      <c r="P177" s="149"/>
      <c r="Q177" s="149"/>
      <c r="R177" s="149"/>
      <c r="S177" s="149"/>
    </row>
    <row r="178" spans="1:19">
      <c r="A178" s="149"/>
      <c r="B178" s="149"/>
      <c r="C178" s="149"/>
      <c r="D178" s="149"/>
      <c r="E178" s="149"/>
      <c r="F178" s="149"/>
      <c r="G178" s="149"/>
      <c r="H178" s="149"/>
      <c r="I178" s="149"/>
      <c r="J178" s="149"/>
      <c r="K178" s="149"/>
      <c r="L178" s="149"/>
      <c r="M178" s="149"/>
      <c r="N178" s="149"/>
      <c r="O178" s="149"/>
      <c r="P178" s="149"/>
      <c r="Q178" s="149"/>
      <c r="R178" s="149"/>
      <c r="S178" s="149"/>
    </row>
    <row r="179" spans="1:19">
      <c r="A179" s="149"/>
      <c r="B179" s="149"/>
      <c r="C179" s="149"/>
      <c r="D179" s="149"/>
      <c r="E179" s="149"/>
      <c r="F179" s="149"/>
      <c r="G179" s="149"/>
      <c r="H179" s="149"/>
      <c r="I179" s="149"/>
      <c r="J179" s="149"/>
      <c r="K179" s="149"/>
      <c r="L179" s="149"/>
      <c r="M179" s="149"/>
      <c r="N179" s="149"/>
      <c r="O179" s="149"/>
      <c r="P179" s="149"/>
      <c r="Q179" s="149"/>
      <c r="R179" s="149"/>
      <c r="S179" s="149"/>
    </row>
    <row r="180" spans="1:19">
      <c r="A180" s="149"/>
      <c r="B180" s="149"/>
      <c r="C180" s="149"/>
      <c r="D180" s="149"/>
      <c r="E180" s="149"/>
      <c r="F180" s="149"/>
      <c r="G180" s="149"/>
      <c r="H180" s="149"/>
      <c r="I180" s="149"/>
      <c r="J180" s="149"/>
      <c r="K180" s="149"/>
      <c r="L180" s="149"/>
      <c r="M180" s="149"/>
      <c r="N180" s="149"/>
      <c r="O180" s="149"/>
      <c r="P180" s="149"/>
      <c r="Q180" s="149"/>
      <c r="R180" s="149"/>
      <c r="S180" s="149"/>
    </row>
    <row r="181" spans="1:19">
      <c r="A181" s="149"/>
      <c r="B181" s="149"/>
      <c r="C181" s="149"/>
      <c r="D181" s="149"/>
      <c r="E181" s="149"/>
      <c r="F181" s="149"/>
      <c r="G181" s="149"/>
      <c r="H181" s="149"/>
      <c r="I181" s="149"/>
      <c r="J181" s="149"/>
      <c r="K181" s="149"/>
      <c r="L181" s="149"/>
      <c r="M181" s="149"/>
      <c r="N181" s="149"/>
      <c r="O181" s="149"/>
      <c r="P181" s="149"/>
      <c r="Q181" s="149"/>
      <c r="R181" s="149"/>
      <c r="S181" s="149"/>
    </row>
    <row r="182" spans="1:19">
      <c r="A182" s="149"/>
      <c r="B182" s="149"/>
      <c r="C182" s="149"/>
      <c r="D182" s="149"/>
      <c r="E182" s="149"/>
      <c r="F182" s="149"/>
      <c r="G182" s="149"/>
      <c r="H182" s="149"/>
      <c r="I182" s="149"/>
      <c r="J182" s="149"/>
      <c r="K182" s="149"/>
      <c r="L182" s="149"/>
      <c r="M182" s="149"/>
      <c r="N182" s="149"/>
      <c r="O182" s="149"/>
      <c r="P182" s="149"/>
      <c r="Q182" s="149"/>
      <c r="R182" s="149"/>
      <c r="S182" s="149"/>
    </row>
    <row r="183" spans="1:19">
      <c r="A183" s="149"/>
      <c r="B183" s="149"/>
      <c r="C183" s="149"/>
      <c r="D183" s="149"/>
      <c r="E183" s="149"/>
      <c r="F183" s="149"/>
      <c r="G183" s="149"/>
      <c r="H183" s="149"/>
      <c r="I183" s="149"/>
      <c r="J183" s="149"/>
      <c r="K183" s="149"/>
      <c r="L183" s="149"/>
      <c r="M183" s="149"/>
      <c r="N183" s="149"/>
      <c r="O183" s="149"/>
      <c r="P183" s="149"/>
      <c r="Q183" s="149"/>
      <c r="R183" s="149"/>
      <c r="S183" s="149"/>
    </row>
    <row r="184" spans="1:19">
      <c r="A184" s="149"/>
      <c r="B184" s="149"/>
      <c r="C184" s="149"/>
      <c r="D184" s="149"/>
      <c r="E184" s="149"/>
      <c r="F184" s="149"/>
      <c r="G184" s="149"/>
      <c r="H184" s="149"/>
      <c r="I184" s="149"/>
      <c r="J184" s="149"/>
      <c r="K184" s="149"/>
      <c r="L184" s="149"/>
      <c r="M184" s="149"/>
      <c r="N184" s="149"/>
      <c r="O184" s="149"/>
      <c r="P184" s="149"/>
      <c r="Q184" s="149"/>
      <c r="R184" s="149"/>
      <c r="S184" s="149"/>
    </row>
    <row r="185" spans="1:19">
      <c r="A185" s="149"/>
      <c r="B185" s="149"/>
      <c r="C185" s="149"/>
      <c r="D185" s="149"/>
      <c r="E185" s="149"/>
      <c r="F185" s="149"/>
      <c r="G185" s="149"/>
      <c r="H185" s="149"/>
      <c r="I185" s="149"/>
      <c r="J185" s="149"/>
      <c r="K185" s="149"/>
      <c r="L185" s="149"/>
      <c r="M185" s="149"/>
      <c r="N185" s="149"/>
      <c r="O185" s="149"/>
      <c r="P185" s="149"/>
      <c r="Q185" s="149"/>
      <c r="R185" s="149"/>
      <c r="S185" s="149"/>
    </row>
    <row r="186" spans="1:19">
      <c r="A186" s="149"/>
      <c r="B186" s="149"/>
      <c r="C186" s="149"/>
      <c r="D186" s="149"/>
      <c r="E186" s="149"/>
      <c r="F186" s="149"/>
      <c r="G186" s="149"/>
      <c r="H186" s="149"/>
      <c r="I186" s="149"/>
      <c r="J186" s="149"/>
      <c r="K186" s="149"/>
      <c r="L186" s="149"/>
      <c r="M186" s="149"/>
      <c r="N186" s="149"/>
      <c r="O186" s="149"/>
      <c r="P186" s="149"/>
      <c r="Q186" s="149"/>
      <c r="R186" s="149"/>
      <c r="S186" s="149"/>
    </row>
    <row r="187" spans="1:19">
      <c r="A187" s="149"/>
      <c r="B187" s="149"/>
      <c r="C187" s="149"/>
      <c r="D187" s="149"/>
      <c r="E187" s="149"/>
      <c r="F187" s="149"/>
      <c r="G187" s="149"/>
      <c r="H187" s="149"/>
      <c r="I187" s="149"/>
      <c r="J187" s="149"/>
      <c r="K187" s="149"/>
      <c r="L187" s="149"/>
      <c r="M187" s="149"/>
      <c r="N187" s="149"/>
      <c r="O187" s="149"/>
      <c r="P187" s="149"/>
      <c r="Q187" s="149"/>
      <c r="R187" s="149"/>
      <c r="S187" s="149"/>
    </row>
    <row r="188" spans="1:19">
      <c r="A188" s="149"/>
      <c r="B188" s="149"/>
      <c r="C188" s="149"/>
      <c r="D188" s="149"/>
      <c r="E188" s="149"/>
      <c r="F188" s="149"/>
      <c r="G188" s="149"/>
      <c r="H188" s="149"/>
      <c r="I188" s="149"/>
      <c r="J188" s="149"/>
      <c r="K188" s="149"/>
      <c r="L188" s="149"/>
      <c r="M188" s="149"/>
      <c r="N188" s="149"/>
      <c r="O188" s="149"/>
      <c r="P188" s="149"/>
      <c r="Q188" s="149"/>
      <c r="R188" s="149"/>
      <c r="S188" s="149"/>
    </row>
    <row r="189" spans="1:19">
      <c r="A189" s="149"/>
      <c r="B189" s="149"/>
      <c r="C189" s="149"/>
      <c r="D189" s="149"/>
      <c r="E189" s="149"/>
      <c r="F189" s="149"/>
      <c r="G189" s="149"/>
      <c r="H189" s="149"/>
      <c r="I189" s="149"/>
      <c r="J189" s="149"/>
      <c r="K189" s="149"/>
      <c r="L189" s="149"/>
      <c r="M189" s="149"/>
      <c r="N189" s="149"/>
      <c r="O189" s="149"/>
      <c r="P189" s="149"/>
      <c r="Q189" s="149"/>
      <c r="R189" s="149"/>
      <c r="S189" s="149"/>
    </row>
    <row r="190" spans="1:19">
      <c r="A190" s="149"/>
      <c r="B190" s="149"/>
      <c r="C190" s="149"/>
      <c r="D190" s="149"/>
      <c r="E190" s="149"/>
      <c r="F190" s="149"/>
      <c r="G190" s="149"/>
      <c r="H190" s="149"/>
      <c r="I190" s="149"/>
      <c r="J190" s="149"/>
      <c r="K190" s="149"/>
      <c r="L190" s="149"/>
      <c r="M190" s="149"/>
      <c r="N190" s="149"/>
      <c r="O190" s="149"/>
      <c r="P190" s="149"/>
      <c r="Q190" s="149"/>
      <c r="R190" s="149"/>
      <c r="S190" s="149"/>
    </row>
    <row r="191" spans="1:19">
      <c r="A191" s="149"/>
      <c r="B191" s="149"/>
      <c r="C191" s="149"/>
      <c r="D191" s="149"/>
      <c r="E191" s="149"/>
      <c r="F191" s="149"/>
      <c r="G191" s="149"/>
      <c r="H191" s="149"/>
      <c r="I191" s="149"/>
      <c r="J191" s="149"/>
      <c r="K191" s="149"/>
      <c r="L191" s="149"/>
      <c r="M191" s="149"/>
      <c r="N191" s="149"/>
      <c r="O191" s="149"/>
      <c r="P191" s="149"/>
      <c r="Q191" s="149"/>
      <c r="R191" s="149"/>
      <c r="S191" s="149"/>
    </row>
    <row r="192" spans="1:19">
      <c r="A192" s="149"/>
      <c r="B192" s="149"/>
      <c r="C192" s="149"/>
      <c r="D192" s="149"/>
      <c r="E192" s="149"/>
      <c r="F192" s="149"/>
      <c r="G192" s="149"/>
      <c r="H192" s="149"/>
      <c r="I192" s="149"/>
      <c r="J192" s="149"/>
      <c r="K192" s="149"/>
      <c r="L192" s="149"/>
      <c r="M192" s="149"/>
      <c r="N192" s="149"/>
      <c r="O192" s="149"/>
      <c r="P192" s="149"/>
      <c r="Q192" s="149"/>
      <c r="R192" s="149"/>
      <c r="S192" s="149"/>
    </row>
    <row r="193" spans="1:19">
      <c r="A193" s="149"/>
      <c r="B193" s="149"/>
      <c r="C193" s="149"/>
      <c r="D193" s="149"/>
      <c r="E193" s="149"/>
      <c r="F193" s="149"/>
      <c r="G193" s="149"/>
      <c r="H193" s="149"/>
      <c r="I193" s="149"/>
      <c r="J193" s="149"/>
      <c r="K193" s="149"/>
      <c r="L193" s="149"/>
      <c r="M193" s="149"/>
      <c r="N193" s="149"/>
      <c r="O193" s="149"/>
      <c r="P193" s="149"/>
      <c r="Q193" s="149"/>
      <c r="R193" s="149"/>
      <c r="S193" s="149"/>
    </row>
    <row r="194" spans="1:19">
      <c r="A194" s="149"/>
      <c r="B194" s="149"/>
      <c r="C194" s="149"/>
      <c r="D194" s="149"/>
      <c r="E194" s="149"/>
      <c r="F194" s="149"/>
      <c r="G194" s="149"/>
      <c r="H194" s="149"/>
      <c r="I194" s="149"/>
      <c r="J194" s="149"/>
      <c r="K194" s="149"/>
      <c r="L194" s="149"/>
      <c r="M194" s="149"/>
      <c r="N194" s="149"/>
      <c r="O194" s="149"/>
      <c r="P194" s="149"/>
      <c r="Q194" s="149"/>
      <c r="R194" s="149"/>
      <c r="S194" s="149"/>
    </row>
    <row r="195" spans="1:19">
      <c r="A195" s="149"/>
      <c r="B195" s="149"/>
      <c r="C195" s="149"/>
      <c r="D195" s="149"/>
      <c r="E195" s="149"/>
      <c r="F195" s="149"/>
      <c r="G195" s="149"/>
      <c r="H195" s="149"/>
      <c r="I195" s="149"/>
      <c r="J195" s="149"/>
      <c r="K195" s="149"/>
      <c r="L195" s="149"/>
      <c r="M195" s="149"/>
      <c r="N195" s="149"/>
      <c r="O195" s="149"/>
      <c r="P195" s="149"/>
      <c r="Q195" s="149"/>
      <c r="R195" s="149"/>
      <c r="S195" s="149"/>
    </row>
    <row r="196" spans="1:19">
      <c r="A196" s="149"/>
      <c r="B196" s="149"/>
      <c r="C196" s="149"/>
      <c r="D196" s="149"/>
      <c r="E196" s="149"/>
      <c r="F196" s="149"/>
      <c r="G196" s="149"/>
      <c r="H196" s="149"/>
      <c r="I196" s="149"/>
      <c r="J196" s="149"/>
      <c r="K196" s="149"/>
      <c r="L196" s="149"/>
      <c r="M196" s="149"/>
      <c r="N196" s="149"/>
      <c r="O196" s="149"/>
      <c r="P196" s="149"/>
      <c r="Q196" s="149"/>
      <c r="R196" s="149"/>
      <c r="S196" s="149"/>
    </row>
    <row r="197" spans="1:19">
      <c r="A197" s="149"/>
      <c r="B197" s="149"/>
      <c r="C197" s="149"/>
      <c r="D197" s="149"/>
      <c r="E197" s="149"/>
      <c r="F197" s="149"/>
      <c r="G197" s="149"/>
      <c r="H197" s="149"/>
      <c r="I197" s="149"/>
      <c r="J197" s="149"/>
      <c r="K197" s="149"/>
      <c r="L197" s="149"/>
      <c r="M197" s="149"/>
      <c r="N197" s="149"/>
      <c r="O197" s="149"/>
      <c r="P197" s="149"/>
      <c r="Q197" s="149"/>
      <c r="R197" s="149"/>
      <c r="S197" s="149"/>
    </row>
    <row r="198" spans="1:19">
      <c r="A198" s="149"/>
      <c r="B198" s="149"/>
      <c r="C198" s="149"/>
      <c r="D198" s="149"/>
      <c r="E198" s="149"/>
      <c r="F198" s="149"/>
      <c r="G198" s="149"/>
      <c r="H198" s="149"/>
      <c r="I198" s="149"/>
      <c r="J198" s="149"/>
      <c r="K198" s="149"/>
      <c r="L198" s="149"/>
      <c r="M198" s="149"/>
      <c r="N198" s="149"/>
      <c r="O198" s="149"/>
      <c r="P198" s="149"/>
      <c r="Q198" s="149"/>
      <c r="R198" s="149"/>
      <c r="S198" s="149"/>
    </row>
    <row r="199" spans="1:19">
      <c r="A199" s="149"/>
      <c r="B199" s="149"/>
      <c r="C199" s="149"/>
      <c r="D199" s="149"/>
      <c r="E199" s="149"/>
      <c r="F199" s="149"/>
      <c r="G199" s="149"/>
      <c r="H199" s="149"/>
      <c r="I199" s="149"/>
      <c r="J199" s="149"/>
      <c r="K199" s="149"/>
      <c r="L199" s="149"/>
      <c r="M199" s="149"/>
      <c r="N199" s="149"/>
      <c r="O199" s="149"/>
      <c r="P199" s="149"/>
      <c r="Q199" s="149"/>
      <c r="R199" s="149"/>
      <c r="S199" s="149"/>
    </row>
    <row r="200" spans="1:19">
      <c r="A200" s="149"/>
      <c r="B200" s="149"/>
      <c r="C200" s="149"/>
      <c r="D200" s="149"/>
      <c r="E200" s="149"/>
      <c r="F200" s="149"/>
      <c r="G200" s="149"/>
      <c r="H200" s="149"/>
      <c r="I200" s="149"/>
      <c r="J200" s="149"/>
      <c r="K200" s="149"/>
      <c r="L200" s="149"/>
      <c r="M200" s="149"/>
      <c r="N200" s="149"/>
      <c r="O200" s="149"/>
      <c r="P200" s="149"/>
      <c r="Q200" s="149"/>
      <c r="R200" s="149"/>
      <c r="S200" s="149"/>
    </row>
    <row r="201" spans="1:19">
      <c r="A201" s="149"/>
      <c r="B201" s="149"/>
      <c r="C201" s="149"/>
      <c r="D201" s="149"/>
      <c r="E201" s="149"/>
      <c r="F201" s="149"/>
      <c r="G201" s="149"/>
      <c r="H201" s="149"/>
      <c r="I201" s="149"/>
      <c r="J201" s="149"/>
      <c r="K201" s="149"/>
      <c r="L201" s="149"/>
      <c r="M201" s="149"/>
      <c r="N201" s="149"/>
      <c r="O201" s="149"/>
      <c r="P201" s="149"/>
      <c r="Q201" s="149"/>
      <c r="R201" s="149"/>
      <c r="S201" s="149"/>
    </row>
    <row r="202" spans="1:19">
      <c r="A202" s="149"/>
      <c r="B202" s="149"/>
      <c r="C202" s="149"/>
      <c r="D202" s="149"/>
      <c r="E202" s="149"/>
      <c r="F202" s="149"/>
      <c r="G202" s="149"/>
      <c r="H202" s="149"/>
      <c r="I202" s="149"/>
      <c r="J202" s="149"/>
      <c r="K202" s="149"/>
      <c r="L202" s="149"/>
      <c r="M202" s="149"/>
      <c r="N202" s="149"/>
      <c r="O202" s="149"/>
      <c r="P202" s="149"/>
      <c r="Q202" s="149"/>
      <c r="R202" s="149"/>
      <c r="S202" s="149"/>
    </row>
    <row r="203" spans="1:19">
      <c r="A203" s="149"/>
      <c r="B203" s="149"/>
      <c r="C203" s="149"/>
      <c r="D203" s="149"/>
      <c r="E203" s="149"/>
      <c r="F203" s="149"/>
      <c r="G203" s="149"/>
      <c r="H203" s="149"/>
      <c r="I203" s="149"/>
      <c r="J203" s="149"/>
      <c r="K203" s="149"/>
      <c r="L203" s="149"/>
      <c r="M203" s="149"/>
      <c r="N203" s="149"/>
      <c r="O203" s="149"/>
      <c r="P203" s="149"/>
      <c r="Q203" s="149"/>
      <c r="R203" s="149"/>
      <c r="S203" s="149"/>
    </row>
    <row r="204" spans="1:19">
      <c r="A204" s="149"/>
      <c r="B204" s="149"/>
      <c r="C204" s="149"/>
      <c r="D204" s="149"/>
      <c r="E204" s="149"/>
      <c r="F204" s="149"/>
      <c r="G204" s="149"/>
      <c r="H204" s="149"/>
      <c r="I204" s="149"/>
      <c r="J204" s="149"/>
      <c r="K204" s="149"/>
      <c r="L204" s="149"/>
      <c r="M204" s="149"/>
      <c r="N204" s="149"/>
      <c r="O204" s="149"/>
      <c r="P204" s="149"/>
      <c r="Q204" s="149"/>
      <c r="R204" s="149"/>
      <c r="S204" s="149"/>
    </row>
    <row r="205" spans="1:19">
      <c r="A205" s="149"/>
      <c r="B205" s="149"/>
      <c r="C205" s="149"/>
      <c r="D205" s="149"/>
      <c r="E205" s="149"/>
      <c r="F205" s="149"/>
      <c r="G205" s="149"/>
      <c r="H205" s="149"/>
      <c r="I205" s="149"/>
      <c r="J205" s="149"/>
      <c r="K205" s="149"/>
      <c r="L205" s="149"/>
      <c r="M205" s="149"/>
      <c r="N205" s="149"/>
      <c r="O205" s="149"/>
      <c r="P205" s="149"/>
      <c r="Q205" s="149"/>
      <c r="R205" s="149"/>
      <c r="S205" s="149"/>
    </row>
    <row r="206" spans="1:19">
      <c r="A206" s="149"/>
      <c r="B206" s="149"/>
      <c r="C206" s="149"/>
      <c r="D206" s="149"/>
      <c r="E206" s="149"/>
      <c r="F206" s="149"/>
      <c r="G206" s="149"/>
      <c r="H206" s="149"/>
      <c r="I206" s="149"/>
      <c r="J206" s="149"/>
      <c r="K206" s="149"/>
      <c r="L206" s="149"/>
      <c r="M206" s="149"/>
      <c r="N206" s="149"/>
      <c r="O206" s="149"/>
      <c r="P206" s="149"/>
      <c r="Q206" s="149"/>
      <c r="R206" s="149"/>
      <c r="S206" s="149"/>
    </row>
    <row r="207" spans="1:19">
      <c r="A207" s="149"/>
      <c r="B207" s="149"/>
      <c r="C207" s="149"/>
      <c r="D207" s="149"/>
      <c r="E207" s="149"/>
      <c r="F207" s="149"/>
      <c r="G207" s="149"/>
      <c r="H207" s="149"/>
      <c r="I207" s="149"/>
      <c r="J207" s="149"/>
      <c r="K207" s="149"/>
      <c r="L207" s="149"/>
      <c r="M207" s="149"/>
      <c r="N207" s="149"/>
      <c r="O207" s="149"/>
      <c r="P207" s="149"/>
      <c r="Q207" s="149"/>
      <c r="R207" s="149"/>
      <c r="S207" s="149"/>
    </row>
    <row r="208" spans="1:19">
      <c r="A208" s="149"/>
      <c r="B208" s="149"/>
      <c r="C208" s="149"/>
      <c r="D208" s="149"/>
      <c r="E208" s="149"/>
      <c r="F208" s="149"/>
      <c r="G208" s="149"/>
      <c r="H208" s="149"/>
      <c r="I208" s="149"/>
      <c r="J208" s="149"/>
      <c r="K208" s="149"/>
      <c r="L208" s="149"/>
      <c r="M208" s="149"/>
      <c r="N208" s="149"/>
      <c r="O208" s="149"/>
      <c r="P208" s="149"/>
      <c r="Q208" s="149"/>
      <c r="R208" s="149"/>
      <c r="S208" s="149"/>
    </row>
    <row r="209" spans="1:19">
      <c r="A209" s="149"/>
      <c r="B209" s="149"/>
      <c r="C209" s="149"/>
      <c r="D209" s="149"/>
      <c r="E209" s="149"/>
      <c r="F209" s="149"/>
      <c r="G209" s="149"/>
      <c r="H209" s="149"/>
      <c r="I209" s="149"/>
      <c r="J209" s="149"/>
      <c r="K209" s="149"/>
      <c r="L209" s="149"/>
      <c r="M209" s="149"/>
      <c r="N209" s="149"/>
      <c r="O209" s="149"/>
      <c r="P209" s="149"/>
      <c r="Q209" s="149"/>
      <c r="R209" s="149"/>
      <c r="S209" s="149"/>
    </row>
    <row r="210" spans="1:19">
      <c r="A210" s="149"/>
      <c r="B210" s="149"/>
      <c r="C210" s="149"/>
      <c r="D210" s="149"/>
      <c r="E210" s="149"/>
      <c r="F210" s="149"/>
      <c r="G210" s="149"/>
      <c r="H210" s="149"/>
      <c r="I210" s="149"/>
      <c r="J210" s="149"/>
      <c r="K210" s="149"/>
      <c r="L210" s="149"/>
      <c r="M210" s="149"/>
      <c r="N210" s="149"/>
      <c r="O210" s="149"/>
      <c r="P210" s="149"/>
      <c r="Q210" s="149"/>
      <c r="R210" s="149"/>
      <c r="S210" s="149"/>
    </row>
    <row r="211" spans="1:19">
      <c r="A211" s="149"/>
      <c r="B211" s="149"/>
      <c r="C211" s="149"/>
      <c r="D211" s="149"/>
      <c r="E211" s="149"/>
      <c r="F211" s="149"/>
      <c r="G211" s="149"/>
      <c r="H211" s="149"/>
      <c r="I211" s="149"/>
      <c r="J211" s="149"/>
      <c r="K211" s="149"/>
      <c r="L211" s="149"/>
      <c r="M211" s="149"/>
      <c r="N211" s="149"/>
      <c r="O211" s="149"/>
      <c r="P211" s="149"/>
      <c r="Q211" s="149"/>
      <c r="R211" s="149"/>
      <c r="S211" s="149"/>
    </row>
    <row r="212" spans="1:19">
      <c r="A212" s="149"/>
      <c r="B212" s="149"/>
      <c r="C212" s="149"/>
      <c r="D212" s="149"/>
      <c r="E212" s="149"/>
      <c r="F212" s="149"/>
      <c r="G212" s="149"/>
      <c r="H212" s="149"/>
      <c r="I212" s="149"/>
      <c r="J212" s="149"/>
      <c r="K212" s="149"/>
      <c r="L212" s="149"/>
      <c r="M212" s="149"/>
      <c r="N212" s="149"/>
      <c r="O212" s="149"/>
      <c r="P212" s="149"/>
      <c r="Q212" s="149"/>
      <c r="R212" s="149"/>
      <c r="S212" s="149"/>
    </row>
    <row r="213" spans="1:19">
      <c r="A213" s="149"/>
      <c r="B213" s="149"/>
      <c r="C213" s="149"/>
      <c r="D213" s="149"/>
      <c r="E213" s="149"/>
      <c r="F213" s="149"/>
      <c r="G213" s="149"/>
      <c r="H213" s="149"/>
      <c r="I213" s="149"/>
      <c r="J213" s="149"/>
      <c r="K213" s="149"/>
      <c r="L213" s="149"/>
      <c r="M213" s="149"/>
      <c r="N213" s="149"/>
      <c r="O213" s="149"/>
      <c r="P213" s="149"/>
      <c r="Q213" s="149"/>
      <c r="R213" s="149"/>
      <c r="S213" s="149"/>
    </row>
    <row r="214" spans="1:19">
      <c r="A214" s="149"/>
      <c r="B214" s="149"/>
      <c r="C214" s="149"/>
      <c r="D214" s="149"/>
      <c r="E214" s="149"/>
      <c r="F214" s="149"/>
      <c r="G214" s="149"/>
      <c r="H214" s="149"/>
      <c r="I214" s="149"/>
      <c r="J214" s="149"/>
      <c r="K214" s="149"/>
      <c r="L214" s="149"/>
      <c r="M214" s="149"/>
      <c r="N214" s="149"/>
      <c r="O214" s="149"/>
      <c r="P214" s="149"/>
      <c r="Q214" s="149"/>
      <c r="R214" s="149"/>
      <c r="S214" s="149"/>
    </row>
    <row r="215" spans="1:19">
      <c r="A215" s="149"/>
      <c r="B215" s="149"/>
      <c r="C215" s="149"/>
      <c r="D215" s="149"/>
      <c r="E215" s="149"/>
      <c r="F215" s="149"/>
      <c r="G215" s="149"/>
      <c r="H215" s="149"/>
      <c r="I215" s="149"/>
      <c r="J215" s="149"/>
      <c r="K215" s="149"/>
      <c r="L215" s="149"/>
      <c r="M215" s="149"/>
      <c r="N215" s="149"/>
      <c r="O215" s="149"/>
      <c r="P215" s="149"/>
      <c r="Q215" s="149"/>
      <c r="R215" s="149"/>
      <c r="S215" s="149"/>
    </row>
    <row r="216" spans="1:19">
      <c r="A216" s="149"/>
      <c r="B216" s="149"/>
      <c r="C216" s="149"/>
      <c r="D216" s="149"/>
      <c r="E216" s="149"/>
      <c r="F216" s="149"/>
      <c r="G216" s="149"/>
      <c r="H216" s="149"/>
      <c r="I216" s="149"/>
      <c r="J216" s="149"/>
      <c r="K216" s="149"/>
      <c r="L216" s="149"/>
      <c r="M216" s="149"/>
      <c r="N216" s="149"/>
      <c r="O216" s="149"/>
      <c r="P216" s="149"/>
      <c r="Q216" s="149"/>
      <c r="R216" s="149"/>
      <c r="S216" s="149"/>
    </row>
    <row r="217" spans="1:19">
      <c r="A217" s="149"/>
      <c r="B217" s="149"/>
      <c r="C217" s="149"/>
      <c r="D217" s="149"/>
      <c r="E217" s="149"/>
      <c r="F217" s="149"/>
      <c r="G217" s="149"/>
      <c r="H217" s="149"/>
      <c r="I217" s="149"/>
      <c r="J217" s="149"/>
      <c r="K217" s="149"/>
      <c r="L217" s="149"/>
      <c r="M217" s="149"/>
      <c r="N217" s="149"/>
      <c r="O217" s="149"/>
      <c r="P217" s="149"/>
      <c r="Q217" s="149"/>
      <c r="R217" s="149"/>
      <c r="S217" s="149"/>
    </row>
    <row r="218" spans="1:19">
      <c r="A218" s="149"/>
      <c r="B218" s="149"/>
      <c r="C218" s="149"/>
      <c r="D218" s="149"/>
      <c r="E218" s="149"/>
      <c r="F218" s="149"/>
      <c r="G218" s="149"/>
      <c r="H218" s="149"/>
      <c r="I218" s="149"/>
      <c r="J218" s="149"/>
      <c r="K218" s="149"/>
      <c r="L218" s="149"/>
      <c r="M218" s="149"/>
      <c r="N218" s="149"/>
      <c r="O218" s="149"/>
      <c r="P218" s="149"/>
      <c r="Q218" s="149"/>
      <c r="R218" s="149"/>
      <c r="S218" s="149"/>
    </row>
    <row r="219" spans="1:19">
      <c r="A219" s="149"/>
      <c r="B219" s="149"/>
      <c r="C219" s="149"/>
      <c r="D219" s="149"/>
      <c r="E219" s="149"/>
      <c r="F219" s="149"/>
      <c r="G219" s="149"/>
      <c r="H219" s="149"/>
      <c r="I219" s="149"/>
      <c r="J219" s="149"/>
      <c r="K219" s="149"/>
      <c r="L219" s="149"/>
      <c r="M219" s="149"/>
      <c r="N219" s="149"/>
      <c r="O219" s="149"/>
      <c r="P219" s="149"/>
      <c r="Q219" s="149"/>
      <c r="R219" s="149"/>
      <c r="S219" s="149"/>
    </row>
    <row r="220" spans="1:19">
      <c r="A220" s="149"/>
      <c r="B220" s="149"/>
      <c r="C220" s="149"/>
      <c r="D220" s="149"/>
      <c r="E220" s="149"/>
      <c r="F220" s="149"/>
      <c r="G220" s="149"/>
      <c r="H220" s="149"/>
      <c r="I220" s="149"/>
      <c r="J220" s="149"/>
      <c r="K220" s="149"/>
      <c r="L220" s="149"/>
      <c r="M220" s="149"/>
      <c r="N220" s="149"/>
      <c r="O220" s="149"/>
      <c r="P220" s="149"/>
      <c r="Q220" s="149"/>
      <c r="R220" s="149"/>
      <c r="S220" s="149"/>
    </row>
    <row r="221" spans="1:19">
      <c r="A221" s="149"/>
      <c r="B221" s="149"/>
      <c r="C221" s="149"/>
      <c r="D221" s="149"/>
      <c r="E221" s="149"/>
      <c r="F221" s="149"/>
      <c r="G221" s="149"/>
      <c r="H221" s="149"/>
      <c r="I221" s="149"/>
      <c r="J221" s="149"/>
      <c r="K221" s="149"/>
      <c r="L221" s="149"/>
      <c r="M221" s="149"/>
      <c r="N221" s="149"/>
      <c r="O221" s="149"/>
      <c r="P221" s="149"/>
      <c r="Q221" s="149"/>
      <c r="R221" s="149"/>
      <c r="S221" s="149"/>
    </row>
    <row r="222" spans="1:19">
      <c r="A222" s="149"/>
      <c r="B222" s="149"/>
      <c r="C222" s="149"/>
      <c r="D222" s="149"/>
      <c r="E222" s="149"/>
      <c r="F222" s="149"/>
      <c r="G222" s="149"/>
      <c r="H222" s="149"/>
      <c r="I222" s="149"/>
      <c r="J222" s="149"/>
      <c r="K222" s="149"/>
      <c r="L222" s="149"/>
      <c r="M222" s="149"/>
      <c r="N222" s="149"/>
      <c r="O222" s="149"/>
      <c r="P222" s="149"/>
      <c r="Q222" s="149"/>
      <c r="R222" s="149"/>
      <c r="S222" s="149"/>
    </row>
    <row r="223" spans="1:19">
      <c r="A223" s="149"/>
      <c r="B223" s="149"/>
      <c r="C223" s="149"/>
      <c r="D223" s="149"/>
      <c r="E223" s="149"/>
      <c r="F223" s="149"/>
      <c r="G223" s="149"/>
      <c r="H223" s="149"/>
      <c r="I223" s="149"/>
      <c r="J223" s="149"/>
      <c r="K223" s="149"/>
      <c r="L223" s="149"/>
      <c r="M223" s="149"/>
      <c r="N223" s="149"/>
      <c r="O223" s="149"/>
      <c r="P223" s="149"/>
      <c r="Q223" s="149"/>
      <c r="R223" s="149"/>
      <c r="S223" s="149"/>
    </row>
    <row r="224" spans="1:19">
      <c r="A224" s="149"/>
      <c r="B224" s="149"/>
      <c r="C224" s="149"/>
      <c r="D224" s="149"/>
      <c r="E224" s="149"/>
      <c r="F224" s="149"/>
      <c r="G224" s="149"/>
      <c r="H224" s="149"/>
      <c r="I224" s="149"/>
      <c r="J224" s="149"/>
      <c r="K224" s="149"/>
      <c r="L224" s="149"/>
      <c r="M224" s="149"/>
      <c r="N224" s="149"/>
      <c r="O224" s="149"/>
      <c r="P224" s="149"/>
      <c r="Q224" s="149"/>
      <c r="R224" s="149"/>
      <c r="S224" s="149"/>
    </row>
    <row r="225" spans="1:19">
      <c r="A225" s="149"/>
      <c r="B225" s="149"/>
      <c r="C225" s="149"/>
      <c r="D225" s="149"/>
      <c r="E225" s="149"/>
      <c r="F225" s="149"/>
      <c r="G225" s="149"/>
      <c r="H225" s="149"/>
      <c r="I225" s="149"/>
      <c r="J225" s="149"/>
      <c r="K225" s="149"/>
      <c r="L225" s="149"/>
      <c r="M225" s="149"/>
      <c r="N225" s="149"/>
      <c r="O225" s="149"/>
      <c r="P225" s="149"/>
      <c r="Q225" s="149"/>
      <c r="R225" s="149"/>
      <c r="S225" s="149"/>
    </row>
    <row r="226" spans="1:19">
      <c r="A226" s="149"/>
      <c r="B226" s="149"/>
      <c r="C226" s="149"/>
      <c r="D226" s="149"/>
      <c r="E226" s="149"/>
      <c r="F226" s="149"/>
      <c r="G226" s="149"/>
      <c r="H226" s="149"/>
      <c r="I226" s="149"/>
      <c r="J226" s="149"/>
      <c r="K226" s="149"/>
      <c r="L226" s="149"/>
      <c r="M226" s="149"/>
      <c r="N226" s="149"/>
      <c r="O226" s="149"/>
      <c r="P226" s="149"/>
      <c r="Q226" s="149"/>
      <c r="R226" s="149"/>
      <c r="S226" s="149"/>
    </row>
    <row r="227" spans="1:19">
      <c r="A227" s="149"/>
      <c r="B227" s="149"/>
      <c r="C227" s="149"/>
      <c r="D227" s="149"/>
      <c r="E227" s="149"/>
      <c r="F227" s="149"/>
      <c r="G227" s="149"/>
      <c r="H227" s="149"/>
      <c r="I227" s="149"/>
      <c r="J227" s="149"/>
      <c r="K227" s="149"/>
      <c r="L227" s="149"/>
      <c r="M227" s="149"/>
      <c r="N227" s="149"/>
      <c r="O227" s="149"/>
      <c r="P227" s="149"/>
      <c r="Q227" s="149"/>
      <c r="R227" s="149"/>
      <c r="S227" s="149"/>
    </row>
    <row r="228" spans="1:19">
      <c r="A228" s="149"/>
      <c r="B228" s="149"/>
      <c r="C228" s="149"/>
      <c r="D228" s="149"/>
      <c r="E228" s="149"/>
      <c r="F228" s="149"/>
      <c r="G228" s="149"/>
      <c r="H228" s="149"/>
      <c r="I228" s="149"/>
      <c r="J228" s="149"/>
      <c r="K228" s="149"/>
      <c r="L228" s="149"/>
      <c r="M228" s="149"/>
      <c r="N228" s="149"/>
      <c r="O228" s="149"/>
      <c r="P228" s="149"/>
      <c r="Q228" s="149"/>
      <c r="R228" s="149"/>
      <c r="S228" s="149"/>
    </row>
    <row r="229" spans="1:19">
      <c r="A229" s="149"/>
      <c r="B229" s="149"/>
      <c r="C229" s="149"/>
      <c r="D229" s="149"/>
      <c r="E229" s="149"/>
      <c r="F229" s="149"/>
      <c r="G229" s="149"/>
      <c r="H229" s="149"/>
      <c r="I229" s="149"/>
      <c r="J229" s="149"/>
      <c r="K229" s="149"/>
      <c r="L229" s="149"/>
      <c r="M229" s="149"/>
      <c r="N229" s="149"/>
      <c r="O229" s="149"/>
      <c r="P229" s="149"/>
      <c r="Q229" s="149"/>
      <c r="R229" s="149"/>
      <c r="S229" s="149"/>
    </row>
    <row r="230" spans="1:19">
      <c r="A230" s="149"/>
      <c r="B230" s="149"/>
      <c r="C230" s="149"/>
      <c r="D230" s="149"/>
      <c r="E230" s="149"/>
      <c r="F230" s="149"/>
      <c r="G230" s="149"/>
      <c r="H230" s="149"/>
      <c r="I230" s="149"/>
      <c r="J230" s="149"/>
      <c r="K230" s="149"/>
      <c r="L230" s="149"/>
      <c r="M230" s="149"/>
      <c r="N230" s="149"/>
      <c r="O230" s="149"/>
      <c r="P230" s="149"/>
      <c r="Q230" s="149"/>
      <c r="R230" s="149"/>
      <c r="S230" s="149"/>
    </row>
    <row r="231" spans="1:19">
      <c r="A231" s="149"/>
      <c r="B231" s="149"/>
      <c r="C231" s="149"/>
      <c r="D231" s="149"/>
      <c r="E231" s="149"/>
      <c r="F231" s="149"/>
      <c r="G231" s="149"/>
      <c r="H231" s="149"/>
      <c r="I231" s="149"/>
      <c r="J231" s="149"/>
      <c r="K231" s="149"/>
      <c r="L231" s="149"/>
      <c r="M231" s="149"/>
      <c r="N231" s="149"/>
      <c r="O231" s="149"/>
      <c r="P231" s="149"/>
      <c r="Q231" s="149"/>
      <c r="R231" s="149"/>
      <c r="S231" s="149"/>
    </row>
    <row r="232" spans="1:19">
      <c r="A232" s="149"/>
      <c r="B232" s="149"/>
      <c r="C232" s="149"/>
      <c r="D232" s="149"/>
      <c r="E232" s="149"/>
      <c r="F232" s="149"/>
      <c r="G232" s="149"/>
      <c r="H232" s="149"/>
      <c r="I232" s="149"/>
      <c r="J232" s="149"/>
      <c r="K232" s="149"/>
      <c r="L232" s="149"/>
      <c r="M232" s="149"/>
      <c r="N232" s="149"/>
      <c r="O232" s="149"/>
      <c r="P232" s="149"/>
      <c r="Q232" s="149"/>
      <c r="R232" s="149"/>
      <c r="S232" s="149"/>
    </row>
    <row r="233" spans="1:19">
      <c r="A233" s="149"/>
      <c r="B233" s="149"/>
      <c r="C233" s="149"/>
      <c r="D233" s="149"/>
      <c r="E233" s="149"/>
      <c r="F233" s="149"/>
      <c r="G233" s="149"/>
      <c r="H233" s="149"/>
      <c r="I233" s="149"/>
      <c r="J233" s="149"/>
      <c r="K233" s="149"/>
      <c r="L233" s="149"/>
      <c r="M233" s="149"/>
      <c r="N233" s="149"/>
      <c r="O233" s="149"/>
      <c r="P233" s="149"/>
      <c r="Q233" s="149"/>
      <c r="R233" s="149"/>
      <c r="S233" s="149"/>
    </row>
    <row r="234" spans="1:19">
      <c r="A234" s="149"/>
      <c r="B234" s="149"/>
      <c r="C234" s="149"/>
      <c r="D234" s="149"/>
      <c r="E234" s="149"/>
      <c r="F234" s="149"/>
      <c r="G234" s="149"/>
      <c r="H234" s="149"/>
      <c r="I234" s="149"/>
      <c r="J234" s="149"/>
      <c r="K234" s="149"/>
      <c r="L234" s="149"/>
      <c r="M234" s="149"/>
      <c r="N234" s="149"/>
      <c r="O234" s="149"/>
      <c r="P234" s="149"/>
      <c r="Q234" s="149"/>
      <c r="R234" s="149"/>
      <c r="S234" s="149"/>
    </row>
    <row r="235" spans="1:19">
      <c r="A235" s="149"/>
      <c r="B235" s="149"/>
      <c r="C235" s="149"/>
      <c r="D235" s="149"/>
      <c r="E235" s="149"/>
      <c r="F235" s="149"/>
      <c r="G235" s="149"/>
      <c r="H235" s="149"/>
      <c r="I235" s="149"/>
      <c r="J235" s="149"/>
      <c r="K235" s="149"/>
      <c r="L235" s="149"/>
      <c r="M235" s="149"/>
      <c r="N235" s="149"/>
      <c r="O235" s="149"/>
      <c r="P235" s="149"/>
      <c r="Q235" s="149"/>
      <c r="R235" s="149"/>
      <c r="S235" s="149"/>
    </row>
    <row r="236" spans="1:19">
      <c r="A236" s="149"/>
      <c r="B236" s="149"/>
      <c r="C236" s="149"/>
      <c r="D236" s="149"/>
      <c r="E236" s="149"/>
      <c r="F236" s="149"/>
      <c r="G236" s="149"/>
      <c r="H236" s="149"/>
      <c r="I236" s="149"/>
      <c r="J236" s="149"/>
      <c r="K236" s="149"/>
      <c r="L236" s="149"/>
      <c r="M236" s="149"/>
      <c r="N236" s="149"/>
      <c r="O236" s="149"/>
      <c r="P236" s="149"/>
      <c r="Q236" s="149"/>
      <c r="R236" s="149"/>
      <c r="S236" s="149"/>
    </row>
    <row r="237" spans="1:19">
      <c r="A237" s="149"/>
      <c r="B237" s="149"/>
      <c r="C237" s="149"/>
      <c r="D237" s="149"/>
      <c r="E237" s="149"/>
      <c r="F237" s="149"/>
      <c r="G237" s="149"/>
      <c r="H237" s="149"/>
      <c r="I237" s="149"/>
      <c r="J237" s="149"/>
      <c r="K237" s="149"/>
      <c r="L237" s="149"/>
      <c r="M237" s="149"/>
      <c r="N237" s="149"/>
      <c r="O237" s="149"/>
      <c r="P237" s="149"/>
      <c r="Q237" s="149"/>
      <c r="R237" s="149"/>
      <c r="S237" s="149"/>
    </row>
    <row r="238" spans="1:19">
      <c r="A238" s="149"/>
      <c r="B238" s="149"/>
      <c r="C238" s="149"/>
      <c r="D238" s="149"/>
      <c r="E238" s="149"/>
      <c r="F238" s="149"/>
      <c r="G238" s="149"/>
      <c r="H238" s="149"/>
      <c r="I238" s="149"/>
      <c r="J238" s="149"/>
      <c r="K238" s="149"/>
      <c r="L238" s="149"/>
      <c r="M238" s="149"/>
      <c r="N238" s="149"/>
      <c r="O238" s="149"/>
      <c r="P238" s="149"/>
      <c r="Q238" s="149"/>
      <c r="R238" s="149"/>
      <c r="S238" s="149"/>
    </row>
    <row r="239" spans="1:19">
      <c r="A239" s="149"/>
      <c r="B239" s="149"/>
      <c r="C239" s="149"/>
      <c r="D239" s="149"/>
      <c r="E239" s="149"/>
      <c r="F239" s="149"/>
      <c r="G239" s="149"/>
      <c r="H239" s="149"/>
      <c r="I239" s="149"/>
      <c r="J239" s="149"/>
      <c r="K239" s="149"/>
      <c r="L239" s="149"/>
      <c r="M239" s="149"/>
      <c r="N239" s="149"/>
      <c r="O239" s="149"/>
      <c r="P239" s="149"/>
      <c r="Q239" s="149"/>
      <c r="R239" s="149"/>
      <c r="S239" s="149"/>
    </row>
    <row r="240" spans="1:19">
      <c r="A240" s="149"/>
      <c r="B240" s="149"/>
      <c r="C240" s="149"/>
      <c r="D240" s="149"/>
      <c r="E240" s="149"/>
      <c r="F240" s="149"/>
      <c r="G240" s="149"/>
      <c r="H240" s="149"/>
      <c r="I240" s="149"/>
      <c r="J240" s="149"/>
      <c r="K240" s="149"/>
      <c r="L240" s="149"/>
      <c r="M240" s="149"/>
      <c r="N240" s="149"/>
      <c r="O240" s="149"/>
      <c r="P240" s="149"/>
      <c r="Q240" s="149"/>
      <c r="R240" s="149"/>
      <c r="S240" s="149"/>
    </row>
    <row r="241" spans="1:19">
      <c r="A241" s="149"/>
      <c r="B241" s="149"/>
      <c r="C241" s="149"/>
      <c r="D241" s="149"/>
      <c r="E241" s="149"/>
      <c r="F241" s="149"/>
      <c r="G241" s="149"/>
      <c r="H241" s="149"/>
      <c r="I241" s="149"/>
      <c r="J241" s="149"/>
      <c r="K241" s="149"/>
      <c r="L241" s="149"/>
      <c r="M241" s="149"/>
      <c r="N241" s="149"/>
      <c r="O241" s="149"/>
      <c r="P241" s="149"/>
      <c r="Q241" s="149"/>
      <c r="R241" s="149"/>
      <c r="S241" s="149"/>
    </row>
    <row r="242" spans="1:19">
      <c r="A242" s="149"/>
      <c r="B242" s="149"/>
      <c r="C242" s="149"/>
      <c r="D242" s="149"/>
      <c r="E242" s="149"/>
      <c r="F242" s="149"/>
      <c r="G242" s="149"/>
      <c r="H242" s="149"/>
      <c r="I242" s="149"/>
      <c r="J242" s="149"/>
      <c r="K242" s="149"/>
      <c r="L242" s="149"/>
      <c r="M242" s="149"/>
      <c r="N242" s="149"/>
      <c r="O242" s="149"/>
      <c r="P242" s="149"/>
      <c r="Q242" s="149"/>
      <c r="R242" s="149"/>
      <c r="S242" s="149"/>
    </row>
    <row r="243" spans="1:19">
      <c r="A243" s="149"/>
      <c r="B243" s="149"/>
      <c r="C243" s="149"/>
      <c r="D243" s="149"/>
      <c r="E243" s="149"/>
      <c r="F243" s="149"/>
      <c r="G243" s="149"/>
      <c r="H243" s="149"/>
      <c r="I243" s="149"/>
      <c r="J243" s="149"/>
      <c r="K243" s="149"/>
      <c r="L243" s="149"/>
      <c r="M243" s="149"/>
      <c r="N243" s="149"/>
      <c r="O243" s="149"/>
      <c r="P243" s="149"/>
      <c r="Q243" s="149"/>
      <c r="R243" s="149"/>
      <c r="S243" s="149"/>
    </row>
    <row r="244" spans="1:19">
      <c r="A244" s="149"/>
      <c r="B244" s="149"/>
      <c r="C244" s="149"/>
      <c r="D244" s="149"/>
      <c r="E244" s="149"/>
      <c r="F244" s="149"/>
      <c r="G244" s="149"/>
      <c r="H244" s="149"/>
      <c r="I244" s="149"/>
      <c r="J244" s="149"/>
      <c r="K244" s="149"/>
      <c r="L244" s="149"/>
      <c r="M244" s="149"/>
      <c r="N244" s="149"/>
      <c r="O244" s="149"/>
      <c r="P244" s="149"/>
      <c r="Q244" s="149"/>
      <c r="R244" s="149"/>
      <c r="S244" s="149"/>
    </row>
    <row r="245" spans="1:19">
      <c r="A245" s="149"/>
      <c r="B245" s="149"/>
      <c r="C245" s="149"/>
      <c r="D245" s="149"/>
      <c r="E245" s="149"/>
      <c r="F245" s="149"/>
      <c r="G245" s="149"/>
      <c r="H245" s="149"/>
      <c r="I245" s="149"/>
      <c r="J245" s="149"/>
      <c r="K245" s="149"/>
      <c r="L245" s="149"/>
      <c r="M245" s="149"/>
      <c r="N245" s="149"/>
      <c r="O245" s="149"/>
      <c r="P245" s="149"/>
      <c r="Q245" s="149"/>
      <c r="R245" s="149"/>
      <c r="S245" s="149"/>
    </row>
    <row r="246" spans="1:19">
      <c r="A246" s="149"/>
      <c r="B246" s="149"/>
      <c r="C246" s="149"/>
      <c r="D246" s="149"/>
      <c r="E246" s="149"/>
      <c r="F246" s="149"/>
      <c r="G246" s="149"/>
      <c r="H246" s="149"/>
      <c r="I246" s="149"/>
      <c r="J246" s="149"/>
      <c r="K246" s="149"/>
      <c r="L246" s="149"/>
      <c r="M246" s="149"/>
      <c r="N246" s="149"/>
      <c r="O246" s="149"/>
      <c r="P246" s="149"/>
      <c r="Q246" s="149"/>
      <c r="R246" s="149"/>
      <c r="S246" s="149"/>
    </row>
    <row r="247" spans="1:19">
      <c r="A247" s="149"/>
      <c r="B247" s="149"/>
      <c r="C247" s="149"/>
      <c r="D247" s="149"/>
      <c r="E247" s="149"/>
      <c r="F247" s="149"/>
      <c r="G247" s="149"/>
      <c r="H247" s="149"/>
      <c r="I247" s="149"/>
      <c r="J247" s="149"/>
      <c r="K247" s="149"/>
      <c r="L247" s="149"/>
      <c r="M247" s="149"/>
      <c r="N247" s="149"/>
      <c r="O247" s="149"/>
      <c r="P247" s="149"/>
      <c r="Q247" s="149"/>
      <c r="R247" s="149"/>
      <c r="S247" s="149"/>
    </row>
    <row r="248" spans="1:19">
      <c r="A248" s="149"/>
      <c r="B248" s="149"/>
      <c r="C248" s="149"/>
      <c r="D248" s="149"/>
      <c r="E248" s="149"/>
      <c r="F248" s="149"/>
      <c r="G248" s="149"/>
      <c r="H248" s="149"/>
      <c r="I248" s="149"/>
      <c r="J248" s="149"/>
      <c r="K248" s="149"/>
      <c r="L248" s="149"/>
      <c r="M248" s="149"/>
      <c r="N248" s="149"/>
      <c r="O248" s="149"/>
      <c r="P248" s="149"/>
      <c r="Q248" s="149"/>
      <c r="R248" s="149"/>
      <c r="S248" s="149"/>
    </row>
    <row r="249" spans="1:19">
      <c r="A249" s="149"/>
      <c r="B249" s="149"/>
      <c r="C249" s="149"/>
      <c r="D249" s="149"/>
      <c r="E249" s="149"/>
      <c r="F249" s="149"/>
      <c r="G249" s="149"/>
      <c r="H249" s="149"/>
      <c r="I249" s="149"/>
      <c r="J249" s="149"/>
      <c r="K249" s="149"/>
      <c r="L249" s="149"/>
      <c r="M249" s="149"/>
      <c r="N249" s="149"/>
      <c r="O249" s="149"/>
      <c r="P249" s="149"/>
      <c r="Q249" s="149"/>
      <c r="R249" s="149"/>
      <c r="S249" s="149"/>
    </row>
    <row r="250" spans="1:19">
      <c r="A250" s="149"/>
      <c r="B250" s="149"/>
      <c r="C250" s="149"/>
      <c r="D250" s="149"/>
      <c r="E250" s="149"/>
      <c r="F250" s="149"/>
      <c r="G250" s="149"/>
      <c r="H250" s="149"/>
      <c r="I250" s="149"/>
      <c r="J250" s="149"/>
      <c r="K250" s="149"/>
      <c r="L250" s="149"/>
      <c r="M250" s="149"/>
      <c r="N250" s="149"/>
      <c r="O250" s="149"/>
      <c r="P250" s="149"/>
      <c r="Q250" s="149"/>
      <c r="R250" s="149"/>
      <c r="S250" s="149"/>
    </row>
    <row r="251" spans="1:19">
      <c r="A251" s="149"/>
      <c r="B251" s="149"/>
      <c r="C251" s="149"/>
      <c r="D251" s="149"/>
      <c r="E251" s="149"/>
      <c r="F251" s="149"/>
      <c r="G251" s="149"/>
      <c r="H251" s="149"/>
      <c r="I251" s="149"/>
      <c r="J251" s="149"/>
      <c r="K251" s="149"/>
      <c r="L251" s="149"/>
      <c r="M251" s="149"/>
      <c r="N251" s="149"/>
      <c r="O251" s="149"/>
      <c r="P251" s="149"/>
      <c r="Q251" s="149"/>
      <c r="R251" s="149"/>
      <c r="S251" s="149"/>
    </row>
    <row r="252" spans="1:19">
      <c r="A252" s="149"/>
      <c r="B252" s="149"/>
      <c r="C252" s="149"/>
      <c r="D252" s="149"/>
      <c r="E252" s="149"/>
      <c r="F252" s="149"/>
      <c r="G252" s="149"/>
      <c r="H252" s="149"/>
      <c r="I252" s="149"/>
      <c r="J252" s="149"/>
      <c r="K252" s="149"/>
      <c r="L252" s="149"/>
      <c r="M252" s="149"/>
      <c r="N252" s="149"/>
      <c r="O252" s="149"/>
      <c r="P252" s="149"/>
      <c r="Q252" s="149"/>
      <c r="R252" s="149"/>
      <c r="S252" s="149"/>
    </row>
    <row r="253" spans="1:19">
      <c r="A253" s="149"/>
      <c r="B253" s="149"/>
      <c r="C253" s="149"/>
      <c r="D253" s="149"/>
      <c r="E253" s="149"/>
      <c r="F253" s="149"/>
      <c r="G253" s="149"/>
      <c r="H253" s="149"/>
      <c r="I253" s="149"/>
      <c r="J253" s="149"/>
      <c r="K253" s="149"/>
      <c r="L253" s="149"/>
      <c r="M253" s="149"/>
      <c r="N253" s="149"/>
      <c r="O253" s="149"/>
      <c r="P253" s="149"/>
      <c r="Q253" s="149"/>
      <c r="R253" s="149"/>
      <c r="S253" s="149"/>
    </row>
    <row r="254" spans="1:19">
      <c r="A254" s="149"/>
      <c r="B254" s="149"/>
      <c r="C254" s="149"/>
      <c r="D254" s="149"/>
      <c r="E254" s="149"/>
      <c r="F254" s="149"/>
      <c r="G254" s="149"/>
      <c r="H254" s="149"/>
      <c r="I254" s="149"/>
      <c r="J254" s="149"/>
      <c r="K254" s="149"/>
      <c r="L254" s="149"/>
      <c r="M254" s="149"/>
      <c r="N254" s="149"/>
      <c r="O254" s="149"/>
      <c r="P254" s="149"/>
      <c r="Q254" s="149"/>
      <c r="R254" s="149"/>
      <c r="S254" s="149"/>
    </row>
    <row r="255" spans="1:19">
      <c r="A255" s="149"/>
      <c r="B255" s="149"/>
      <c r="C255" s="149"/>
      <c r="D255" s="149"/>
      <c r="E255" s="149"/>
      <c r="F255" s="149"/>
      <c r="G255" s="149"/>
      <c r="H255" s="149"/>
      <c r="I255" s="149"/>
      <c r="J255" s="149"/>
      <c r="K255" s="149"/>
      <c r="L255" s="149"/>
      <c r="M255" s="149"/>
      <c r="N255" s="149"/>
      <c r="O255" s="149"/>
      <c r="P255" s="149"/>
      <c r="Q255" s="149"/>
      <c r="R255" s="149"/>
      <c r="S255" s="149"/>
    </row>
    <row r="256" spans="1:19">
      <c r="A256" s="149"/>
      <c r="B256" s="149"/>
      <c r="C256" s="149"/>
      <c r="D256" s="149"/>
      <c r="E256" s="149"/>
      <c r="F256" s="149"/>
      <c r="G256" s="149"/>
      <c r="H256" s="149"/>
      <c r="I256" s="149"/>
      <c r="J256" s="149"/>
      <c r="K256" s="149"/>
      <c r="L256" s="149"/>
      <c r="M256" s="149"/>
      <c r="N256" s="149"/>
      <c r="O256" s="149"/>
      <c r="P256" s="149"/>
      <c r="Q256" s="149"/>
      <c r="R256" s="149"/>
      <c r="S256" s="149"/>
    </row>
    <row r="257" spans="1:19">
      <c r="A257" s="149"/>
      <c r="B257" s="149"/>
      <c r="C257" s="149"/>
      <c r="D257" s="149"/>
      <c r="E257" s="149"/>
      <c r="F257" s="149"/>
      <c r="G257" s="149"/>
      <c r="H257" s="149"/>
      <c r="I257" s="149"/>
      <c r="J257" s="149"/>
      <c r="K257" s="149"/>
      <c r="L257" s="149"/>
      <c r="M257" s="149"/>
      <c r="N257" s="149"/>
      <c r="O257" s="149"/>
      <c r="P257" s="149"/>
      <c r="Q257" s="149"/>
      <c r="R257" s="149"/>
      <c r="S257" s="149"/>
    </row>
    <row r="258" spans="1:19">
      <c r="A258" s="149"/>
      <c r="B258" s="149"/>
      <c r="C258" s="149"/>
      <c r="D258" s="149"/>
      <c r="E258" s="149"/>
      <c r="F258" s="149"/>
      <c r="G258" s="149"/>
      <c r="H258" s="149"/>
      <c r="I258" s="149"/>
      <c r="J258" s="149"/>
      <c r="K258" s="149"/>
      <c r="L258" s="149"/>
      <c r="M258" s="149"/>
      <c r="N258" s="149"/>
      <c r="O258" s="149"/>
      <c r="P258" s="149"/>
      <c r="Q258" s="149"/>
      <c r="R258" s="149"/>
      <c r="S258" s="149"/>
    </row>
    <row r="259" spans="1:19">
      <c r="A259" s="149"/>
      <c r="B259" s="149"/>
      <c r="C259" s="149"/>
      <c r="D259" s="149"/>
      <c r="E259" s="149"/>
      <c r="F259" s="149"/>
      <c r="G259" s="149"/>
      <c r="H259" s="149"/>
      <c r="I259" s="149"/>
      <c r="J259" s="149"/>
      <c r="K259" s="149"/>
      <c r="L259" s="149"/>
      <c r="M259" s="149"/>
      <c r="N259" s="149"/>
      <c r="O259" s="149"/>
      <c r="P259" s="149"/>
      <c r="Q259" s="149"/>
      <c r="R259" s="149"/>
      <c r="S259" s="149"/>
    </row>
    <row r="260" spans="1:19">
      <c r="A260" s="149"/>
      <c r="B260" s="149"/>
      <c r="C260" s="149"/>
      <c r="D260" s="149"/>
      <c r="E260" s="149"/>
      <c r="F260" s="149"/>
      <c r="G260" s="149"/>
      <c r="H260" s="149"/>
      <c r="I260" s="149"/>
      <c r="J260" s="149"/>
      <c r="K260" s="149"/>
      <c r="L260" s="149"/>
      <c r="M260" s="149"/>
      <c r="N260" s="149"/>
      <c r="O260" s="149"/>
      <c r="P260" s="149"/>
      <c r="Q260" s="149"/>
      <c r="R260" s="149"/>
      <c r="S260" s="149"/>
    </row>
    <row r="261" spans="1:19">
      <c r="A261" s="149"/>
      <c r="B261" s="149"/>
      <c r="C261" s="149"/>
      <c r="D261" s="149"/>
      <c r="E261" s="149"/>
      <c r="F261" s="149"/>
      <c r="G261" s="149"/>
      <c r="H261" s="149"/>
      <c r="I261" s="149"/>
      <c r="J261" s="149"/>
      <c r="K261" s="149"/>
      <c r="L261" s="149"/>
      <c r="M261" s="149"/>
      <c r="N261" s="149"/>
      <c r="O261" s="149"/>
      <c r="P261" s="149"/>
      <c r="Q261" s="149"/>
      <c r="R261" s="149"/>
      <c r="S261" s="149"/>
    </row>
    <row r="262" spans="1:19">
      <c r="A262" s="149"/>
      <c r="B262" s="149"/>
      <c r="C262" s="149"/>
      <c r="D262" s="149"/>
      <c r="E262" s="149"/>
      <c r="F262" s="149"/>
      <c r="G262" s="149"/>
      <c r="H262" s="149"/>
      <c r="I262" s="149"/>
      <c r="J262" s="149"/>
      <c r="K262" s="149"/>
      <c r="L262" s="149"/>
      <c r="M262" s="149"/>
      <c r="N262" s="149"/>
      <c r="O262" s="149"/>
      <c r="P262" s="149"/>
      <c r="Q262" s="149"/>
      <c r="R262" s="149"/>
      <c r="S262" s="149"/>
    </row>
    <row r="263" spans="1:19">
      <c r="A263" s="149"/>
      <c r="B263" s="149"/>
      <c r="C263" s="149"/>
      <c r="D263" s="149"/>
      <c r="E263" s="149"/>
      <c r="F263" s="149"/>
      <c r="G263" s="149"/>
      <c r="H263" s="149"/>
      <c r="I263" s="149"/>
      <c r="J263" s="149"/>
      <c r="K263" s="149"/>
      <c r="L263" s="149"/>
      <c r="M263" s="149"/>
      <c r="N263" s="149"/>
      <c r="O263" s="149"/>
      <c r="P263" s="149"/>
      <c r="Q263" s="149"/>
      <c r="R263" s="149"/>
      <c r="S263" s="149"/>
    </row>
    <row r="264" spans="1:19">
      <c r="A264" s="149"/>
      <c r="B264" s="149"/>
      <c r="C264" s="149"/>
      <c r="D264" s="149"/>
      <c r="E264" s="149"/>
      <c r="F264" s="149"/>
      <c r="G264" s="149"/>
      <c r="H264" s="149"/>
      <c r="I264" s="149"/>
      <c r="J264" s="149"/>
      <c r="K264" s="149"/>
      <c r="L264" s="149"/>
      <c r="M264" s="149"/>
      <c r="N264" s="149"/>
      <c r="O264" s="149"/>
      <c r="P264" s="149"/>
      <c r="Q264" s="149"/>
      <c r="R264" s="149"/>
      <c r="S264" s="149"/>
    </row>
    <row r="265" spans="1:19">
      <c r="A265" s="149"/>
      <c r="B265" s="149"/>
      <c r="C265" s="149"/>
      <c r="D265" s="149"/>
      <c r="E265" s="149"/>
      <c r="F265" s="149"/>
      <c r="G265" s="149"/>
      <c r="H265" s="149"/>
      <c r="I265" s="149"/>
      <c r="J265" s="149"/>
      <c r="K265" s="149"/>
      <c r="L265" s="149"/>
      <c r="M265" s="149"/>
      <c r="N265" s="149"/>
      <c r="O265" s="149"/>
      <c r="P265" s="149"/>
      <c r="Q265" s="149"/>
      <c r="R265" s="149"/>
      <c r="S265" s="149"/>
    </row>
    <row r="266" spans="1:19">
      <c r="A266" s="149"/>
      <c r="B266" s="149"/>
      <c r="C266" s="149"/>
      <c r="D266" s="149"/>
      <c r="E266" s="149"/>
      <c r="F266" s="149"/>
      <c r="G266" s="149"/>
      <c r="H266" s="149"/>
      <c r="I266" s="149"/>
      <c r="J266" s="149"/>
      <c r="K266" s="149"/>
      <c r="L266" s="149"/>
      <c r="M266" s="149"/>
      <c r="N266" s="149"/>
      <c r="O266" s="149"/>
      <c r="P266" s="149"/>
      <c r="Q266" s="149"/>
      <c r="R266" s="149"/>
      <c r="S266" s="149"/>
    </row>
    <row r="267" spans="1:19">
      <c r="A267" s="149"/>
      <c r="B267" s="149"/>
      <c r="C267" s="149"/>
      <c r="D267" s="149"/>
      <c r="E267" s="149"/>
      <c r="F267" s="149"/>
      <c r="G267" s="149"/>
      <c r="H267" s="149"/>
      <c r="I267" s="149"/>
      <c r="J267" s="149"/>
      <c r="K267" s="149"/>
      <c r="L267" s="149"/>
      <c r="M267" s="149"/>
      <c r="N267" s="149"/>
      <c r="O267" s="149"/>
      <c r="P267" s="149"/>
      <c r="Q267" s="149"/>
      <c r="R267" s="149"/>
      <c r="S267" s="149"/>
    </row>
    <row r="268" spans="1:19">
      <c r="A268" s="149"/>
      <c r="B268" s="149"/>
      <c r="C268" s="149"/>
      <c r="D268" s="149"/>
      <c r="E268" s="149"/>
      <c r="F268" s="149"/>
      <c r="G268" s="149"/>
      <c r="H268" s="149"/>
      <c r="I268" s="149"/>
      <c r="J268" s="149"/>
      <c r="K268" s="149"/>
      <c r="L268" s="149"/>
      <c r="M268" s="149"/>
      <c r="N268" s="149"/>
      <c r="O268" s="149"/>
      <c r="P268" s="149"/>
      <c r="Q268" s="149"/>
      <c r="R268" s="149"/>
      <c r="S268" s="149"/>
    </row>
    <row r="269" spans="1:19">
      <c r="A269" s="149"/>
      <c r="B269" s="149"/>
      <c r="C269" s="149"/>
      <c r="D269" s="149"/>
      <c r="E269" s="149"/>
      <c r="F269" s="149"/>
      <c r="G269" s="149"/>
      <c r="H269" s="149"/>
      <c r="I269" s="149"/>
      <c r="J269" s="149"/>
      <c r="K269" s="149"/>
      <c r="L269" s="149"/>
      <c r="M269" s="149"/>
      <c r="N269" s="149"/>
      <c r="O269" s="149"/>
      <c r="P269" s="149"/>
      <c r="Q269" s="149"/>
      <c r="R269" s="149"/>
      <c r="S269" s="149"/>
    </row>
    <row r="270" spans="1:19">
      <c r="A270" s="149"/>
      <c r="B270" s="149"/>
      <c r="C270" s="149"/>
      <c r="D270" s="149"/>
      <c r="E270" s="149"/>
      <c r="F270" s="149"/>
      <c r="G270" s="149"/>
      <c r="H270" s="149"/>
      <c r="I270" s="149"/>
      <c r="J270" s="149"/>
      <c r="K270" s="149"/>
      <c r="L270" s="149"/>
      <c r="M270" s="149"/>
      <c r="N270" s="149"/>
      <c r="O270" s="149"/>
      <c r="P270" s="149"/>
      <c r="Q270" s="149"/>
      <c r="R270" s="149"/>
      <c r="S270" s="149"/>
    </row>
    <row r="271" spans="1:19">
      <c r="A271" s="149"/>
      <c r="B271" s="149"/>
      <c r="C271" s="149"/>
      <c r="D271" s="149"/>
      <c r="E271" s="149"/>
      <c r="F271" s="149"/>
      <c r="G271" s="149"/>
      <c r="H271" s="149"/>
      <c r="I271" s="149"/>
      <c r="J271" s="149"/>
      <c r="K271" s="149"/>
      <c r="L271" s="149"/>
      <c r="M271" s="149"/>
      <c r="N271" s="149"/>
      <c r="O271" s="149"/>
      <c r="P271" s="149"/>
      <c r="Q271" s="149"/>
      <c r="R271" s="149"/>
      <c r="S271" s="149"/>
    </row>
    <row r="272" spans="1:19">
      <c r="A272" s="149"/>
      <c r="B272" s="149"/>
      <c r="C272" s="149"/>
      <c r="D272" s="149"/>
      <c r="E272" s="149"/>
      <c r="F272" s="149"/>
      <c r="G272" s="149"/>
      <c r="H272" s="149"/>
      <c r="I272" s="149"/>
      <c r="J272" s="149"/>
      <c r="K272" s="149"/>
      <c r="L272" s="149"/>
      <c r="M272" s="149"/>
      <c r="N272" s="149"/>
      <c r="O272" s="149"/>
      <c r="P272" s="149"/>
      <c r="Q272" s="149"/>
      <c r="R272" s="149"/>
      <c r="S272" s="149"/>
    </row>
    <row r="273" spans="1:19">
      <c r="A273" s="149"/>
      <c r="B273" s="149"/>
      <c r="C273" s="149"/>
      <c r="D273" s="149"/>
      <c r="E273" s="149"/>
      <c r="F273" s="149"/>
      <c r="G273" s="149"/>
      <c r="H273" s="149"/>
      <c r="I273" s="149"/>
      <c r="J273" s="149"/>
      <c r="K273" s="149"/>
      <c r="L273" s="149"/>
      <c r="M273" s="149"/>
      <c r="N273" s="149"/>
      <c r="O273" s="149"/>
      <c r="P273" s="149"/>
      <c r="Q273" s="149"/>
      <c r="R273" s="149"/>
      <c r="S273" s="149"/>
    </row>
    <row r="274" spans="1:19">
      <c r="A274" s="149"/>
      <c r="B274" s="149"/>
      <c r="C274" s="149"/>
      <c r="D274" s="149"/>
      <c r="E274" s="149"/>
      <c r="F274" s="149"/>
      <c r="G274" s="149"/>
      <c r="H274" s="149"/>
      <c r="I274" s="149"/>
      <c r="J274" s="149"/>
      <c r="K274" s="149"/>
      <c r="L274" s="149"/>
      <c r="M274" s="149"/>
      <c r="N274" s="149"/>
      <c r="O274" s="149"/>
      <c r="P274" s="149"/>
      <c r="Q274" s="149"/>
      <c r="R274" s="149"/>
      <c r="S274" s="149"/>
    </row>
    <row r="275" spans="1:19">
      <c r="A275" s="149"/>
      <c r="B275" s="149"/>
      <c r="C275" s="149"/>
      <c r="D275" s="149"/>
      <c r="E275" s="149"/>
      <c r="F275" s="149"/>
      <c r="G275" s="149"/>
      <c r="H275" s="149"/>
      <c r="I275" s="149"/>
      <c r="J275" s="149"/>
      <c r="K275" s="149"/>
      <c r="L275" s="149"/>
      <c r="M275" s="149"/>
      <c r="N275" s="149"/>
      <c r="O275" s="149"/>
      <c r="P275" s="149"/>
      <c r="Q275" s="149"/>
      <c r="R275" s="149"/>
      <c r="S275" s="149"/>
    </row>
    <row r="276" spans="1:19">
      <c r="A276" s="149"/>
      <c r="B276" s="149"/>
      <c r="C276" s="149"/>
      <c r="D276" s="149"/>
      <c r="E276" s="149"/>
      <c r="F276" s="149"/>
      <c r="G276" s="149"/>
      <c r="H276" s="149"/>
      <c r="I276" s="149"/>
      <c r="J276" s="149"/>
      <c r="K276" s="149"/>
      <c r="L276" s="149"/>
      <c r="M276" s="149"/>
      <c r="N276" s="149"/>
      <c r="O276" s="149"/>
      <c r="P276" s="149"/>
      <c r="Q276" s="149"/>
      <c r="R276" s="149"/>
      <c r="S276" s="149"/>
    </row>
    <row r="277" spans="1:19">
      <c r="A277" s="149"/>
      <c r="B277" s="149"/>
      <c r="C277" s="149"/>
      <c r="D277" s="149"/>
      <c r="E277" s="149"/>
      <c r="F277" s="149"/>
      <c r="G277" s="149"/>
      <c r="H277" s="149"/>
      <c r="I277" s="149"/>
      <c r="J277" s="149"/>
      <c r="K277" s="149"/>
      <c r="L277" s="149"/>
      <c r="M277" s="149"/>
      <c r="N277" s="149"/>
      <c r="O277" s="149"/>
      <c r="P277" s="149"/>
      <c r="Q277" s="149"/>
      <c r="R277" s="149"/>
      <c r="S277" s="149"/>
    </row>
    <row r="278" spans="1:19">
      <c r="A278" s="149"/>
      <c r="B278" s="149"/>
      <c r="C278" s="149"/>
      <c r="D278" s="149"/>
      <c r="E278" s="149"/>
      <c r="F278" s="149"/>
      <c r="G278" s="149"/>
      <c r="H278" s="149"/>
      <c r="I278" s="149"/>
      <c r="J278" s="149"/>
      <c r="K278" s="149"/>
      <c r="L278" s="149"/>
      <c r="M278" s="149"/>
      <c r="N278" s="149"/>
      <c r="O278" s="149"/>
      <c r="P278" s="149"/>
      <c r="Q278" s="149"/>
      <c r="R278" s="149"/>
      <c r="S278" s="149"/>
    </row>
    <row r="279" spans="1:19">
      <c r="A279" s="149"/>
      <c r="B279" s="149"/>
      <c r="C279" s="149"/>
      <c r="D279" s="149"/>
      <c r="E279" s="149"/>
      <c r="F279" s="149"/>
      <c r="G279" s="149"/>
      <c r="H279" s="149"/>
      <c r="I279" s="149"/>
      <c r="J279" s="149"/>
      <c r="K279" s="149"/>
      <c r="L279" s="149"/>
      <c r="M279" s="149"/>
      <c r="N279" s="149"/>
      <c r="O279" s="149"/>
      <c r="P279" s="149"/>
      <c r="Q279" s="149"/>
      <c r="R279" s="149"/>
      <c r="S279" s="149"/>
    </row>
    <row r="280" spans="1:19">
      <c r="A280" s="149"/>
      <c r="B280" s="149"/>
      <c r="C280" s="149"/>
      <c r="D280" s="149"/>
      <c r="E280" s="149"/>
      <c r="F280" s="149"/>
      <c r="G280" s="149"/>
      <c r="H280" s="149"/>
      <c r="I280" s="149"/>
      <c r="J280" s="149"/>
      <c r="K280" s="149"/>
      <c r="L280" s="149"/>
      <c r="M280" s="149"/>
      <c r="N280" s="149"/>
      <c r="O280" s="149"/>
      <c r="P280" s="149"/>
      <c r="Q280" s="149"/>
      <c r="R280" s="149"/>
      <c r="S280" s="149"/>
    </row>
    <row r="281" spans="1:19">
      <c r="A281" s="149"/>
      <c r="B281" s="149"/>
      <c r="C281" s="149"/>
      <c r="D281" s="149"/>
      <c r="E281" s="149"/>
      <c r="F281" s="149"/>
      <c r="G281" s="149"/>
      <c r="H281" s="149"/>
      <c r="I281" s="149"/>
      <c r="J281" s="149"/>
      <c r="K281" s="149"/>
      <c r="L281" s="149"/>
      <c r="M281" s="149"/>
      <c r="N281" s="149"/>
      <c r="O281" s="149"/>
      <c r="P281" s="149"/>
      <c r="Q281" s="149"/>
      <c r="R281" s="149"/>
      <c r="S281" s="149"/>
    </row>
    <row r="282" spans="1:19">
      <c r="A282" s="149"/>
      <c r="B282" s="149"/>
      <c r="C282" s="149"/>
      <c r="D282" s="149"/>
      <c r="E282" s="149"/>
      <c r="F282" s="149"/>
      <c r="G282" s="149"/>
      <c r="H282" s="149"/>
      <c r="I282" s="149"/>
      <c r="J282" s="149"/>
      <c r="K282" s="149"/>
      <c r="L282" s="149"/>
      <c r="M282" s="149"/>
      <c r="N282" s="149"/>
      <c r="O282" s="149"/>
      <c r="P282" s="149"/>
      <c r="Q282" s="149"/>
      <c r="R282" s="149"/>
      <c r="S282" s="149"/>
    </row>
    <row r="283" spans="1:19">
      <c r="A283" s="149"/>
      <c r="B283" s="149"/>
      <c r="C283" s="149"/>
      <c r="D283" s="149"/>
      <c r="E283" s="149"/>
      <c r="F283" s="149"/>
      <c r="G283" s="149"/>
      <c r="H283" s="149"/>
      <c r="I283" s="149"/>
      <c r="J283" s="149"/>
      <c r="K283" s="149"/>
      <c r="L283" s="149"/>
      <c r="M283" s="149"/>
      <c r="N283" s="149"/>
      <c r="O283" s="149"/>
      <c r="P283" s="149"/>
      <c r="Q283" s="149"/>
      <c r="R283" s="149"/>
      <c r="S283" s="149"/>
    </row>
    <row r="284" spans="1:19">
      <c r="A284" s="149"/>
      <c r="B284" s="149"/>
      <c r="C284" s="149"/>
      <c r="D284" s="149"/>
      <c r="E284" s="149"/>
      <c r="F284" s="149"/>
      <c r="G284" s="149"/>
      <c r="H284" s="149"/>
      <c r="I284" s="149"/>
      <c r="J284" s="149"/>
      <c r="K284" s="149"/>
      <c r="L284" s="149"/>
      <c r="M284" s="149"/>
      <c r="N284" s="149"/>
      <c r="O284" s="149"/>
      <c r="P284" s="149"/>
      <c r="Q284" s="149"/>
      <c r="R284" s="149"/>
      <c r="S284" s="149"/>
    </row>
    <row r="285" spans="1:19">
      <c r="A285" s="149"/>
      <c r="B285" s="149"/>
      <c r="C285" s="149"/>
      <c r="D285" s="149"/>
      <c r="E285" s="149"/>
      <c r="F285" s="149"/>
      <c r="G285" s="149"/>
      <c r="H285" s="149"/>
      <c r="I285" s="149"/>
      <c r="J285" s="149"/>
      <c r="K285" s="149"/>
      <c r="L285" s="149"/>
      <c r="M285" s="149"/>
      <c r="N285" s="149"/>
      <c r="O285" s="149"/>
      <c r="P285" s="149"/>
      <c r="Q285" s="149"/>
      <c r="R285" s="149"/>
      <c r="S285" s="149"/>
    </row>
    <row r="286" spans="1:19">
      <c r="A286" s="149"/>
      <c r="B286" s="149"/>
      <c r="C286" s="149"/>
      <c r="D286" s="149"/>
      <c r="E286" s="149"/>
      <c r="F286" s="149"/>
      <c r="G286" s="149"/>
      <c r="H286" s="149"/>
      <c r="I286" s="149"/>
      <c r="J286" s="149"/>
      <c r="K286" s="149"/>
      <c r="L286" s="149"/>
      <c r="M286" s="149"/>
      <c r="N286" s="149"/>
      <c r="O286" s="149"/>
      <c r="P286" s="149"/>
      <c r="Q286" s="149"/>
      <c r="R286" s="149"/>
      <c r="S286" s="149"/>
    </row>
    <row r="287" spans="1:19">
      <c r="A287" s="149"/>
      <c r="B287" s="149"/>
      <c r="C287" s="149"/>
      <c r="D287" s="149"/>
      <c r="E287" s="149"/>
      <c r="F287" s="149"/>
      <c r="G287" s="149"/>
      <c r="H287" s="149"/>
      <c r="I287" s="149"/>
      <c r="J287" s="149"/>
      <c r="K287" s="149"/>
      <c r="L287" s="149"/>
      <c r="M287" s="149"/>
      <c r="N287" s="149"/>
      <c r="O287" s="149"/>
      <c r="P287" s="149"/>
      <c r="Q287" s="149"/>
      <c r="R287" s="149"/>
      <c r="S287" s="149"/>
    </row>
    <row r="288" spans="1:19">
      <c r="A288" s="149"/>
      <c r="B288" s="149"/>
      <c r="C288" s="149"/>
      <c r="D288" s="149"/>
      <c r="E288" s="149"/>
      <c r="F288" s="149"/>
      <c r="G288" s="149"/>
      <c r="H288" s="149"/>
      <c r="I288" s="149"/>
      <c r="J288" s="149"/>
      <c r="K288" s="149"/>
      <c r="L288" s="149"/>
      <c r="M288" s="149"/>
      <c r="N288" s="149"/>
      <c r="O288" s="149"/>
      <c r="P288" s="149"/>
      <c r="Q288" s="149"/>
      <c r="R288" s="149"/>
      <c r="S288" s="149"/>
    </row>
    <row r="289" spans="1:19">
      <c r="A289" s="149"/>
      <c r="B289" s="149"/>
      <c r="C289" s="149"/>
      <c r="D289" s="149"/>
      <c r="E289" s="149"/>
      <c r="F289" s="149"/>
      <c r="G289" s="149"/>
      <c r="H289" s="149"/>
      <c r="I289" s="149"/>
      <c r="J289" s="149"/>
      <c r="K289" s="149"/>
      <c r="L289" s="149"/>
      <c r="M289" s="149"/>
      <c r="N289" s="149"/>
      <c r="O289" s="149"/>
      <c r="P289" s="149"/>
      <c r="Q289" s="149"/>
      <c r="R289" s="149"/>
      <c r="S289" s="149"/>
    </row>
    <row r="290" spans="1:19">
      <c r="A290" s="149"/>
      <c r="B290" s="149"/>
      <c r="C290" s="149"/>
      <c r="D290" s="149"/>
      <c r="E290" s="149"/>
      <c r="F290" s="149"/>
      <c r="G290" s="149"/>
      <c r="H290" s="149"/>
      <c r="I290" s="149"/>
      <c r="J290" s="149"/>
      <c r="K290" s="149"/>
      <c r="L290" s="149"/>
      <c r="M290" s="149"/>
      <c r="N290" s="149"/>
      <c r="O290" s="149"/>
      <c r="P290" s="149"/>
      <c r="Q290" s="149"/>
      <c r="R290" s="149"/>
      <c r="S290" s="149"/>
    </row>
    <row r="291" spans="1:19">
      <c r="A291" s="149"/>
      <c r="B291" s="149"/>
      <c r="C291" s="149"/>
      <c r="D291" s="149"/>
      <c r="E291" s="149"/>
      <c r="F291" s="149"/>
      <c r="G291" s="149"/>
      <c r="H291" s="149"/>
      <c r="I291" s="149"/>
      <c r="J291" s="149"/>
      <c r="K291" s="149"/>
      <c r="L291" s="149"/>
      <c r="M291" s="149"/>
      <c r="N291" s="149"/>
      <c r="O291" s="149"/>
      <c r="P291" s="149"/>
      <c r="Q291" s="149"/>
      <c r="R291" s="149"/>
      <c r="S291" s="149"/>
    </row>
    <row r="292" spans="1:19">
      <c r="A292" s="149"/>
      <c r="B292" s="149"/>
      <c r="C292" s="149"/>
      <c r="D292" s="149"/>
      <c r="E292" s="149"/>
      <c r="F292" s="149"/>
      <c r="G292" s="149"/>
      <c r="H292" s="149"/>
      <c r="I292" s="149"/>
      <c r="J292" s="149"/>
      <c r="K292" s="149"/>
      <c r="L292" s="149"/>
      <c r="M292" s="149"/>
      <c r="N292" s="149"/>
      <c r="O292" s="149"/>
      <c r="P292" s="149"/>
      <c r="Q292" s="149"/>
      <c r="R292" s="149"/>
      <c r="S292" s="149"/>
    </row>
    <row r="293" spans="1:19">
      <c r="A293" s="149"/>
      <c r="B293" s="149"/>
      <c r="C293" s="149"/>
      <c r="D293" s="149"/>
      <c r="E293" s="149"/>
      <c r="F293" s="149"/>
      <c r="G293" s="149"/>
      <c r="H293" s="149"/>
      <c r="I293" s="149"/>
      <c r="J293" s="149"/>
      <c r="K293" s="149"/>
      <c r="L293" s="149"/>
      <c r="M293" s="149"/>
      <c r="N293" s="149"/>
      <c r="O293" s="149"/>
      <c r="P293" s="149"/>
      <c r="Q293" s="149"/>
      <c r="R293" s="149"/>
      <c r="S293" s="149"/>
    </row>
    <row r="294" spans="1:19">
      <c r="A294" s="149"/>
      <c r="B294" s="149"/>
      <c r="C294" s="149"/>
      <c r="D294" s="149"/>
      <c r="E294" s="149"/>
      <c r="F294" s="149"/>
      <c r="G294" s="149"/>
      <c r="H294" s="149"/>
      <c r="I294" s="149"/>
      <c r="J294" s="149"/>
      <c r="K294" s="149"/>
      <c r="L294" s="149"/>
      <c r="M294" s="149"/>
      <c r="N294" s="149"/>
      <c r="O294" s="149"/>
      <c r="P294" s="149"/>
      <c r="Q294" s="149"/>
      <c r="R294" s="149"/>
      <c r="S294" s="149"/>
    </row>
    <row r="295" spans="1:19">
      <c r="A295" s="149"/>
      <c r="B295" s="149"/>
      <c r="C295" s="149"/>
      <c r="D295" s="149"/>
      <c r="E295" s="149"/>
      <c r="F295" s="149"/>
      <c r="G295" s="149"/>
      <c r="H295" s="149"/>
      <c r="I295" s="149"/>
      <c r="J295" s="149"/>
      <c r="K295" s="149"/>
      <c r="L295" s="149"/>
      <c r="M295" s="149"/>
      <c r="N295" s="149"/>
      <c r="O295" s="149"/>
      <c r="P295" s="149"/>
      <c r="Q295" s="149"/>
      <c r="R295" s="149"/>
      <c r="S295" s="149"/>
    </row>
    <row r="296" spans="1:19">
      <c r="A296" s="149"/>
      <c r="B296" s="149"/>
      <c r="C296" s="149"/>
      <c r="D296" s="149"/>
      <c r="E296" s="149"/>
      <c r="F296" s="149"/>
      <c r="G296" s="149"/>
      <c r="H296" s="149"/>
      <c r="I296" s="149"/>
      <c r="J296" s="149"/>
      <c r="K296" s="149"/>
      <c r="L296" s="149"/>
      <c r="M296" s="149"/>
      <c r="N296" s="149"/>
      <c r="O296" s="149"/>
      <c r="P296" s="149"/>
      <c r="Q296" s="149"/>
      <c r="R296" s="149"/>
      <c r="S296" s="149"/>
    </row>
    <row r="297" spans="1:19">
      <c r="A297" s="149"/>
      <c r="B297" s="149"/>
      <c r="C297" s="149"/>
      <c r="D297" s="149"/>
      <c r="E297" s="149"/>
      <c r="F297" s="149"/>
      <c r="G297" s="149"/>
      <c r="H297" s="149"/>
      <c r="I297" s="149"/>
      <c r="J297" s="149"/>
      <c r="K297" s="149"/>
      <c r="L297" s="149"/>
      <c r="M297" s="149"/>
      <c r="N297" s="149"/>
      <c r="O297" s="149"/>
      <c r="P297" s="149"/>
      <c r="Q297" s="149"/>
      <c r="R297" s="149"/>
      <c r="S297" s="149"/>
    </row>
    <row r="298" spans="1:19">
      <c r="A298" s="149"/>
      <c r="B298" s="149"/>
      <c r="C298" s="149"/>
      <c r="D298" s="149"/>
      <c r="E298" s="149"/>
      <c r="F298" s="149"/>
      <c r="G298" s="149"/>
      <c r="H298" s="149"/>
      <c r="I298" s="149"/>
      <c r="J298" s="149"/>
      <c r="K298" s="149"/>
      <c r="L298" s="149"/>
      <c r="M298" s="149"/>
      <c r="N298" s="149"/>
      <c r="O298" s="149"/>
      <c r="P298" s="149"/>
      <c r="Q298" s="149"/>
      <c r="R298" s="149"/>
      <c r="S298" s="149"/>
    </row>
    <row r="299" spans="1:19">
      <c r="A299" s="149"/>
      <c r="B299" s="149"/>
      <c r="C299" s="149"/>
      <c r="D299" s="149"/>
      <c r="E299" s="149"/>
      <c r="F299" s="149"/>
      <c r="G299" s="149"/>
      <c r="H299" s="149"/>
      <c r="I299" s="149"/>
      <c r="J299" s="149"/>
      <c r="K299" s="149"/>
      <c r="L299" s="149"/>
      <c r="M299" s="149"/>
      <c r="N299" s="149"/>
      <c r="O299" s="149"/>
      <c r="P299" s="149"/>
      <c r="Q299" s="149"/>
      <c r="R299" s="149"/>
      <c r="S299" s="149"/>
    </row>
    <row r="300" spans="1:19">
      <c r="A300" s="149"/>
      <c r="B300" s="149"/>
      <c r="C300" s="149"/>
      <c r="D300" s="149"/>
      <c r="E300" s="149"/>
      <c r="F300" s="149"/>
      <c r="G300" s="149"/>
      <c r="H300" s="149"/>
      <c r="I300" s="149"/>
      <c r="J300" s="149"/>
      <c r="K300" s="149"/>
      <c r="L300" s="149"/>
      <c r="M300" s="149"/>
      <c r="N300" s="149"/>
      <c r="O300" s="149"/>
      <c r="P300" s="149"/>
      <c r="Q300" s="149"/>
      <c r="R300" s="149"/>
      <c r="S300" s="149"/>
    </row>
    <row r="301" spans="1:19">
      <c r="A301" s="149"/>
      <c r="B301" s="149"/>
      <c r="C301" s="149"/>
      <c r="D301" s="149"/>
      <c r="E301" s="149"/>
      <c r="F301" s="149"/>
      <c r="G301" s="149"/>
      <c r="H301" s="149"/>
      <c r="I301" s="149"/>
      <c r="J301" s="149"/>
      <c r="K301" s="149"/>
      <c r="L301" s="149"/>
      <c r="M301" s="149"/>
      <c r="N301" s="149"/>
      <c r="O301" s="149"/>
      <c r="P301" s="149"/>
      <c r="Q301" s="149"/>
      <c r="R301" s="149"/>
      <c r="S301" s="149"/>
    </row>
    <row r="302" spans="1:19">
      <c r="A302" s="149"/>
      <c r="B302" s="149"/>
      <c r="C302" s="149"/>
      <c r="D302" s="149"/>
      <c r="E302" s="149"/>
      <c r="F302" s="149"/>
      <c r="G302" s="149"/>
      <c r="H302" s="149"/>
      <c r="I302" s="149"/>
      <c r="J302" s="149"/>
      <c r="K302" s="149"/>
      <c r="L302" s="149"/>
      <c r="M302" s="149"/>
      <c r="N302" s="149"/>
      <c r="O302" s="149"/>
      <c r="P302" s="149"/>
      <c r="Q302" s="149"/>
      <c r="R302" s="149"/>
      <c r="S302" s="149"/>
    </row>
    <row r="303" spans="1:19">
      <c r="A303" s="149"/>
      <c r="B303" s="149"/>
      <c r="C303" s="149"/>
      <c r="D303" s="149"/>
      <c r="E303" s="149"/>
      <c r="F303" s="149"/>
      <c r="G303" s="149"/>
      <c r="H303" s="149"/>
      <c r="I303" s="149"/>
      <c r="J303" s="149"/>
      <c r="K303" s="149"/>
      <c r="L303" s="149"/>
      <c r="M303" s="149"/>
      <c r="N303" s="149"/>
      <c r="O303" s="149"/>
      <c r="P303" s="149"/>
      <c r="Q303" s="149"/>
      <c r="R303" s="149"/>
      <c r="S303" s="149"/>
    </row>
    <row r="304" spans="1:19">
      <c r="A304" s="149"/>
      <c r="B304" s="149"/>
      <c r="C304" s="149"/>
      <c r="D304" s="149"/>
      <c r="E304" s="149"/>
      <c r="F304" s="149"/>
      <c r="G304" s="149"/>
      <c r="H304" s="149"/>
      <c r="I304" s="149"/>
      <c r="J304" s="149"/>
      <c r="K304" s="149"/>
      <c r="L304" s="149"/>
      <c r="M304" s="149"/>
      <c r="N304" s="149"/>
      <c r="O304" s="149"/>
      <c r="P304" s="149"/>
      <c r="Q304" s="149"/>
      <c r="R304" s="149"/>
      <c r="S304" s="149"/>
    </row>
    <row r="305" spans="1:19">
      <c r="A305" s="149"/>
      <c r="B305" s="149"/>
      <c r="C305" s="149"/>
      <c r="D305" s="149"/>
      <c r="E305" s="149"/>
      <c r="F305" s="149"/>
      <c r="G305" s="149"/>
      <c r="H305" s="149"/>
      <c r="I305" s="149"/>
      <c r="J305" s="149"/>
      <c r="K305" s="149"/>
      <c r="L305" s="149"/>
      <c r="M305" s="149"/>
      <c r="N305" s="149"/>
      <c r="O305" s="149"/>
      <c r="P305" s="149"/>
      <c r="Q305" s="149"/>
      <c r="R305" s="149"/>
      <c r="S305" s="149"/>
    </row>
    <row r="306" spans="1:19">
      <c r="A306" s="149"/>
      <c r="B306" s="149"/>
      <c r="C306" s="149"/>
      <c r="D306" s="149"/>
      <c r="E306" s="149"/>
      <c r="F306" s="149"/>
      <c r="G306" s="149"/>
      <c r="H306" s="149"/>
      <c r="I306" s="149"/>
      <c r="J306" s="149"/>
      <c r="K306" s="149"/>
      <c r="L306" s="149"/>
      <c r="M306" s="149"/>
      <c r="N306" s="149"/>
      <c r="O306" s="149"/>
      <c r="P306" s="149"/>
      <c r="Q306" s="149"/>
      <c r="R306" s="149"/>
      <c r="S306" s="149"/>
    </row>
    <row r="307" spans="1:19">
      <c r="A307" s="149"/>
      <c r="B307" s="149"/>
      <c r="C307" s="149"/>
      <c r="D307" s="149"/>
      <c r="E307" s="149"/>
      <c r="F307" s="149"/>
      <c r="G307" s="149"/>
      <c r="H307" s="149"/>
      <c r="I307" s="149"/>
      <c r="J307" s="149"/>
      <c r="K307" s="149"/>
      <c r="L307" s="149"/>
      <c r="M307" s="149"/>
      <c r="N307" s="149"/>
      <c r="O307" s="149"/>
      <c r="P307" s="149"/>
      <c r="Q307" s="149"/>
      <c r="R307" s="149"/>
      <c r="S307" s="149"/>
    </row>
    <row r="308" spans="1:19">
      <c r="A308" s="149"/>
      <c r="B308" s="149"/>
      <c r="C308" s="149"/>
      <c r="D308" s="149"/>
      <c r="E308" s="149"/>
      <c r="F308" s="149"/>
      <c r="G308" s="149"/>
      <c r="H308" s="149"/>
      <c r="I308" s="149"/>
      <c r="J308" s="149"/>
      <c r="K308" s="149"/>
      <c r="L308" s="149"/>
      <c r="M308" s="149"/>
      <c r="N308" s="149"/>
      <c r="O308" s="149"/>
      <c r="P308" s="149"/>
      <c r="Q308" s="149"/>
      <c r="R308" s="149"/>
      <c r="S308" s="149"/>
    </row>
    <row r="309" spans="1:19">
      <c r="A309" s="149"/>
      <c r="B309" s="149"/>
      <c r="C309" s="149"/>
      <c r="D309" s="149"/>
      <c r="E309" s="149"/>
      <c r="F309" s="149"/>
      <c r="G309" s="149"/>
      <c r="H309" s="149"/>
      <c r="I309" s="149"/>
      <c r="J309" s="149"/>
      <c r="K309" s="149"/>
      <c r="L309" s="149"/>
      <c r="M309" s="149"/>
      <c r="N309" s="149"/>
      <c r="O309" s="149"/>
      <c r="P309" s="149"/>
      <c r="Q309" s="149"/>
      <c r="R309" s="149"/>
      <c r="S309" s="149"/>
    </row>
    <row r="310" spans="1:19">
      <c r="A310" s="149"/>
      <c r="B310" s="149"/>
      <c r="C310" s="149"/>
      <c r="D310" s="149"/>
      <c r="E310" s="149"/>
      <c r="F310" s="149"/>
      <c r="G310" s="149"/>
      <c r="H310" s="149"/>
      <c r="I310" s="149"/>
      <c r="J310" s="149"/>
      <c r="K310" s="149"/>
      <c r="L310" s="149"/>
      <c r="M310" s="149"/>
      <c r="N310" s="149"/>
      <c r="O310" s="149"/>
      <c r="P310" s="149"/>
      <c r="Q310" s="149"/>
      <c r="R310" s="149"/>
      <c r="S310" s="149"/>
    </row>
    <row r="311" spans="1:19">
      <c r="A311" s="149"/>
      <c r="B311" s="149"/>
      <c r="C311" s="149"/>
      <c r="D311" s="149"/>
      <c r="E311" s="149"/>
      <c r="F311" s="149"/>
      <c r="G311" s="149"/>
      <c r="H311" s="149"/>
      <c r="I311" s="149"/>
      <c r="J311" s="149"/>
      <c r="K311" s="149"/>
      <c r="L311" s="149"/>
      <c r="M311" s="149"/>
      <c r="N311" s="149"/>
      <c r="O311" s="149"/>
      <c r="P311" s="149"/>
      <c r="Q311" s="149"/>
      <c r="R311" s="149"/>
      <c r="S311" s="149"/>
    </row>
    <row r="312" spans="1:19">
      <c r="A312" s="149"/>
      <c r="B312" s="149"/>
      <c r="C312" s="149"/>
      <c r="D312" s="149"/>
      <c r="E312" s="149"/>
      <c r="F312" s="149"/>
      <c r="G312" s="149"/>
      <c r="H312" s="149"/>
      <c r="I312" s="149"/>
      <c r="J312" s="149"/>
      <c r="K312" s="149"/>
      <c r="L312" s="149"/>
      <c r="M312" s="149"/>
      <c r="N312" s="149"/>
      <c r="O312" s="149"/>
      <c r="P312" s="149"/>
      <c r="Q312" s="149"/>
      <c r="R312" s="149"/>
      <c r="S312" s="149"/>
    </row>
    <row r="313" spans="1:19">
      <c r="A313" s="149"/>
      <c r="B313" s="149"/>
      <c r="C313" s="149"/>
      <c r="D313" s="149"/>
      <c r="E313" s="149"/>
      <c r="F313" s="149"/>
      <c r="G313" s="149"/>
      <c r="H313" s="149"/>
      <c r="I313" s="149"/>
      <c r="J313" s="149"/>
      <c r="K313" s="149"/>
      <c r="L313" s="149"/>
      <c r="M313" s="149"/>
      <c r="N313" s="149"/>
      <c r="O313" s="149"/>
      <c r="P313" s="149"/>
      <c r="Q313" s="149"/>
      <c r="R313" s="149"/>
      <c r="S313" s="149"/>
    </row>
    <row r="314" spans="1:19">
      <c r="A314" s="149"/>
      <c r="B314" s="149"/>
      <c r="C314" s="149"/>
      <c r="D314" s="149"/>
      <c r="E314" s="149"/>
      <c r="F314" s="149"/>
      <c r="G314" s="149"/>
      <c r="H314" s="149"/>
      <c r="I314" s="149"/>
      <c r="J314" s="149"/>
      <c r="K314" s="149"/>
      <c r="L314" s="149"/>
      <c r="M314" s="149"/>
      <c r="N314" s="149"/>
      <c r="O314" s="149"/>
      <c r="P314" s="149"/>
      <c r="Q314" s="149"/>
      <c r="R314" s="149"/>
      <c r="S314" s="149"/>
    </row>
    <row r="315" spans="1:19">
      <c r="A315" s="149"/>
      <c r="B315" s="149"/>
      <c r="C315" s="149"/>
      <c r="D315" s="149"/>
      <c r="E315" s="149"/>
      <c r="F315" s="149"/>
      <c r="G315" s="149"/>
      <c r="H315" s="149"/>
      <c r="I315" s="149"/>
      <c r="J315" s="149"/>
      <c r="K315" s="149"/>
      <c r="L315" s="149"/>
      <c r="M315" s="149"/>
      <c r="N315" s="149"/>
      <c r="O315" s="149"/>
      <c r="P315" s="149"/>
      <c r="Q315" s="149"/>
      <c r="R315" s="149"/>
      <c r="S315" s="149"/>
    </row>
    <row r="316" spans="1:19">
      <c r="A316" s="149"/>
      <c r="B316" s="149"/>
      <c r="C316" s="149"/>
      <c r="D316" s="149"/>
      <c r="E316" s="149"/>
      <c r="F316" s="149"/>
      <c r="G316" s="149"/>
      <c r="H316" s="149"/>
      <c r="I316" s="149"/>
      <c r="J316" s="149"/>
      <c r="K316" s="149"/>
      <c r="L316" s="149"/>
      <c r="M316" s="149"/>
      <c r="N316" s="149"/>
      <c r="O316" s="149"/>
      <c r="P316" s="149"/>
      <c r="Q316" s="149"/>
      <c r="R316" s="149"/>
      <c r="S316" s="149"/>
    </row>
    <row r="317" spans="1:19">
      <c r="A317" s="149"/>
      <c r="B317" s="149"/>
      <c r="C317" s="149"/>
      <c r="D317" s="149"/>
      <c r="E317" s="149"/>
      <c r="F317" s="149"/>
      <c r="G317" s="149"/>
      <c r="H317" s="149"/>
      <c r="I317" s="149"/>
      <c r="J317" s="149"/>
      <c r="K317" s="149"/>
      <c r="L317" s="149"/>
      <c r="M317" s="149"/>
      <c r="N317" s="149"/>
      <c r="O317" s="149"/>
      <c r="P317" s="149"/>
      <c r="Q317" s="149"/>
      <c r="R317" s="149"/>
      <c r="S317" s="149"/>
    </row>
    <row r="318" spans="1:19">
      <c r="A318" s="149"/>
      <c r="B318" s="149"/>
      <c r="C318" s="149"/>
      <c r="D318" s="149"/>
      <c r="E318" s="149"/>
      <c r="F318" s="149"/>
      <c r="G318" s="149"/>
      <c r="H318" s="149"/>
      <c r="I318" s="149"/>
      <c r="J318" s="149"/>
      <c r="K318" s="149"/>
      <c r="L318" s="149"/>
      <c r="M318" s="149"/>
      <c r="N318" s="149"/>
      <c r="O318" s="149"/>
      <c r="P318" s="149"/>
      <c r="Q318" s="149"/>
      <c r="R318" s="149"/>
      <c r="S318" s="149"/>
    </row>
    <row r="319" spans="1:19">
      <c r="A319" s="149"/>
      <c r="B319" s="149"/>
      <c r="C319" s="149"/>
      <c r="D319" s="149"/>
      <c r="E319" s="149"/>
      <c r="F319" s="149"/>
      <c r="G319" s="149"/>
      <c r="H319" s="149"/>
      <c r="I319" s="149"/>
      <c r="J319" s="149"/>
      <c r="K319" s="149"/>
      <c r="L319" s="149"/>
      <c r="M319" s="149"/>
      <c r="N319" s="149"/>
      <c r="O319" s="149"/>
      <c r="P319" s="149"/>
      <c r="Q319" s="149"/>
      <c r="R319" s="149"/>
      <c r="S319" s="149"/>
    </row>
    <row r="320" spans="1:19">
      <c r="A320" s="149"/>
      <c r="B320" s="149"/>
      <c r="C320" s="149"/>
      <c r="D320" s="149"/>
      <c r="E320" s="149"/>
      <c r="F320" s="149"/>
      <c r="G320" s="149"/>
      <c r="H320" s="149"/>
      <c r="I320" s="149"/>
      <c r="J320" s="149"/>
      <c r="K320" s="149"/>
      <c r="L320" s="149"/>
      <c r="M320" s="149"/>
      <c r="N320" s="149"/>
      <c r="O320" s="149"/>
      <c r="P320" s="149"/>
      <c r="Q320" s="149"/>
      <c r="R320" s="149"/>
      <c r="S320" s="149"/>
    </row>
    <row r="321" spans="1:19">
      <c r="A321" s="149"/>
      <c r="B321" s="149"/>
      <c r="C321" s="149"/>
      <c r="D321" s="149"/>
      <c r="E321" s="149"/>
      <c r="F321" s="149"/>
      <c r="G321" s="149"/>
      <c r="H321" s="149"/>
      <c r="I321" s="149"/>
      <c r="J321" s="149"/>
      <c r="K321" s="149"/>
      <c r="L321" s="149"/>
      <c r="M321" s="149"/>
      <c r="N321" s="149"/>
      <c r="O321" s="149"/>
      <c r="P321" s="149"/>
      <c r="Q321" s="149"/>
      <c r="R321" s="149"/>
      <c r="S321" s="149"/>
    </row>
    <row r="322" spans="1:19">
      <c r="A322" s="149"/>
      <c r="B322" s="149"/>
      <c r="C322" s="149"/>
      <c r="D322" s="149"/>
      <c r="E322" s="149"/>
      <c r="F322" s="149"/>
      <c r="G322" s="149"/>
      <c r="H322" s="149"/>
      <c r="I322" s="149"/>
      <c r="J322" s="149"/>
      <c r="K322" s="149"/>
      <c r="L322" s="149"/>
      <c r="M322" s="149"/>
      <c r="N322" s="149"/>
      <c r="O322" s="149"/>
      <c r="P322" s="149"/>
      <c r="Q322" s="149"/>
      <c r="R322" s="149"/>
      <c r="S322" s="149"/>
    </row>
    <row r="323" spans="1:19">
      <c r="A323" s="149"/>
      <c r="B323" s="149"/>
      <c r="C323" s="149"/>
      <c r="D323" s="149"/>
      <c r="E323" s="149"/>
      <c r="F323" s="149"/>
      <c r="G323" s="149"/>
      <c r="H323" s="149"/>
      <c r="I323" s="149"/>
      <c r="J323" s="149"/>
      <c r="K323" s="149"/>
      <c r="L323" s="149"/>
      <c r="M323" s="149"/>
      <c r="N323" s="149"/>
      <c r="O323" s="149"/>
      <c r="P323" s="149"/>
      <c r="Q323" s="149"/>
      <c r="R323" s="149"/>
      <c r="S323" s="149"/>
    </row>
    <row r="324" spans="1:19">
      <c r="A324" s="149"/>
      <c r="B324" s="149"/>
      <c r="C324" s="149"/>
      <c r="D324" s="149"/>
      <c r="E324" s="149"/>
      <c r="F324" s="149"/>
      <c r="G324" s="149"/>
      <c r="H324" s="149"/>
      <c r="I324" s="149"/>
      <c r="J324" s="149"/>
      <c r="K324" s="149"/>
      <c r="L324" s="149"/>
      <c r="M324" s="149"/>
      <c r="N324" s="149"/>
      <c r="O324" s="149"/>
      <c r="P324" s="149"/>
      <c r="Q324" s="149"/>
      <c r="R324" s="149"/>
      <c r="S324" s="149"/>
    </row>
    <row r="325" spans="1:19">
      <c r="A325" s="149"/>
      <c r="B325" s="149"/>
      <c r="C325" s="149"/>
      <c r="D325" s="149"/>
      <c r="E325" s="149"/>
      <c r="F325" s="149"/>
      <c r="G325" s="149"/>
      <c r="H325" s="149"/>
      <c r="I325" s="149"/>
      <c r="J325" s="149"/>
      <c r="K325" s="149"/>
      <c r="L325" s="149"/>
      <c r="M325" s="149"/>
      <c r="N325" s="149"/>
      <c r="O325" s="149"/>
      <c r="P325" s="149"/>
      <c r="Q325" s="149"/>
      <c r="R325" s="149"/>
      <c r="S325" s="149"/>
    </row>
    <row r="326" spans="1:19">
      <c r="A326" s="149"/>
      <c r="B326" s="149"/>
      <c r="C326" s="149"/>
      <c r="D326" s="149"/>
      <c r="E326" s="149"/>
      <c r="F326" s="149"/>
      <c r="G326" s="149"/>
      <c r="H326" s="149"/>
      <c r="I326" s="149"/>
      <c r="J326" s="149"/>
      <c r="K326" s="149"/>
      <c r="L326" s="149"/>
      <c r="M326" s="149"/>
      <c r="N326" s="149"/>
      <c r="O326" s="149"/>
      <c r="P326" s="149"/>
      <c r="Q326" s="149"/>
      <c r="R326" s="149"/>
      <c r="S326" s="149"/>
    </row>
    <row r="327" spans="1:19">
      <c r="A327" s="149"/>
      <c r="B327" s="149"/>
      <c r="C327" s="149"/>
      <c r="D327" s="149"/>
      <c r="E327" s="149"/>
      <c r="F327" s="149"/>
      <c r="G327" s="149"/>
      <c r="H327" s="149"/>
      <c r="I327" s="149"/>
      <c r="J327" s="149"/>
      <c r="K327" s="149"/>
      <c r="L327" s="149"/>
      <c r="M327" s="149"/>
      <c r="N327" s="149"/>
      <c r="O327" s="149"/>
      <c r="P327" s="149"/>
      <c r="Q327" s="149"/>
      <c r="R327" s="149"/>
      <c r="S327" s="149"/>
    </row>
    <row r="328" spans="1:19">
      <c r="A328" s="149"/>
      <c r="B328" s="149"/>
      <c r="C328" s="149"/>
      <c r="D328" s="149"/>
      <c r="E328" s="149"/>
      <c r="F328" s="149"/>
      <c r="G328" s="149"/>
      <c r="H328" s="149"/>
      <c r="I328" s="149"/>
      <c r="J328" s="149"/>
      <c r="K328" s="149"/>
      <c r="L328" s="149"/>
      <c r="M328" s="149"/>
      <c r="N328" s="149"/>
      <c r="O328" s="149"/>
      <c r="P328" s="149"/>
      <c r="Q328" s="149"/>
      <c r="R328" s="149"/>
      <c r="S328" s="149"/>
    </row>
    <row r="329" spans="1:19">
      <c r="A329" s="149"/>
      <c r="B329" s="149"/>
      <c r="C329" s="149"/>
      <c r="D329" s="149"/>
      <c r="E329" s="149"/>
      <c r="F329" s="149"/>
      <c r="G329" s="149"/>
      <c r="H329" s="149"/>
      <c r="I329" s="149"/>
      <c r="J329" s="149"/>
      <c r="K329" s="149"/>
      <c r="L329" s="149"/>
      <c r="M329" s="149"/>
      <c r="N329" s="149"/>
      <c r="O329" s="149"/>
      <c r="P329" s="149"/>
      <c r="Q329" s="149"/>
      <c r="R329" s="149"/>
      <c r="S329" s="149"/>
    </row>
    <row r="330" spans="1:19">
      <c r="A330" s="149"/>
      <c r="B330" s="149"/>
      <c r="C330" s="149"/>
      <c r="D330" s="149"/>
      <c r="E330" s="149"/>
      <c r="F330" s="149"/>
      <c r="G330" s="149"/>
      <c r="H330" s="149"/>
      <c r="I330" s="149"/>
      <c r="J330" s="149"/>
      <c r="K330" s="149"/>
      <c r="L330" s="149"/>
      <c r="M330" s="149"/>
      <c r="N330" s="149"/>
      <c r="O330" s="149"/>
      <c r="P330" s="149"/>
      <c r="Q330" s="149"/>
      <c r="R330" s="149"/>
      <c r="S330" s="149"/>
    </row>
    <row r="331" spans="1:19">
      <c r="A331" s="149"/>
      <c r="B331" s="149"/>
      <c r="C331" s="149"/>
      <c r="D331" s="149"/>
      <c r="E331" s="149"/>
      <c r="F331" s="149"/>
      <c r="G331" s="149"/>
      <c r="H331" s="149"/>
      <c r="I331" s="149"/>
      <c r="J331" s="149"/>
      <c r="K331" s="149"/>
      <c r="L331" s="149"/>
      <c r="M331" s="149"/>
      <c r="N331" s="149"/>
      <c r="O331" s="149"/>
      <c r="P331" s="149"/>
      <c r="Q331" s="149"/>
      <c r="R331" s="149"/>
      <c r="S331" s="149"/>
    </row>
    <row r="332" spans="1:19">
      <c r="A332" s="149"/>
      <c r="B332" s="149"/>
      <c r="C332" s="149"/>
      <c r="D332" s="149"/>
      <c r="E332" s="149"/>
      <c r="F332" s="149"/>
      <c r="G332" s="149"/>
      <c r="H332" s="149"/>
      <c r="I332" s="149"/>
      <c r="J332" s="149"/>
      <c r="K332" s="149"/>
      <c r="L332" s="149"/>
      <c r="M332" s="149"/>
      <c r="N332" s="149"/>
      <c r="O332" s="149"/>
      <c r="P332" s="149"/>
      <c r="Q332" s="149"/>
      <c r="R332" s="149"/>
      <c r="S332" s="149"/>
    </row>
    <row r="333" spans="1:19">
      <c r="A333" s="149"/>
      <c r="B333" s="149"/>
      <c r="C333" s="149"/>
      <c r="D333" s="149"/>
      <c r="E333" s="149"/>
      <c r="F333" s="149"/>
      <c r="G333" s="149"/>
      <c r="H333" s="149"/>
      <c r="I333" s="149"/>
      <c r="J333" s="149"/>
      <c r="K333" s="149"/>
      <c r="L333" s="149"/>
      <c r="M333" s="149"/>
      <c r="N333" s="149"/>
      <c r="O333" s="149"/>
      <c r="P333" s="149"/>
      <c r="Q333" s="149"/>
      <c r="R333" s="149"/>
      <c r="S333" s="149"/>
    </row>
    <row r="334" spans="1:19">
      <c r="A334" s="149"/>
      <c r="B334" s="149"/>
      <c r="C334" s="149"/>
      <c r="D334" s="149"/>
      <c r="E334" s="149"/>
      <c r="F334" s="149"/>
      <c r="G334" s="149"/>
      <c r="H334" s="149"/>
      <c r="I334" s="149"/>
      <c r="J334" s="149"/>
      <c r="K334" s="149"/>
      <c r="L334" s="149"/>
      <c r="M334" s="149"/>
      <c r="N334" s="149"/>
      <c r="O334" s="149"/>
      <c r="P334" s="149"/>
      <c r="Q334" s="149"/>
      <c r="R334" s="149"/>
      <c r="S334" s="149"/>
    </row>
    <row r="335" spans="1:19">
      <c r="A335" s="149"/>
      <c r="B335" s="149"/>
      <c r="C335" s="149"/>
      <c r="D335" s="149"/>
      <c r="E335" s="149"/>
      <c r="F335" s="149"/>
      <c r="G335" s="149"/>
      <c r="H335" s="149"/>
      <c r="I335" s="149"/>
      <c r="J335" s="149"/>
      <c r="K335" s="149"/>
      <c r="L335" s="149"/>
      <c r="M335" s="149"/>
      <c r="N335" s="149"/>
      <c r="O335" s="149"/>
      <c r="P335" s="149"/>
      <c r="Q335" s="149"/>
      <c r="R335" s="149"/>
      <c r="S335" s="149"/>
    </row>
    <row r="336" spans="1:19">
      <c r="A336" s="149"/>
      <c r="B336" s="149"/>
      <c r="C336" s="149"/>
      <c r="D336" s="149"/>
      <c r="E336" s="149"/>
      <c r="F336" s="149"/>
      <c r="G336" s="149"/>
      <c r="H336" s="149"/>
      <c r="I336" s="149"/>
      <c r="J336" s="149"/>
      <c r="K336" s="149"/>
      <c r="L336" s="149"/>
      <c r="M336" s="149"/>
      <c r="N336" s="149"/>
      <c r="O336" s="149"/>
      <c r="P336" s="149"/>
      <c r="Q336" s="149"/>
      <c r="R336" s="149"/>
      <c r="S336" s="149"/>
    </row>
    <row r="337" spans="1:19">
      <c r="A337" s="149"/>
      <c r="B337" s="149"/>
      <c r="C337" s="149"/>
      <c r="D337" s="149"/>
      <c r="E337" s="149"/>
      <c r="F337" s="149"/>
      <c r="G337" s="149"/>
      <c r="H337" s="149"/>
      <c r="I337" s="149"/>
      <c r="J337" s="149"/>
      <c r="K337" s="149"/>
      <c r="L337" s="149"/>
      <c r="M337" s="149"/>
      <c r="N337" s="149"/>
      <c r="O337" s="149"/>
      <c r="P337" s="149"/>
      <c r="Q337" s="149"/>
      <c r="R337" s="149"/>
      <c r="S337" s="149"/>
    </row>
    <row r="338" spans="1:19">
      <c r="A338" s="149"/>
      <c r="B338" s="149"/>
      <c r="C338" s="149"/>
      <c r="D338" s="149"/>
      <c r="E338" s="149"/>
      <c r="F338" s="149"/>
      <c r="G338" s="149"/>
      <c r="H338" s="149"/>
      <c r="I338" s="149"/>
      <c r="J338" s="149"/>
      <c r="K338" s="149"/>
      <c r="L338" s="149"/>
      <c r="M338" s="149"/>
      <c r="N338" s="149"/>
      <c r="O338" s="149"/>
      <c r="P338" s="149"/>
      <c r="Q338" s="149"/>
      <c r="R338" s="149"/>
      <c r="S338" s="149"/>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44"/>
  <sheetViews>
    <sheetView topLeftCell="A19" zoomScale="55" zoomScaleNormal="55" zoomScaleSheetLayoutView="55" workbookViewId="0">
      <selection activeCell="C23" sqref="C23:C31"/>
    </sheetView>
  </sheetViews>
  <sheetFormatPr defaultColWidth="9.140625" defaultRowHeight="1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71.5703125" style="132" customWidth="1"/>
    <col min="18" max="18" width="50.42578125" style="132" customWidth="1"/>
    <col min="19" max="19" width="43" style="132" customWidth="1"/>
    <col min="20" max="16384" width="9.140625" style="132"/>
  </cols>
  <sheetData>
    <row r="1" spans="1:28" s="116" customFormat="1" ht="18.75" customHeight="1">
      <c r="S1" s="108" t="s">
        <v>67</v>
      </c>
    </row>
    <row r="2" spans="1:28" s="116" customFormat="1" ht="18.75" customHeight="1">
      <c r="S2" s="109" t="s">
        <v>8</v>
      </c>
    </row>
    <row r="3" spans="1:28" s="116" customFormat="1" ht="18.75">
      <c r="S3" s="109" t="s">
        <v>66</v>
      </c>
    </row>
    <row r="4" spans="1:28" s="116" customFormat="1" ht="18.75">
      <c r="S4" s="109"/>
    </row>
    <row r="5" spans="1:28" s="116" customFormat="1"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row>
    <row r="6" spans="1:28" s="116" customFormat="1" ht="15.75">
      <c r="A6" s="117">
        <f>'1. паспорт местоположение'!A6:C6</f>
        <v>0</v>
      </c>
    </row>
    <row r="7" spans="1:28" s="116" customFormat="1" ht="18.75">
      <c r="A7" s="370" t="s">
        <v>7</v>
      </c>
      <c r="B7" s="370"/>
      <c r="C7" s="370"/>
      <c r="D7" s="370"/>
      <c r="E7" s="370"/>
      <c r="F7" s="370"/>
      <c r="G7" s="370"/>
      <c r="H7" s="370"/>
      <c r="I7" s="370"/>
      <c r="J7" s="370"/>
      <c r="K7" s="370"/>
      <c r="L7" s="370"/>
      <c r="M7" s="370"/>
      <c r="N7" s="370"/>
      <c r="O7" s="370"/>
      <c r="P7" s="370"/>
      <c r="Q7" s="370"/>
      <c r="R7" s="370"/>
      <c r="S7" s="370"/>
      <c r="T7" s="118"/>
      <c r="U7" s="118"/>
      <c r="V7" s="118"/>
      <c r="W7" s="118"/>
      <c r="X7" s="118"/>
      <c r="Y7" s="118"/>
      <c r="Z7" s="118"/>
      <c r="AA7" s="118"/>
      <c r="AB7" s="118"/>
    </row>
    <row r="8" spans="1:28" s="116" customFormat="1" ht="18.75">
      <c r="A8" s="370"/>
      <c r="B8" s="370"/>
      <c r="C8" s="370"/>
      <c r="D8" s="370"/>
      <c r="E8" s="370"/>
      <c r="F8" s="370"/>
      <c r="G8" s="370"/>
      <c r="H8" s="370"/>
      <c r="I8" s="370"/>
      <c r="J8" s="370"/>
      <c r="K8" s="370"/>
      <c r="L8" s="370"/>
      <c r="M8" s="370"/>
      <c r="N8" s="370"/>
      <c r="O8" s="370"/>
      <c r="P8" s="370"/>
      <c r="Q8" s="370"/>
      <c r="R8" s="370"/>
      <c r="S8" s="370"/>
      <c r="T8" s="118"/>
      <c r="U8" s="118"/>
      <c r="V8" s="118"/>
      <c r="W8" s="118"/>
      <c r="X8" s="118"/>
      <c r="Y8" s="118"/>
      <c r="Z8" s="118"/>
      <c r="AA8" s="118"/>
      <c r="AB8" s="118"/>
    </row>
    <row r="9" spans="1:28" s="116" customFormat="1" ht="18.7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118"/>
      <c r="U9" s="118"/>
      <c r="V9" s="118"/>
      <c r="W9" s="118"/>
      <c r="X9" s="118"/>
      <c r="Y9" s="118"/>
      <c r="Z9" s="118"/>
      <c r="AA9" s="118"/>
      <c r="AB9" s="118"/>
    </row>
    <row r="10" spans="1:28" s="116" customFormat="1" ht="18.75">
      <c r="A10" s="366" t="s">
        <v>6</v>
      </c>
      <c r="B10" s="366"/>
      <c r="C10" s="366"/>
      <c r="D10" s="366"/>
      <c r="E10" s="366"/>
      <c r="F10" s="366"/>
      <c r="G10" s="366"/>
      <c r="H10" s="366"/>
      <c r="I10" s="366"/>
      <c r="J10" s="366"/>
      <c r="K10" s="366"/>
      <c r="L10" s="366"/>
      <c r="M10" s="366"/>
      <c r="N10" s="366"/>
      <c r="O10" s="366"/>
      <c r="P10" s="366"/>
      <c r="Q10" s="366"/>
      <c r="R10" s="366"/>
      <c r="S10" s="366"/>
      <c r="T10" s="118"/>
      <c r="U10" s="118"/>
      <c r="V10" s="118"/>
      <c r="W10" s="118"/>
      <c r="X10" s="118"/>
      <c r="Y10" s="118"/>
      <c r="Z10" s="118"/>
      <c r="AA10" s="118"/>
      <c r="AB10" s="118"/>
    </row>
    <row r="11" spans="1:28" s="116" customFormat="1" ht="18.75">
      <c r="A11" s="370"/>
      <c r="B11" s="370"/>
      <c r="C11" s="370"/>
      <c r="D11" s="370"/>
      <c r="E11" s="370"/>
      <c r="F11" s="370"/>
      <c r="G11" s="370"/>
      <c r="H11" s="370"/>
      <c r="I11" s="370"/>
      <c r="J11" s="370"/>
      <c r="K11" s="370"/>
      <c r="L11" s="370"/>
      <c r="M11" s="370"/>
      <c r="N11" s="370"/>
      <c r="O11" s="370"/>
      <c r="P11" s="370"/>
      <c r="Q11" s="370"/>
      <c r="R11" s="370"/>
      <c r="S11" s="370"/>
      <c r="T11" s="118"/>
      <c r="U11" s="118"/>
      <c r="V11" s="118"/>
      <c r="W11" s="118"/>
      <c r="X11" s="118"/>
      <c r="Y11" s="118"/>
      <c r="Z11" s="118"/>
      <c r="AA11" s="118"/>
      <c r="AB11" s="118"/>
    </row>
    <row r="12" spans="1:28" s="116" customFormat="1" ht="18.75">
      <c r="A12" s="365" t="str">
        <f>'1. паспорт местоположение'!A12:C12</f>
        <v>J_NS1200.PS.0047</v>
      </c>
      <c r="B12" s="365"/>
      <c r="C12" s="365"/>
      <c r="D12" s="365"/>
      <c r="E12" s="365"/>
      <c r="F12" s="365"/>
      <c r="G12" s="365"/>
      <c r="H12" s="365"/>
      <c r="I12" s="365"/>
      <c r="J12" s="365"/>
      <c r="K12" s="365"/>
      <c r="L12" s="365"/>
      <c r="M12" s="365"/>
      <c r="N12" s="365"/>
      <c r="O12" s="365"/>
      <c r="P12" s="365"/>
      <c r="Q12" s="365"/>
      <c r="R12" s="365"/>
      <c r="S12" s="365"/>
      <c r="T12" s="118"/>
      <c r="U12" s="118"/>
      <c r="V12" s="118"/>
      <c r="W12" s="118"/>
      <c r="X12" s="118"/>
      <c r="Y12" s="118"/>
      <c r="Z12" s="118"/>
      <c r="AA12" s="118"/>
      <c r="AB12" s="118"/>
    </row>
    <row r="13" spans="1:28" s="116" customFormat="1" ht="18.75">
      <c r="A13" s="366" t="s">
        <v>5</v>
      </c>
      <c r="B13" s="366"/>
      <c r="C13" s="366"/>
      <c r="D13" s="366"/>
      <c r="E13" s="366"/>
      <c r="F13" s="366"/>
      <c r="G13" s="366"/>
      <c r="H13" s="366"/>
      <c r="I13" s="366"/>
      <c r="J13" s="366"/>
      <c r="K13" s="366"/>
      <c r="L13" s="366"/>
      <c r="M13" s="366"/>
      <c r="N13" s="366"/>
      <c r="O13" s="366"/>
      <c r="P13" s="366"/>
      <c r="Q13" s="366"/>
      <c r="R13" s="366"/>
      <c r="S13" s="366"/>
      <c r="T13" s="118"/>
      <c r="U13" s="118"/>
      <c r="V13" s="118"/>
      <c r="W13" s="118"/>
      <c r="X13" s="118"/>
      <c r="Y13" s="118"/>
      <c r="Z13" s="118"/>
      <c r="AA13" s="118"/>
      <c r="AB13" s="118"/>
    </row>
    <row r="14" spans="1:28" s="120" customFormat="1" ht="15.75" customHeight="1">
      <c r="A14" s="371"/>
      <c r="B14" s="371"/>
      <c r="C14" s="371"/>
      <c r="D14" s="371"/>
      <c r="E14" s="371"/>
      <c r="F14" s="371"/>
      <c r="G14" s="371"/>
      <c r="H14" s="371"/>
      <c r="I14" s="371"/>
      <c r="J14" s="371"/>
      <c r="K14" s="371"/>
      <c r="L14" s="371"/>
      <c r="M14" s="371"/>
      <c r="N14" s="371"/>
      <c r="O14" s="371"/>
      <c r="P14" s="371"/>
      <c r="Q14" s="371"/>
      <c r="R14" s="371"/>
      <c r="S14" s="371"/>
      <c r="T14" s="119"/>
      <c r="U14" s="119"/>
      <c r="V14" s="119"/>
      <c r="W14" s="119"/>
      <c r="X14" s="119"/>
      <c r="Y14" s="119"/>
      <c r="Z14" s="119"/>
      <c r="AA14" s="119"/>
      <c r="AB14" s="119"/>
    </row>
    <row r="15" spans="1:28" s="122" customFormat="1" ht="15.75">
      <c r="A15" s="36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65"/>
      <c r="C15" s="365"/>
      <c r="D15" s="365"/>
      <c r="E15" s="365"/>
      <c r="F15" s="365"/>
      <c r="G15" s="365"/>
      <c r="H15" s="365"/>
      <c r="I15" s="365"/>
      <c r="J15" s="365"/>
      <c r="K15" s="365"/>
      <c r="L15" s="365"/>
      <c r="M15" s="365"/>
      <c r="N15" s="365"/>
      <c r="O15" s="365"/>
      <c r="P15" s="365"/>
      <c r="Q15" s="365"/>
      <c r="R15" s="365"/>
      <c r="S15" s="365"/>
      <c r="T15" s="121"/>
      <c r="U15" s="121"/>
      <c r="V15" s="121"/>
      <c r="W15" s="121"/>
      <c r="X15" s="121"/>
      <c r="Y15" s="121"/>
      <c r="Z15" s="121"/>
      <c r="AA15" s="121"/>
      <c r="AB15" s="121"/>
    </row>
    <row r="16" spans="1:28" s="122" customFormat="1" ht="15" customHeight="1">
      <c r="A16" s="366" t="s">
        <v>4</v>
      </c>
      <c r="B16" s="366"/>
      <c r="C16" s="366"/>
      <c r="D16" s="366"/>
      <c r="E16" s="366"/>
      <c r="F16" s="366"/>
      <c r="G16" s="366"/>
      <c r="H16" s="366"/>
      <c r="I16" s="366"/>
      <c r="J16" s="366"/>
      <c r="K16" s="366"/>
      <c r="L16" s="366"/>
      <c r="M16" s="366"/>
      <c r="N16" s="366"/>
      <c r="O16" s="366"/>
      <c r="P16" s="366"/>
      <c r="Q16" s="366"/>
      <c r="R16" s="366"/>
      <c r="S16" s="366"/>
      <c r="T16" s="123"/>
      <c r="U16" s="123"/>
      <c r="V16" s="123"/>
      <c r="W16" s="123"/>
      <c r="X16" s="123"/>
      <c r="Y16" s="123"/>
      <c r="Z16" s="123"/>
      <c r="AA16" s="123"/>
      <c r="AB16" s="123"/>
    </row>
    <row r="17" spans="1:28" s="122" customFormat="1" ht="15" customHeight="1">
      <c r="A17" s="367"/>
      <c r="B17" s="367"/>
      <c r="C17" s="367"/>
      <c r="D17" s="367"/>
      <c r="E17" s="367"/>
      <c r="F17" s="367"/>
      <c r="G17" s="367"/>
      <c r="H17" s="367"/>
      <c r="I17" s="367"/>
      <c r="J17" s="367"/>
      <c r="K17" s="367"/>
      <c r="L17" s="367"/>
      <c r="M17" s="367"/>
      <c r="N17" s="367"/>
      <c r="O17" s="367"/>
      <c r="P17" s="367"/>
      <c r="Q17" s="367"/>
      <c r="R17" s="367"/>
      <c r="S17" s="367"/>
      <c r="T17" s="124"/>
      <c r="U17" s="124"/>
      <c r="V17" s="124"/>
      <c r="W17" s="124"/>
      <c r="X17" s="124"/>
      <c r="Y17" s="124"/>
    </row>
    <row r="18" spans="1:28" s="122" customFormat="1" ht="45.75" customHeight="1">
      <c r="A18" s="368" t="s">
        <v>401</v>
      </c>
      <c r="B18" s="368"/>
      <c r="C18" s="368"/>
      <c r="D18" s="368"/>
      <c r="E18" s="368"/>
      <c r="F18" s="368"/>
      <c r="G18" s="368"/>
      <c r="H18" s="368"/>
      <c r="I18" s="368"/>
      <c r="J18" s="368"/>
      <c r="K18" s="368"/>
      <c r="L18" s="368"/>
      <c r="M18" s="368"/>
      <c r="N18" s="368"/>
      <c r="O18" s="368"/>
      <c r="P18" s="368"/>
      <c r="Q18" s="368"/>
      <c r="R18" s="368"/>
      <c r="S18" s="368"/>
      <c r="T18" s="125"/>
      <c r="U18" s="125"/>
      <c r="V18" s="125"/>
      <c r="W18" s="125"/>
      <c r="X18" s="125"/>
      <c r="Y18" s="125"/>
      <c r="Z18" s="125"/>
      <c r="AA18" s="125"/>
      <c r="AB18" s="125"/>
    </row>
    <row r="19" spans="1:28" s="122" customFormat="1" ht="15" customHeight="1">
      <c r="A19" s="369"/>
      <c r="B19" s="369"/>
      <c r="C19" s="369"/>
      <c r="D19" s="369"/>
      <c r="E19" s="369"/>
      <c r="F19" s="369"/>
      <c r="G19" s="369"/>
      <c r="H19" s="369"/>
      <c r="I19" s="369"/>
      <c r="J19" s="369"/>
      <c r="K19" s="369"/>
      <c r="L19" s="369"/>
      <c r="M19" s="369"/>
      <c r="N19" s="369"/>
      <c r="O19" s="369"/>
      <c r="P19" s="369"/>
      <c r="Q19" s="369"/>
      <c r="R19" s="369"/>
      <c r="S19" s="369"/>
      <c r="T19" s="124"/>
      <c r="U19" s="124"/>
      <c r="V19" s="124"/>
      <c r="W19" s="124"/>
      <c r="X19" s="124"/>
      <c r="Y19" s="124"/>
    </row>
    <row r="20" spans="1:28" s="122" customFormat="1" ht="54" customHeight="1">
      <c r="A20" s="361" t="s">
        <v>3</v>
      </c>
      <c r="B20" s="361" t="s">
        <v>98</v>
      </c>
      <c r="C20" s="372" t="s">
        <v>298</v>
      </c>
      <c r="D20" s="361" t="s">
        <v>297</v>
      </c>
      <c r="E20" s="361" t="s">
        <v>97</v>
      </c>
      <c r="F20" s="361" t="s">
        <v>96</v>
      </c>
      <c r="G20" s="361" t="s">
        <v>293</v>
      </c>
      <c r="H20" s="361" t="s">
        <v>95</v>
      </c>
      <c r="I20" s="361" t="s">
        <v>94</v>
      </c>
      <c r="J20" s="361" t="s">
        <v>93</v>
      </c>
      <c r="K20" s="361" t="s">
        <v>92</v>
      </c>
      <c r="L20" s="361" t="s">
        <v>91</v>
      </c>
      <c r="M20" s="361" t="s">
        <v>90</v>
      </c>
      <c r="N20" s="361" t="s">
        <v>89</v>
      </c>
      <c r="O20" s="361" t="s">
        <v>88</v>
      </c>
      <c r="P20" s="361" t="s">
        <v>87</v>
      </c>
      <c r="Q20" s="361" t="s">
        <v>296</v>
      </c>
      <c r="R20" s="361"/>
      <c r="S20" s="358" t="s">
        <v>395</v>
      </c>
      <c r="T20" s="124"/>
      <c r="U20" s="124"/>
      <c r="V20" s="124"/>
      <c r="W20" s="124"/>
      <c r="X20" s="124"/>
      <c r="Y20" s="124"/>
    </row>
    <row r="21" spans="1:28" s="122" customFormat="1" ht="180.75" customHeight="1">
      <c r="A21" s="361"/>
      <c r="B21" s="361"/>
      <c r="C21" s="373"/>
      <c r="D21" s="361"/>
      <c r="E21" s="361"/>
      <c r="F21" s="361"/>
      <c r="G21" s="361"/>
      <c r="H21" s="361"/>
      <c r="I21" s="361"/>
      <c r="J21" s="361"/>
      <c r="K21" s="361"/>
      <c r="L21" s="361"/>
      <c r="M21" s="361"/>
      <c r="N21" s="361"/>
      <c r="O21" s="361"/>
      <c r="P21" s="361"/>
      <c r="Q21" s="126" t="s">
        <v>294</v>
      </c>
      <c r="R21" s="127" t="s">
        <v>295</v>
      </c>
      <c r="S21" s="358"/>
      <c r="T21" s="119"/>
      <c r="U21" s="119"/>
      <c r="V21" s="119"/>
      <c r="W21" s="119"/>
      <c r="X21" s="119"/>
      <c r="Y21" s="119"/>
      <c r="Z21" s="128"/>
      <c r="AA21" s="128"/>
      <c r="AB21" s="128"/>
    </row>
    <row r="22" spans="1:28" s="122" customFormat="1" ht="18.75">
      <c r="A22" s="126">
        <v>1</v>
      </c>
      <c r="B22" s="129">
        <v>2</v>
      </c>
      <c r="C22" s="126">
        <v>3</v>
      </c>
      <c r="D22" s="129">
        <v>4</v>
      </c>
      <c r="E22" s="126">
        <v>5</v>
      </c>
      <c r="F22" s="129">
        <v>6</v>
      </c>
      <c r="G22" s="126">
        <v>7</v>
      </c>
      <c r="H22" s="129">
        <v>8</v>
      </c>
      <c r="I22" s="126">
        <v>9</v>
      </c>
      <c r="J22" s="129">
        <v>10</v>
      </c>
      <c r="K22" s="126">
        <v>11</v>
      </c>
      <c r="L22" s="129">
        <v>12</v>
      </c>
      <c r="M22" s="126">
        <v>13</v>
      </c>
      <c r="N22" s="129">
        <v>14</v>
      </c>
      <c r="O22" s="126">
        <v>15</v>
      </c>
      <c r="P22" s="129">
        <v>16</v>
      </c>
      <c r="Q22" s="126">
        <v>17</v>
      </c>
      <c r="R22" s="129">
        <v>18</v>
      </c>
      <c r="S22" s="126">
        <v>19</v>
      </c>
      <c r="T22" s="119"/>
      <c r="U22" s="119"/>
      <c r="V22" s="119"/>
      <c r="W22" s="119"/>
      <c r="X22" s="119"/>
      <c r="Y22" s="119"/>
      <c r="Z22" s="128"/>
      <c r="AA22" s="128"/>
      <c r="AB22" s="128"/>
    </row>
    <row r="23" spans="1:28" s="122" customFormat="1" ht="111" customHeight="1">
      <c r="A23" s="361">
        <v>1</v>
      </c>
      <c r="B23" s="362" t="s">
        <v>467</v>
      </c>
      <c r="C23" s="362" t="s">
        <v>646</v>
      </c>
      <c r="D23" s="362" t="s">
        <v>476</v>
      </c>
      <c r="E23" s="361" t="s">
        <v>469</v>
      </c>
      <c r="F23" s="361" t="s">
        <v>470</v>
      </c>
      <c r="G23" s="278" t="s">
        <v>471</v>
      </c>
      <c r="H23" s="278">
        <f>SUM(H24:H31)</f>
        <v>28.9</v>
      </c>
      <c r="I23" s="278">
        <v>0</v>
      </c>
      <c r="J23" s="278">
        <f>SUM(J24:J31)</f>
        <v>28.9</v>
      </c>
      <c r="K23" s="278">
        <v>35</v>
      </c>
      <c r="L23" s="361">
        <v>1</v>
      </c>
      <c r="M23" s="361">
        <v>80</v>
      </c>
      <c r="N23" s="361">
        <v>2</v>
      </c>
      <c r="O23" s="362" t="s">
        <v>292</v>
      </c>
      <c r="P23" s="362" t="s">
        <v>292</v>
      </c>
      <c r="Q23" s="362" t="s">
        <v>598</v>
      </c>
      <c r="R23" s="362" t="s">
        <v>573</v>
      </c>
      <c r="S23" s="374">
        <v>1295.2516716</v>
      </c>
      <c r="T23" s="225"/>
      <c r="U23" s="225"/>
      <c r="V23" s="225"/>
      <c r="W23" s="225"/>
      <c r="X23" s="225"/>
      <c r="Y23" s="225"/>
      <c r="Z23" s="128"/>
      <c r="AA23" s="128"/>
      <c r="AB23" s="128"/>
    </row>
    <row r="24" spans="1:28" s="122" customFormat="1" ht="43.5" customHeight="1">
      <c r="A24" s="361"/>
      <c r="B24" s="362"/>
      <c r="C24" s="362"/>
      <c r="D24" s="362"/>
      <c r="E24" s="361"/>
      <c r="F24" s="361"/>
      <c r="G24" s="282" t="s">
        <v>612</v>
      </c>
      <c r="H24" s="278">
        <v>5.3680000000000003</v>
      </c>
      <c r="I24" s="278">
        <v>0</v>
      </c>
      <c r="J24" s="278">
        <v>5.3680000000000003</v>
      </c>
      <c r="K24" s="278">
        <v>35</v>
      </c>
      <c r="L24" s="361"/>
      <c r="M24" s="361"/>
      <c r="N24" s="361"/>
      <c r="O24" s="362"/>
      <c r="P24" s="362"/>
      <c r="Q24" s="362"/>
      <c r="R24" s="362"/>
      <c r="S24" s="374"/>
      <c r="T24" s="225"/>
      <c r="U24" s="225"/>
      <c r="V24" s="225"/>
      <c r="W24" s="225"/>
      <c r="X24" s="225"/>
      <c r="Y24" s="225"/>
      <c r="Z24" s="128"/>
      <c r="AA24" s="128"/>
      <c r="AB24" s="128"/>
    </row>
    <row r="25" spans="1:28" s="122" customFormat="1" ht="43.5" customHeight="1">
      <c r="A25" s="361"/>
      <c r="B25" s="362"/>
      <c r="C25" s="362"/>
      <c r="D25" s="362"/>
      <c r="E25" s="361"/>
      <c r="F25" s="361"/>
      <c r="G25" s="282" t="s">
        <v>613</v>
      </c>
      <c r="H25" s="278">
        <v>5.3680000000000003</v>
      </c>
      <c r="I25" s="278">
        <v>0</v>
      </c>
      <c r="J25" s="278">
        <v>5.3680000000000003</v>
      </c>
      <c r="K25" s="278">
        <v>35</v>
      </c>
      <c r="L25" s="361"/>
      <c r="M25" s="361"/>
      <c r="N25" s="361"/>
      <c r="O25" s="362"/>
      <c r="P25" s="362"/>
      <c r="Q25" s="362"/>
      <c r="R25" s="362"/>
      <c r="S25" s="374"/>
      <c r="T25" s="225"/>
      <c r="U25" s="225"/>
      <c r="V25" s="225"/>
      <c r="W25" s="225"/>
      <c r="X25" s="225"/>
      <c r="Y25" s="225"/>
      <c r="Z25" s="128"/>
      <c r="AA25" s="128"/>
      <c r="AB25" s="128"/>
    </row>
    <row r="26" spans="1:28" s="122" customFormat="1" ht="43.5" customHeight="1">
      <c r="A26" s="361"/>
      <c r="B26" s="362"/>
      <c r="C26" s="362"/>
      <c r="D26" s="362"/>
      <c r="E26" s="361"/>
      <c r="F26" s="361"/>
      <c r="G26" s="282" t="s">
        <v>614</v>
      </c>
      <c r="H26" s="278">
        <v>4.0555000000000003</v>
      </c>
      <c r="I26" s="278">
        <v>0</v>
      </c>
      <c r="J26" s="278">
        <v>4.0555000000000003</v>
      </c>
      <c r="K26" s="278">
        <v>35</v>
      </c>
      <c r="L26" s="361"/>
      <c r="M26" s="361"/>
      <c r="N26" s="361"/>
      <c r="O26" s="362"/>
      <c r="P26" s="362"/>
      <c r="Q26" s="362"/>
      <c r="R26" s="362"/>
      <c r="S26" s="374"/>
      <c r="T26" s="225"/>
      <c r="U26" s="225"/>
      <c r="V26" s="225"/>
      <c r="W26" s="225"/>
      <c r="X26" s="225"/>
      <c r="Y26" s="225"/>
      <c r="Z26" s="128"/>
      <c r="AA26" s="128"/>
      <c r="AB26" s="128"/>
    </row>
    <row r="27" spans="1:28" s="122" customFormat="1" ht="43.5" customHeight="1">
      <c r="A27" s="361"/>
      <c r="B27" s="362"/>
      <c r="C27" s="362"/>
      <c r="D27" s="362"/>
      <c r="E27" s="361"/>
      <c r="F27" s="361"/>
      <c r="G27" s="282" t="s">
        <v>615</v>
      </c>
      <c r="H27" s="278">
        <v>4.0555000000000003</v>
      </c>
      <c r="I27" s="278">
        <v>0</v>
      </c>
      <c r="J27" s="278">
        <v>4.0555000000000003</v>
      </c>
      <c r="K27" s="278">
        <v>35</v>
      </c>
      <c r="L27" s="361"/>
      <c r="M27" s="361"/>
      <c r="N27" s="361"/>
      <c r="O27" s="362"/>
      <c r="P27" s="362"/>
      <c r="Q27" s="362"/>
      <c r="R27" s="362"/>
      <c r="S27" s="374"/>
      <c r="T27" s="225"/>
      <c r="U27" s="225"/>
      <c r="V27" s="225"/>
      <c r="W27" s="225"/>
      <c r="X27" s="225"/>
      <c r="Y27" s="225"/>
      <c r="Z27" s="128"/>
      <c r="AA27" s="128"/>
      <c r="AB27" s="128"/>
    </row>
    <row r="28" spans="1:28" s="122" customFormat="1" ht="43.5" customHeight="1">
      <c r="A28" s="361"/>
      <c r="B28" s="362"/>
      <c r="C28" s="362"/>
      <c r="D28" s="362"/>
      <c r="E28" s="361"/>
      <c r="F28" s="361"/>
      <c r="G28" s="282" t="s">
        <v>616</v>
      </c>
      <c r="H28" s="278">
        <v>2.4500000000000002</v>
      </c>
      <c r="I28" s="278">
        <v>0</v>
      </c>
      <c r="J28" s="278">
        <v>2.4500000000000002</v>
      </c>
      <c r="K28" s="278">
        <v>35</v>
      </c>
      <c r="L28" s="361"/>
      <c r="M28" s="361"/>
      <c r="N28" s="361"/>
      <c r="O28" s="362"/>
      <c r="P28" s="362"/>
      <c r="Q28" s="362"/>
      <c r="R28" s="362"/>
      <c r="S28" s="374"/>
      <c r="T28" s="225"/>
      <c r="U28" s="225"/>
      <c r="V28" s="225"/>
      <c r="W28" s="225"/>
      <c r="X28" s="225"/>
      <c r="Y28" s="225"/>
      <c r="Z28" s="128"/>
      <c r="AA28" s="128"/>
      <c r="AB28" s="128"/>
    </row>
    <row r="29" spans="1:28" s="122" customFormat="1" ht="43.5" customHeight="1">
      <c r="A29" s="361"/>
      <c r="B29" s="362"/>
      <c r="C29" s="362"/>
      <c r="D29" s="362"/>
      <c r="E29" s="361"/>
      <c r="F29" s="361"/>
      <c r="G29" s="282" t="s">
        <v>617</v>
      </c>
      <c r="H29" s="278">
        <v>2.4500000000000002</v>
      </c>
      <c r="I29" s="278">
        <v>0</v>
      </c>
      <c r="J29" s="278">
        <v>2.4500000000000002</v>
      </c>
      <c r="K29" s="278">
        <v>35</v>
      </c>
      <c r="L29" s="361"/>
      <c r="M29" s="361"/>
      <c r="N29" s="361"/>
      <c r="O29" s="362"/>
      <c r="P29" s="362"/>
      <c r="Q29" s="362"/>
      <c r="R29" s="362"/>
      <c r="S29" s="374"/>
      <c r="T29" s="225"/>
      <c r="U29" s="225"/>
      <c r="V29" s="225"/>
      <c r="W29" s="225"/>
      <c r="X29" s="225"/>
      <c r="Y29" s="225"/>
      <c r="Z29" s="128"/>
      <c r="AA29" s="128"/>
      <c r="AB29" s="128"/>
    </row>
    <row r="30" spans="1:28" s="122" customFormat="1" ht="43.5" customHeight="1">
      <c r="A30" s="361"/>
      <c r="B30" s="362"/>
      <c r="C30" s="362"/>
      <c r="D30" s="362"/>
      <c r="E30" s="361"/>
      <c r="F30" s="361"/>
      <c r="G30" s="282" t="s">
        <v>618</v>
      </c>
      <c r="H30" s="278">
        <v>2.5764999999999998</v>
      </c>
      <c r="I30" s="278">
        <v>0</v>
      </c>
      <c r="J30" s="278">
        <v>2.5764999999999998</v>
      </c>
      <c r="K30" s="278">
        <v>35</v>
      </c>
      <c r="L30" s="361"/>
      <c r="M30" s="361"/>
      <c r="N30" s="361"/>
      <c r="O30" s="362"/>
      <c r="P30" s="362"/>
      <c r="Q30" s="362"/>
      <c r="R30" s="362"/>
      <c r="S30" s="374"/>
      <c r="T30" s="225"/>
      <c r="U30" s="225"/>
      <c r="V30" s="225"/>
      <c r="W30" s="225"/>
      <c r="X30" s="225"/>
      <c r="Y30" s="225"/>
      <c r="Z30" s="128"/>
      <c r="AA30" s="128"/>
      <c r="AB30" s="128"/>
    </row>
    <row r="31" spans="1:28" s="122" customFormat="1" ht="39" customHeight="1">
      <c r="A31" s="361"/>
      <c r="B31" s="362"/>
      <c r="C31" s="362"/>
      <c r="D31" s="362"/>
      <c r="E31" s="361"/>
      <c r="F31" s="361"/>
      <c r="G31" s="282" t="s">
        <v>619</v>
      </c>
      <c r="H31" s="278">
        <v>2.5764999999999998</v>
      </c>
      <c r="I31" s="278">
        <v>0</v>
      </c>
      <c r="J31" s="278">
        <v>2.5764999999999998</v>
      </c>
      <c r="K31" s="278">
        <v>35</v>
      </c>
      <c r="L31" s="361"/>
      <c r="M31" s="361"/>
      <c r="N31" s="361"/>
      <c r="O31" s="362"/>
      <c r="P31" s="362"/>
      <c r="Q31" s="362"/>
      <c r="R31" s="362"/>
      <c r="S31" s="374"/>
      <c r="T31" s="225"/>
      <c r="U31" s="225"/>
      <c r="V31" s="225"/>
      <c r="W31" s="225"/>
      <c r="X31" s="225"/>
      <c r="Y31" s="225"/>
      <c r="Z31" s="128"/>
      <c r="AA31" s="128"/>
      <c r="AB31" s="128"/>
    </row>
    <row r="32" spans="1:28" ht="18.75">
      <c r="A32" s="279"/>
      <c r="B32" s="131"/>
      <c r="C32" s="131"/>
      <c r="D32" s="280"/>
      <c r="E32" s="280"/>
      <c r="F32" s="279"/>
      <c r="G32" s="131"/>
      <c r="H32" s="131"/>
      <c r="I32" s="131"/>
      <c r="J32" s="131"/>
      <c r="K32" s="131"/>
      <c r="L32" s="280"/>
      <c r="M32" s="280"/>
      <c r="N32" s="280"/>
      <c r="O32" s="131"/>
      <c r="P32" s="131"/>
      <c r="Q32" s="281"/>
      <c r="R32" s="280"/>
      <c r="S32" s="283"/>
      <c r="T32" s="131"/>
      <c r="U32" s="131"/>
      <c r="V32" s="131"/>
      <c r="W32" s="131"/>
      <c r="X32" s="131"/>
      <c r="Y32" s="131"/>
      <c r="Z32" s="131"/>
      <c r="AA32" s="131"/>
      <c r="AB32" s="131"/>
    </row>
    <row r="33" spans="1:28" ht="15.75" customHeight="1">
      <c r="A33" s="279"/>
      <c r="B33" s="131"/>
      <c r="C33" s="131"/>
      <c r="D33" s="280"/>
      <c r="E33" s="280"/>
      <c r="F33" s="279"/>
      <c r="G33" s="131"/>
      <c r="H33" s="131"/>
      <c r="I33" s="131"/>
      <c r="J33" s="131"/>
      <c r="K33" s="131"/>
      <c r="L33" s="280"/>
      <c r="M33" s="280"/>
      <c r="N33" s="280"/>
      <c r="O33" s="131"/>
      <c r="P33" s="131"/>
      <c r="Q33" s="281"/>
      <c r="R33" s="280"/>
      <c r="S33" s="283"/>
      <c r="T33" s="131"/>
      <c r="U33" s="131"/>
      <c r="V33" s="131"/>
      <c r="W33" s="131"/>
      <c r="X33" s="131"/>
      <c r="Y33" s="131"/>
      <c r="Z33" s="131"/>
      <c r="AA33" s="131"/>
      <c r="AB33" s="131"/>
    </row>
    <row r="34" spans="1:28" ht="49.5" customHeight="1">
      <c r="A34" s="363">
        <v>2</v>
      </c>
      <c r="B34" s="362" t="s">
        <v>594</v>
      </c>
      <c r="C34" s="364"/>
      <c r="D34" s="360" t="s">
        <v>476</v>
      </c>
      <c r="E34" s="360" t="s">
        <v>469</v>
      </c>
      <c r="F34" s="361" t="s">
        <v>470</v>
      </c>
      <c r="G34" s="129" t="s">
        <v>471</v>
      </c>
      <c r="H34" s="129">
        <f>SUM(H35:H36)</f>
        <v>4.8</v>
      </c>
      <c r="I34" s="129">
        <f t="shared" ref="I34:J34" si="0">SUM(I35:I36)</f>
        <v>0</v>
      </c>
      <c r="J34" s="129">
        <f t="shared" si="0"/>
        <v>4.8</v>
      </c>
      <c r="K34" s="129">
        <v>35</v>
      </c>
      <c r="L34" s="360">
        <v>2</v>
      </c>
      <c r="M34" s="360">
        <v>80</v>
      </c>
      <c r="N34" s="360">
        <v>2</v>
      </c>
      <c r="O34" s="360" t="s">
        <v>292</v>
      </c>
      <c r="P34" s="360" t="s">
        <v>292</v>
      </c>
      <c r="Q34" s="361" t="s">
        <v>597</v>
      </c>
      <c r="R34" s="356"/>
      <c r="S34" s="358" t="s">
        <v>620</v>
      </c>
      <c r="T34" s="131"/>
      <c r="U34" s="131"/>
      <c r="V34" s="131"/>
      <c r="W34" s="131"/>
      <c r="X34" s="131"/>
      <c r="Y34" s="131"/>
      <c r="Z34" s="131"/>
      <c r="AA34" s="131"/>
      <c r="AB34" s="131"/>
    </row>
    <row r="35" spans="1:28" ht="171" customHeight="1">
      <c r="A35" s="363"/>
      <c r="B35" s="362"/>
      <c r="C35" s="364"/>
      <c r="D35" s="360"/>
      <c r="E35" s="360"/>
      <c r="F35" s="361"/>
      <c r="G35" s="130" t="s">
        <v>595</v>
      </c>
      <c r="H35" s="129">
        <v>2.4</v>
      </c>
      <c r="I35" s="129">
        <v>0</v>
      </c>
      <c r="J35" s="129">
        <v>2.4</v>
      </c>
      <c r="K35" s="129">
        <v>35</v>
      </c>
      <c r="L35" s="360"/>
      <c r="M35" s="360"/>
      <c r="N35" s="360"/>
      <c r="O35" s="360"/>
      <c r="P35" s="360"/>
      <c r="Q35" s="360"/>
      <c r="R35" s="357"/>
      <c r="S35" s="359"/>
      <c r="T35" s="131"/>
      <c r="U35" s="131"/>
      <c r="V35" s="131"/>
      <c r="W35" s="131"/>
      <c r="X35" s="131"/>
      <c r="Y35" s="131"/>
      <c r="Z35" s="131"/>
      <c r="AA35" s="131"/>
      <c r="AB35" s="131"/>
    </row>
    <row r="36" spans="1:28" ht="171.75" customHeight="1">
      <c r="A36" s="363"/>
      <c r="B36" s="362"/>
      <c r="C36" s="364"/>
      <c r="D36" s="360"/>
      <c r="E36" s="360"/>
      <c r="F36" s="361"/>
      <c r="G36" s="130" t="s">
        <v>596</v>
      </c>
      <c r="H36" s="129">
        <v>2.4</v>
      </c>
      <c r="I36" s="129">
        <v>0</v>
      </c>
      <c r="J36" s="129">
        <v>2.4</v>
      </c>
      <c r="K36" s="129">
        <v>35</v>
      </c>
      <c r="L36" s="360"/>
      <c r="M36" s="360"/>
      <c r="N36" s="360"/>
      <c r="O36" s="360"/>
      <c r="P36" s="360"/>
      <c r="Q36" s="360"/>
      <c r="R36" s="357"/>
      <c r="S36" s="359"/>
      <c r="T36" s="131"/>
      <c r="U36" s="131"/>
      <c r="V36" s="131"/>
      <c r="W36" s="131"/>
      <c r="X36" s="131"/>
      <c r="Y36" s="131"/>
      <c r="Z36" s="131"/>
      <c r="AA36" s="131"/>
      <c r="AB36" s="131"/>
    </row>
    <row r="37" spans="1:28" ht="1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ht="1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ht="1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ht="1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ht="1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ht="1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sheetData>
  <mergeCells count="60">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F34:F36"/>
    <mergeCell ref="L34:L36"/>
    <mergeCell ref="B34:B36"/>
    <mergeCell ref="A34:A36"/>
    <mergeCell ref="C34:C36"/>
    <mergeCell ref="D34:D36"/>
    <mergeCell ref="E34:E36"/>
    <mergeCell ref="R34:R36"/>
    <mergeCell ref="S34:S36"/>
    <mergeCell ref="M34:M36"/>
    <mergeCell ref="N34:N36"/>
    <mergeCell ref="O34:O36"/>
    <mergeCell ref="P34:P36"/>
    <mergeCell ref="Q34:Q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zoomScale="55" zoomScaleNormal="60" zoomScaleSheetLayoutView="55"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row>
    <row r="6" spans="1:20" s="11" customFormat="1">
      <c r="A6" s="16"/>
      <c r="H6" s="15"/>
    </row>
    <row r="7" spans="1:20" s="11" customFormat="1" ht="18.75">
      <c r="A7" s="378" t="s">
        <v>7</v>
      </c>
      <c r="B7" s="378"/>
      <c r="C7" s="378"/>
      <c r="D7" s="378"/>
      <c r="E7" s="378"/>
      <c r="F7" s="378"/>
      <c r="G7" s="378"/>
      <c r="H7" s="378"/>
      <c r="I7" s="378"/>
      <c r="J7" s="378"/>
      <c r="K7" s="378"/>
      <c r="L7" s="378"/>
      <c r="M7" s="378"/>
      <c r="N7" s="378"/>
      <c r="O7" s="378"/>
      <c r="P7" s="378"/>
      <c r="Q7" s="378"/>
      <c r="R7" s="378"/>
      <c r="S7" s="378"/>
      <c r="T7" s="378"/>
    </row>
    <row r="8" spans="1:20" s="11" customFormat="1" ht="18.75">
      <c r="A8" s="378"/>
      <c r="B8" s="378"/>
      <c r="C8" s="378"/>
      <c r="D8" s="378"/>
      <c r="E8" s="378"/>
      <c r="F8" s="378"/>
      <c r="G8" s="378"/>
      <c r="H8" s="378"/>
      <c r="I8" s="378"/>
      <c r="J8" s="378"/>
      <c r="K8" s="378"/>
      <c r="L8" s="378"/>
      <c r="M8" s="378"/>
      <c r="N8" s="378"/>
      <c r="O8" s="378"/>
      <c r="P8" s="378"/>
      <c r="Q8" s="378"/>
      <c r="R8" s="378"/>
      <c r="S8" s="378"/>
      <c r="T8" s="378"/>
    </row>
    <row r="9" spans="1:20" s="11" customFormat="1" ht="18.75" customHeight="1">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row>
    <row r="10" spans="1:20" s="11" customFormat="1" ht="18.75" customHeight="1">
      <c r="A10" s="380" t="s">
        <v>6</v>
      </c>
      <c r="B10" s="380"/>
      <c r="C10" s="380"/>
      <c r="D10" s="380"/>
      <c r="E10" s="380"/>
      <c r="F10" s="380"/>
      <c r="G10" s="380"/>
      <c r="H10" s="380"/>
      <c r="I10" s="380"/>
      <c r="J10" s="380"/>
      <c r="K10" s="380"/>
      <c r="L10" s="380"/>
      <c r="M10" s="380"/>
      <c r="N10" s="380"/>
      <c r="O10" s="380"/>
      <c r="P10" s="380"/>
      <c r="Q10" s="380"/>
      <c r="R10" s="380"/>
      <c r="S10" s="380"/>
      <c r="T10" s="380"/>
    </row>
    <row r="11" spans="1:20" s="11" customFormat="1" ht="18.75">
      <c r="A11" s="378"/>
      <c r="B11" s="378"/>
      <c r="C11" s="378"/>
      <c r="D11" s="378"/>
      <c r="E11" s="378"/>
      <c r="F11" s="378"/>
      <c r="G11" s="378"/>
      <c r="H11" s="378"/>
      <c r="I11" s="378"/>
      <c r="J11" s="378"/>
      <c r="K11" s="378"/>
      <c r="L11" s="378"/>
      <c r="M11" s="378"/>
      <c r="N11" s="378"/>
      <c r="O11" s="378"/>
      <c r="P11" s="378"/>
      <c r="Q11" s="378"/>
      <c r="R11" s="378"/>
      <c r="S11" s="378"/>
      <c r="T11" s="378"/>
    </row>
    <row r="12" spans="1:20" s="11" customFormat="1" ht="18.75" customHeight="1">
      <c r="A12" s="379" t="str">
        <f>'1. паспорт местоположение'!A12:C12</f>
        <v>J_NS1200.PS.0047</v>
      </c>
      <c r="B12" s="379"/>
      <c r="C12" s="379"/>
      <c r="D12" s="379"/>
      <c r="E12" s="379"/>
      <c r="F12" s="379"/>
      <c r="G12" s="379"/>
      <c r="H12" s="379"/>
      <c r="I12" s="379"/>
      <c r="J12" s="379"/>
      <c r="K12" s="379"/>
      <c r="L12" s="379"/>
      <c r="M12" s="379"/>
      <c r="N12" s="379"/>
      <c r="O12" s="379"/>
      <c r="P12" s="379"/>
      <c r="Q12" s="379"/>
      <c r="R12" s="379"/>
      <c r="S12" s="379"/>
      <c r="T12" s="379"/>
    </row>
    <row r="13" spans="1:20" s="11" customFormat="1" ht="18.75" customHeight="1">
      <c r="A13" s="380" t="s">
        <v>5</v>
      </c>
      <c r="B13" s="380"/>
      <c r="C13" s="380"/>
      <c r="D13" s="380"/>
      <c r="E13" s="380"/>
      <c r="F13" s="380"/>
      <c r="G13" s="380"/>
      <c r="H13" s="380"/>
      <c r="I13" s="380"/>
      <c r="J13" s="380"/>
      <c r="K13" s="380"/>
      <c r="L13" s="380"/>
      <c r="M13" s="380"/>
      <c r="N13" s="380"/>
      <c r="O13" s="380"/>
      <c r="P13" s="380"/>
      <c r="Q13" s="380"/>
      <c r="R13" s="380"/>
      <c r="S13" s="380"/>
      <c r="T13" s="380"/>
    </row>
    <row r="14" spans="1:20" s="8" customFormat="1" ht="15.75" customHeight="1">
      <c r="A14" s="381"/>
      <c r="B14" s="381"/>
      <c r="C14" s="381"/>
      <c r="D14" s="381"/>
      <c r="E14" s="381"/>
      <c r="F14" s="381"/>
      <c r="G14" s="381"/>
      <c r="H14" s="381"/>
      <c r="I14" s="381"/>
      <c r="J14" s="381"/>
      <c r="K14" s="381"/>
      <c r="L14" s="381"/>
      <c r="M14" s="381"/>
      <c r="N14" s="381"/>
      <c r="O14" s="381"/>
      <c r="P14" s="381"/>
      <c r="Q14" s="381"/>
      <c r="R14" s="381"/>
      <c r="S14" s="381"/>
      <c r="T14" s="381"/>
    </row>
    <row r="15" spans="1:20" s="2" customFormat="1">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379"/>
      <c r="Q15" s="379"/>
      <c r="R15" s="379"/>
      <c r="S15" s="379"/>
      <c r="T15" s="379"/>
    </row>
    <row r="16" spans="1:20" s="2" customFormat="1" ht="15" customHeight="1">
      <c r="A16" s="380" t="s">
        <v>4</v>
      </c>
      <c r="B16" s="380"/>
      <c r="C16" s="380"/>
      <c r="D16" s="380"/>
      <c r="E16" s="380"/>
      <c r="F16" s="380"/>
      <c r="G16" s="380"/>
      <c r="H16" s="380"/>
      <c r="I16" s="380"/>
      <c r="J16" s="380"/>
      <c r="K16" s="380"/>
      <c r="L16" s="380"/>
      <c r="M16" s="380"/>
      <c r="N16" s="380"/>
      <c r="O16" s="380"/>
      <c r="P16" s="380"/>
      <c r="Q16" s="380"/>
      <c r="R16" s="380"/>
      <c r="S16" s="380"/>
      <c r="T16" s="380"/>
    </row>
    <row r="17" spans="1:20" s="2" customFormat="1" ht="15" customHeight="1">
      <c r="A17" s="382"/>
      <c r="B17" s="382"/>
      <c r="C17" s="382"/>
      <c r="D17" s="382"/>
      <c r="E17" s="382"/>
      <c r="F17" s="382"/>
      <c r="G17" s="382"/>
      <c r="H17" s="382"/>
      <c r="I17" s="382"/>
      <c r="J17" s="382"/>
      <c r="K17" s="382"/>
      <c r="L17" s="382"/>
      <c r="M17" s="382"/>
      <c r="N17" s="382"/>
      <c r="O17" s="382"/>
      <c r="P17" s="382"/>
      <c r="Q17" s="382"/>
      <c r="R17" s="382"/>
      <c r="S17" s="382"/>
      <c r="T17" s="382"/>
    </row>
    <row r="18" spans="1:20" s="2" customFormat="1" ht="15" customHeight="1">
      <c r="A18" s="383" t="s">
        <v>406</v>
      </c>
      <c r="B18" s="383"/>
      <c r="C18" s="383"/>
      <c r="D18" s="383"/>
      <c r="E18" s="383"/>
      <c r="F18" s="383"/>
      <c r="G18" s="383"/>
      <c r="H18" s="383"/>
      <c r="I18" s="383"/>
      <c r="J18" s="383"/>
      <c r="K18" s="383"/>
      <c r="L18" s="383"/>
      <c r="M18" s="383"/>
      <c r="N18" s="383"/>
      <c r="O18" s="383"/>
      <c r="P18" s="383"/>
      <c r="Q18" s="383"/>
      <c r="R18" s="383"/>
      <c r="S18" s="383"/>
      <c r="T18" s="383"/>
    </row>
    <row r="19" spans="1:20" s="49" customFormat="1" ht="21" customHeight="1">
      <c r="A19" s="384"/>
      <c r="B19" s="384"/>
      <c r="C19" s="384"/>
      <c r="D19" s="384"/>
      <c r="E19" s="384"/>
      <c r="F19" s="384"/>
      <c r="G19" s="384"/>
      <c r="H19" s="384"/>
      <c r="I19" s="384"/>
      <c r="J19" s="384"/>
      <c r="K19" s="384"/>
      <c r="L19" s="384"/>
      <c r="M19" s="384"/>
      <c r="N19" s="384"/>
      <c r="O19" s="384"/>
      <c r="P19" s="384"/>
      <c r="Q19" s="384"/>
      <c r="R19" s="384"/>
      <c r="S19" s="384"/>
      <c r="T19" s="384"/>
    </row>
    <row r="20" spans="1:20" ht="46.5" customHeight="1">
      <c r="A20" s="385" t="s">
        <v>3</v>
      </c>
      <c r="B20" s="388" t="s">
        <v>217</v>
      </c>
      <c r="C20" s="389"/>
      <c r="D20" s="392" t="s">
        <v>120</v>
      </c>
      <c r="E20" s="388" t="s">
        <v>434</v>
      </c>
      <c r="F20" s="389"/>
      <c r="G20" s="388" t="s">
        <v>236</v>
      </c>
      <c r="H20" s="389"/>
      <c r="I20" s="388" t="s">
        <v>119</v>
      </c>
      <c r="J20" s="389"/>
      <c r="K20" s="392" t="s">
        <v>118</v>
      </c>
      <c r="L20" s="388" t="s">
        <v>117</v>
      </c>
      <c r="M20" s="389"/>
      <c r="N20" s="388" t="s">
        <v>430</v>
      </c>
      <c r="O20" s="389"/>
      <c r="P20" s="392" t="s">
        <v>116</v>
      </c>
      <c r="Q20" s="375" t="s">
        <v>115</v>
      </c>
      <c r="R20" s="376"/>
      <c r="S20" s="375" t="s">
        <v>114</v>
      </c>
      <c r="T20" s="377"/>
    </row>
    <row r="21" spans="1:20" ht="204.75" customHeight="1">
      <c r="A21" s="386"/>
      <c r="B21" s="390"/>
      <c r="C21" s="391"/>
      <c r="D21" s="395"/>
      <c r="E21" s="390"/>
      <c r="F21" s="391"/>
      <c r="G21" s="390"/>
      <c r="H21" s="391"/>
      <c r="I21" s="390"/>
      <c r="J21" s="391"/>
      <c r="K21" s="393"/>
      <c r="L21" s="390"/>
      <c r="M21" s="391"/>
      <c r="N21" s="390"/>
      <c r="O21" s="391"/>
      <c r="P21" s="393"/>
      <c r="Q21" s="67" t="s">
        <v>113</v>
      </c>
      <c r="R21" s="67" t="s">
        <v>405</v>
      </c>
      <c r="S21" s="67" t="s">
        <v>112</v>
      </c>
      <c r="T21" s="67" t="s">
        <v>111</v>
      </c>
    </row>
    <row r="22" spans="1:20" ht="51.75" customHeight="1">
      <c r="A22" s="387"/>
      <c r="B22" s="94" t="s">
        <v>109</v>
      </c>
      <c r="C22" s="94" t="s">
        <v>110</v>
      </c>
      <c r="D22" s="393"/>
      <c r="E22" s="94" t="s">
        <v>109</v>
      </c>
      <c r="F22" s="94" t="s">
        <v>110</v>
      </c>
      <c r="G22" s="94" t="s">
        <v>109</v>
      </c>
      <c r="H22" s="94" t="s">
        <v>110</v>
      </c>
      <c r="I22" s="94" t="s">
        <v>109</v>
      </c>
      <c r="J22" s="94" t="s">
        <v>110</v>
      </c>
      <c r="K22" s="94" t="s">
        <v>109</v>
      </c>
      <c r="L22" s="94" t="s">
        <v>109</v>
      </c>
      <c r="M22" s="94" t="s">
        <v>110</v>
      </c>
      <c r="N22" s="94" t="s">
        <v>109</v>
      </c>
      <c r="O22" s="94" t="s">
        <v>110</v>
      </c>
      <c r="P22" s="95"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292</v>
      </c>
      <c r="C24" s="51" t="s">
        <v>478</v>
      </c>
      <c r="D24" s="51" t="s">
        <v>479</v>
      </c>
      <c r="E24" s="51" t="s">
        <v>292</v>
      </c>
      <c r="F24" s="50" t="s">
        <v>475</v>
      </c>
      <c r="G24" s="51" t="s">
        <v>292</v>
      </c>
      <c r="H24" s="51" t="s">
        <v>481</v>
      </c>
      <c r="I24" s="51" t="s">
        <v>292</v>
      </c>
      <c r="J24" s="51" t="s">
        <v>292</v>
      </c>
      <c r="K24" s="51" t="s">
        <v>292</v>
      </c>
      <c r="L24" s="51" t="s">
        <v>292</v>
      </c>
      <c r="M24" s="51">
        <v>110</v>
      </c>
      <c r="N24" s="51" t="s">
        <v>292</v>
      </c>
      <c r="O24" s="51" t="s">
        <v>292</v>
      </c>
      <c r="P24" s="51" t="s">
        <v>292</v>
      </c>
      <c r="Q24" s="51" t="s">
        <v>292</v>
      </c>
      <c r="R24" s="51" t="s">
        <v>292</v>
      </c>
      <c r="S24" s="51" t="s">
        <v>292</v>
      </c>
      <c r="T24" s="51" t="s">
        <v>292</v>
      </c>
    </row>
    <row r="25" spans="1:20">
      <c r="A25" s="51">
        <v>2</v>
      </c>
      <c r="B25" s="51" t="s">
        <v>292</v>
      </c>
      <c r="C25" s="51" t="s">
        <v>478</v>
      </c>
      <c r="D25" s="51" t="s">
        <v>479</v>
      </c>
      <c r="E25" s="51" t="s">
        <v>292</v>
      </c>
      <c r="F25" s="50" t="s">
        <v>475</v>
      </c>
      <c r="G25" s="51" t="s">
        <v>292</v>
      </c>
      <c r="H25" s="51" t="s">
        <v>482</v>
      </c>
      <c r="I25" s="51" t="s">
        <v>292</v>
      </c>
      <c r="J25" s="51" t="s">
        <v>292</v>
      </c>
      <c r="K25" s="51" t="s">
        <v>292</v>
      </c>
      <c r="L25" s="51" t="s">
        <v>292</v>
      </c>
      <c r="M25" s="51">
        <v>110</v>
      </c>
      <c r="N25" s="51" t="s">
        <v>292</v>
      </c>
      <c r="O25" s="51" t="s">
        <v>292</v>
      </c>
      <c r="P25" s="51" t="s">
        <v>292</v>
      </c>
      <c r="Q25" s="51" t="s">
        <v>292</v>
      </c>
      <c r="R25" s="51" t="s">
        <v>292</v>
      </c>
      <c r="S25" s="51" t="s">
        <v>292</v>
      </c>
      <c r="T25" s="51" t="s">
        <v>292</v>
      </c>
    </row>
    <row r="26" spans="1:20">
      <c r="A26" s="51">
        <v>3</v>
      </c>
      <c r="B26" s="51" t="s">
        <v>292</v>
      </c>
      <c r="C26" s="51" t="s">
        <v>478</v>
      </c>
      <c r="D26" s="51" t="s">
        <v>404</v>
      </c>
      <c r="E26" s="51" t="s">
        <v>292</v>
      </c>
      <c r="F26" s="51" t="s">
        <v>480</v>
      </c>
      <c r="G26" s="51" t="s">
        <v>292</v>
      </c>
      <c r="H26" s="51" t="s">
        <v>483</v>
      </c>
      <c r="I26" s="51" t="s">
        <v>292</v>
      </c>
      <c r="J26" s="51" t="s">
        <v>292</v>
      </c>
      <c r="K26" s="51" t="s">
        <v>292</v>
      </c>
      <c r="L26" s="51" t="s">
        <v>292</v>
      </c>
      <c r="M26" s="51">
        <v>110</v>
      </c>
      <c r="N26" s="51" t="s">
        <v>292</v>
      </c>
      <c r="O26" s="51" t="s">
        <v>292</v>
      </c>
      <c r="P26" s="51" t="s">
        <v>292</v>
      </c>
      <c r="Q26" s="51" t="s">
        <v>292</v>
      </c>
      <c r="R26" s="51" t="s">
        <v>292</v>
      </c>
      <c r="S26" s="51" t="s">
        <v>292</v>
      </c>
      <c r="T26" s="51" t="s">
        <v>292</v>
      </c>
    </row>
    <row r="27" spans="1:20">
      <c r="A27" s="51">
        <v>4</v>
      </c>
      <c r="B27" s="51" t="s">
        <v>292</v>
      </c>
      <c r="C27" s="51" t="s">
        <v>478</v>
      </c>
      <c r="D27" s="51" t="s">
        <v>404</v>
      </c>
      <c r="E27" s="51" t="s">
        <v>292</v>
      </c>
      <c r="F27" s="51" t="s">
        <v>480</v>
      </c>
      <c r="G27" s="51" t="s">
        <v>292</v>
      </c>
      <c r="H27" s="51" t="s">
        <v>484</v>
      </c>
      <c r="I27" s="51" t="s">
        <v>292</v>
      </c>
      <c r="J27" s="51" t="s">
        <v>292</v>
      </c>
      <c r="K27" s="51" t="s">
        <v>292</v>
      </c>
      <c r="L27" s="51" t="s">
        <v>292</v>
      </c>
      <c r="M27" s="51">
        <v>110</v>
      </c>
      <c r="N27" s="51" t="s">
        <v>292</v>
      </c>
      <c r="O27" s="51" t="s">
        <v>292</v>
      </c>
      <c r="P27" s="51" t="s">
        <v>292</v>
      </c>
      <c r="Q27" s="51" t="s">
        <v>292</v>
      </c>
      <c r="R27" s="51" t="s">
        <v>292</v>
      </c>
      <c r="S27" s="51" t="s">
        <v>292</v>
      </c>
      <c r="T27" s="51" t="s">
        <v>292</v>
      </c>
    </row>
    <row r="28" spans="1:20">
      <c r="A28" s="51">
        <v>5</v>
      </c>
      <c r="B28" s="51" t="s">
        <v>292</v>
      </c>
      <c r="C28" s="51" t="s">
        <v>478</v>
      </c>
      <c r="D28" s="51" t="s">
        <v>404</v>
      </c>
      <c r="E28" s="51" t="s">
        <v>292</v>
      </c>
      <c r="F28" s="51" t="s">
        <v>485</v>
      </c>
      <c r="G28" s="51" t="s">
        <v>292</v>
      </c>
      <c r="H28" s="51" t="s">
        <v>486</v>
      </c>
      <c r="I28" s="51" t="s">
        <v>292</v>
      </c>
      <c r="J28" s="51" t="s">
        <v>292</v>
      </c>
      <c r="K28" s="51" t="s">
        <v>292</v>
      </c>
      <c r="L28" s="51" t="s">
        <v>292</v>
      </c>
      <c r="M28" s="51">
        <v>35</v>
      </c>
      <c r="N28" s="51" t="s">
        <v>292</v>
      </c>
      <c r="O28" s="51" t="s">
        <v>292</v>
      </c>
      <c r="P28" s="51" t="s">
        <v>292</v>
      </c>
      <c r="Q28" s="51" t="s">
        <v>292</v>
      </c>
      <c r="R28" s="51" t="s">
        <v>292</v>
      </c>
      <c r="S28" s="51" t="s">
        <v>292</v>
      </c>
      <c r="T28" s="51" t="s">
        <v>292</v>
      </c>
    </row>
    <row r="29" spans="1:20">
      <c r="A29" s="51">
        <v>6</v>
      </c>
      <c r="B29" s="51" t="s">
        <v>292</v>
      </c>
      <c r="C29" s="51" t="s">
        <v>478</v>
      </c>
      <c r="D29" s="51" t="s">
        <v>404</v>
      </c>
      <c r="E29" s="51" t="s">
        <v>292</v>
      </c>
      <c r="F29" s="51" t="s">
        <v>485</v>
      </c>
      <c r="G29" s="51" t="s">
        <v>292</v>
      </c>
      <c r="H29" s="51" t="s">
        <v>487</v>
      </c>
      <c r="I29" s="51" t="s">
        <v>292</v>
      </c>
      <c r="J29" s="51" t="s">
        <v>292</v>
      </c>
      <c r="K29" s="51" t="s">
        <v>292</v>
      </c>
      <c r="L29" s="51" t="s">
        <v>292</v>
      </c>
      <c r="M29" s="51">
        <v>35</v>
      </c>
      <c r="N29" s="51" t="s">
        <v>292</v>
      </c>
      <c r="O29" s="51" t="s">
        <v>292</v>
      </c>
      <c r="P29" s="51" t="s">
        <v>292</v>
      </c>
      <c r="Q29" s="51" t="s">
        <v>292</v>
      </c>
      <c r="R29" s="51" t="s">
        <v>292</v>
      </c>
      <c r="S29" s="51" t="s">
        <v>292</v>
      </c>
      <c r="T29" s="51" t="s">
        <v>292</v>
      </c>
    </row>
    <row r="30" spans="1:20">
      <c r="A30" s="51">
        <v>7</v>
      </c>
      <c r="B30" s="51" t="s">
        <v>292</v>
      </c>
      <c r="C30" s="51" t="s">
        <v>478</v>
      </c>
      <c r="D30" s="51" t="s">
        <v>404</v>
      </c>
      <c r="E30" s="51" t="s">
        <v>292</v>
      </c>
      <c r="F30" s="51" t="s">
        <v>485</v>
      </c>
      <c r="G30" s="51" t="s">
        <v>292</v>
      </c>
      <c r="H30" s="51" t="s">
        <v>488</v>
      </c>
      <c r="I30" s="51" t="s">
        <v>292</v>
      </c>
      <c r="J30" s="51" t="s">
        <v>292</v>
      </c>
      <c r="K30" s="51" t="s">
        <v>292</v>
      </c>
      <c r="L30" s="51" t="s">
        <v>292</v>
      </c>
      <c r="M30" s="51">
        <v>35</v>
      </c>
      <c r="N30" s="51" t="s">
        <v>292</v>
      </c>
      <c r="O30" s="51" t="s">
        <v>292</v>
      </c>
      <c r="P30" s="51" t="s">
        <v>292</v>
      </c>
      <c r="Q30" s="51" t="s">
        <v>292</v>
      </c>
      <c r="R30" s="51" t="s">
        <v>292</v>
      </c>
      <c r="S30" s="51" t="s">
        <v>292</v>
      </c>
      <c r="T30" s="51" t="s">
        <v>292</v>
      </c>
    </row>
    <row r="31" spans="1:20">
      <c r="A31" s="51">
        <v>8</v>
      </c>
      <c r="B31" s="51" t="s">
        <v>292</v>
      </c>
      <c r="C31" s="51" t="s">
        <v>478</v>
      </c>
      <c r="D31" s="51" t="s">
        <v>404</v>
      </c>
      <c r="E31" s="51" t="s">
        <v>292</v>
      </c>
      <c r="F31" s="51" t="s">
        <v>485</v>
      </c>
      <c r="G31" s="51" t="s">
        <v>292</v>
      </c>
      <c r="H31" s="51" t="s">
        <v>292</v>
      </c>
      <c r="I31" s="51" t="s">
        <v>292</v>
      </c>
      <c r="J31" s="51" t="s">
        <v>292</v>
      </c>
      <c r="K31" s="51" t="s">
        <v>292</v>
      </c>
      <c r="L31" s="51" t="s">
        <v>292</v>
      </c>
      <c r="M31" s="51">
        <v>35</v>
      </c>
      <c r="N31" s="51" t="s">
        <v>292</v>
      </c>
      <c r="O31" s="51" t="s">
        <v>292</v>
      </c>
      <c r="P31" s="51" t="s">
        <v>292</v>
      </c>
      <c r="Q31" s="51" t="s">
        <v>292</v>
      </c>
      <c r="R31" s="51" t="s">
        <v>292</v>
      </c>
      <c r="S31" s="51" t="s">
        <v>292</v>
      </c>
      <c r="T31" s="51" t="s">
        <v>292</v>
      </c>
    </row>
    <row r="32" spans="1:20">
      <c r="A32" s="51">
        <v>9</v>
      </c>
      <c r="B32" s="51" t="s">
        <v>292</v>
      </c>
      <c r="C32" s="51" t="s">
        <v>478</v>
      </c>
      <c r="D32" s="51" t="s">
        <v>404</v>
      </c>
      <c r="E32" s="51" t="s">
        <v>292</v>
      </c>
      <c r="F32" s="51" t="s">
        <v>485</v>
      </c>
      <c r="G32" s="51" t="s">
        <v>292</v>
      </c>
      <c r="H32" s="51" t="s">
        <v>292</v>
      </c>
      <c r="I32" s="51" t="s">
        <v>292</v>
      </c>
      <c r="J32" s="51" t="s">
        <v>292</v>
      </c>
      <c r="K32" s="51" t="s">
        <v>292</v>
      </c>
      <c r="L32" s="51" t="s">
        <v>292</v>
      </c>
      <c r="M32" s="51">
        <v>35</v>
      </c>
      <c r="N32" s="51" t="s">
        <v>292</v>
      </c>
      <c r="O32" s="51" t="s">
        <v>292</v>
      </c>
      <c r="P32" s="51" t="s">
        <v>292</v>
      </c>
      <c r="Q32" s="51" t="s">
        <v>292</v>
      </c>
      <c r="R32" s="51" t="s">
        <v>292</v>
      </c>
      <c r="S32" s="51" t="s">
        <v>292</v>
      </c>
      <c r="T32" s="51" t="s">
        <v>292</v>
      </c>
    </row>
    <row r="33" spans="1:20">
      <c r="A33" s="51">
        <v>10</v>
      </c>
      <c r="B33" s="51" t="s">
        <v>292</v>
      </c>
      <c r="C33" s="51" t="s">
        <v>478</v>
      </c>
      <c r="D33" s="51" t="s">
        <v>404</v>
      </c>
      <c r="E33" s="51" t="s">
        <v>292</v>
      </c>
      <c r="F33" s="51" t="s">
        <v>485</v>
      </c>
      <c r="G33" s="51" t="s">
        <v>292</v>
      </c>
      <c r="H33" s="51" t="s">
        <v>292</v>
      </c>
      <c r="I33" s="51" t="s">
        <v>292</v>
      </c>
      <c r="J33" s="51" t="s">
        <v>292</v>
      </c>
      <c r="K33" s="51" t="s">
        <v>292</v>
      </c>
      <c r="L33" s="51" t="s">
        <v>292</v>
      </c>
      <c r="M33" s="51">
        <v>35</v>
      </c>
      <c r="N33" s="51" t="s">
        <v>292</v>
      </c>
      <c r="O33" s="51" t="s">
        <v>292</v>
      </c>
      <c r="P33" s="51" t="s">
        <v>292</v>
      </c>
      <c r="Q33" s="51" t="s">
        <v>292</v>
      </c>
      <c r="R33" s="51" t="s">
        <v>292</v>
      </c>
      <c r="S33" s="51" t="s">
        <v>292</v>
      </c>
      <c r="T33" s="51" t="s">
        <v>292</v>
      </c>
    </row>
    <row r="34" spans="1:20">
      <c r="A34" s="51">
        <v>11</v>
      </c>
      <c r="B34" s="51" t="s">
        <v>292</v>
      </c>
      <c r="C34" s="51" t="s">
        <v>478</v>
      </c>
      <c r="D34" s="51" t="s">
        <v>404</v>
      </c>
      <c r="E34" s="51" t="s">
        <v>292</v>
      </c>
      <c r="F34" s="51" t="s">
        <v>485</v>
      </c>
      <c r="G34" s="51" t="s">
        <v>292</v>
      </c>
      <c r="H34" s="51" t="s">
        <v>292</v>
      </c>
      <c r="I34" s="51" t="s">
        <v>292</v>
      </c>
      <c r="J34" s="51" t="s">
        <v>292</v>
      </c>
      <c r="K34" s="51" t="s">
        <v>292</v>
      </c>
      <c r="L34" s="51" t="s">
        <v>292</v>
      </c>
      <c r="M34" s="51">
        <v>35</v>
      </c>
      <c r="N34" s="51" t="s">
        <v>292</v>
      </c>
      <c r="O34" s="51" t="s">
        <v>292</v>
      </c>
      <c r="P34" s="51" t="s">
        <v>292</v>
      </c>
      <c r="Q34" s="51" t="s">
        <v>292</v>
      </c>
      <c r="R34" s="51" t="s">
        <v>292</v>
      </c>
      <c r="S34" s="51" t="s">
        <v>292</v>
      </c>
      <c r="T34" s="51" t="s">
        <v>292</v>
      </c>
    </row>
    <row r="35" spans="1:20">
      <c r="A35" s="51">
        <v>12</v>
      </c>
      <c r="B35" s="51" t="s">
        <v>292</v>
      </c>
      <c r="C35" s="51" t="s">
        <v>478</v>
      </c>
      <c r="D35" s="51" t="s">
        <v>404</v>
      </c>
      <c r="E35" s="51" t="s">
        <v>292</v>
      </c>
      <c r="F35" s="51" t="s">
        <v>485</v>
      </c>
      <c r="G35" s="51" t="s">
        <v>292</v>
      </c>
      <c r="H35" s="51" t="s">
        <v>292</v>
      </c>
      <c r="I35" s="51" t="s">
        <v>292</v>
      </c>
      <c r="J35" s="51" t="s">
        <v>292</v>
      </c>
      <c r="K35" s="51" t="s">
        <v>292</v>
      </c>
      <c r="L35" s="51" t="s">
        <v>292</v>
      </c>
      <c r="M35" s="51">
        <v>35</v>
      </c>
      <c r="N35" s="51" t="s">
        <v>292</v>
      </c>
      <c r="O35" s="51" t="s">
        <v>292</v>
      </c>
      <c r="P35" s="51" t="s">
        <v>292</v>
      </c>
      <c r="Q35" s="51" t="s">
        <v>292</v>
      </c>
      <c r="R35" s="51" t="s">
        <v>292</v>
      </c>
      <c r="S35" s="51" t="s">
        <v>292</v>
      </c>
      <c r="T35" s="51" t="s">
        <v>292</v>
      </c>
    </row>
    <row r="36" spans="1:20">
      <c r="A36" s="51">
        <v>13</v>
      </c>
      <c r="B36" s="51" t="s">
        <v>292</v>
      </c>
      <c r="C36" s="51" t="s">
        <v>478</v>
      </c>
      <c r="D36" s="51" t="s">
        <v>404</v>
      </c>
      <c r="E36" s="51" t="s">
        <v>292</v>
      </c>
      <c r="F36" s="51" t="s">
        <v>485</v>
      </c>
      <c r="G36" s="51" t="s">
        <v>292</v>
      </c>
      <c r="H36" s="51" t="s">
        <v>292</v>
      </c>
      <c r="I36" s="51" t="s">
        <v>292</v>
      </c>
      <c r="J36" s="51" t="s">
        <v>292</v>
      </c>
      <c r="K36" s="51" t="s">
        <v>292</v>
      </c>
      <c r="L36" s="51" t="s">
        <v>292</v>
      </c>
      <c r="M36" s="51">
        <v>35</v>
      </c>
      <c r="N36" s="51" t="s">
        <v>292</v>
      </c>
      <c r="O36" s="51" t="s">
        <v>292</v>
      </c>
      <c r="P36" s="51" t="s">
        <v>292</v>
      </c>
      <c r="Q36" s="51" t="s">
        <v>292</v>
      </c>
      <c r="R36" s="51" t="s">
        <v>292</v>
      </c>
      <c r="S36" s="51" t="s">
        <v>292</v>
      </c>
      <c r="T36" s="51" t="s">
        <v>292</v>
      </c>
    </row>
    <row r="37" spans="1:20">
      <c r="A37" s="51">
        <v>14</v>
      </c>
      <c r="B37" s="51" t="s">
        <v>292</v>
      </c>
      <c r="C37" s="51" t="s">
        <v>478</v>
      </c>
      <c r="D37" s="51" t="s">
        <v>404</v>
      </c>
      <c r="E37" s="51" t="s">
        <v>292</v>
      </c>
      <c r="F37" s="51" t="s">
        <v>485</v>
      </c>
      <c r="G37" s="51" t="s">
        <v>292</v>
      </c>
      <c r="H37" s="51" t="s">
        <v>292</v>
      </c>
      <c r="I37" s="51" t="s">
        <v>292</v>
      </c>
      <c r="J37" s="51" t="s">
        <v>292</v>
      </c>
      <c r="K37" s="51" t="s">
        <v>292</v>
      </c>
      <c r="L37" s="51" t="s">
        <v>292</v>
      </c>
      <c r="M37" s="51">
        <v>35</v>
      </c>
      <c r="N37" s="51" t="s">
        <v>292</v>
      </c>
      <c r="O37" s="51" t="s">
        <v>292</v>
      </c>
      <c r="P37" s="51" t="s">
        <v>292</v>
      </c>
      <c r="Q37" s="51" t="s">
        <v>292</v>
      </c>
      <c r="R37" s="51" t="s">
        <v>292</v>
      </c>
      <c r="S37" s="51" t="s">
        <v>292</v>
      </c>
      <c r="T37" s="51" t="s">
        <v>292</v>
      </c>
    </row>
    <row r="38" spans="1:20">
      <c r="A38" s="51">
        <v>15</v>
      </c>
      <c r="B38" s="51" t="s">
        <v>292</v>
      </c>
      <c r="C38" s="51" t="s">
        <v>478</v>
      </c>
      <c r="D38" s="51" t="s">
        <v>404</v>
      </c>
      <c r="E38" s="51" t="s">
        <v>292</v>
      </c>
      <c r="F38" s="51" t="s">
        <v>485</v>
      </c>
      <c r="G38" s="51" t="s">
        <v>292</v>
      </c>
      <c r="H38" s="51" t="s">
        <v>292</v>
      </c>
      <c r="I38" s="51" t="s">
        <v>292</v>
      </c>
      <c r="J38" s="51" t="s">
        <v>292</v>
      </c>
      <c r="K38" s="51" t="s">
        <v>292</v>
      </c>
      <c r="L38" s="51" t="s">
        <v>292</v>
      </c>
      <c r="M38" s="51">
        <v>35</v>
      </c>
      <c r="N38" s="51" t="s">
        <v>292</v>
      </c>
      <c r="O38" s="51" t="s">
        <v>292</v>
      </c>
      <c r="P38" s="51" t="s">
        <v>292</v>
      </c>
      <c r="Q38" s="51" t="s">
        <v>292</v>
      </c>
      <c r="R38" s="51" t="s">
        <v>292</v>
      </c>
      <c r="S38" s="51" t="s">
        <v>292</v>
      </c>
      <c r="T38" s="51" t="s">
        <v>292</v>
      </c>
    </row>
    <row r="39" spans="1:20">
      <c r="A39" s="51">
        <v>16</v>
      </c>
      <c r="B39" s="51" t="s">
        <v>292</v>
      </c>
      <c r="C39" s="51" t="s">
        <v>478</v>
      </c>
      <c r="D39" s="51" t="s">
        <v>404</v>
      </c>
      <c r="E39" s="51" t="s">
        <v>292</v>
      </c>
      <c r="F39" s="51" t="s">
        <v>485</v>
      </c>
      <c r="G39" s="51" t="s">
        <v>292</v>
      </c>
      <c r="H39" s="51" t="s">
        <v>292</v>
      </c>
      <c r="I39" s="51" t="s">
        <v>292</v>
      </c>
      <c r="J39" s="51" t="s">
        <v>292</v>
      </c>
      <c r="K39" s="51" t="s">
        <v>292</v>
      </c>
      <c r="L39" s="51" t="s">
        <v>292</v>
      </c>
      <c r="M39" s="51">
        <v>35</v>
      </c>
      <c r="N39" s="51" t="s">
        <v>292</v>
      </c>
      <c r="O39" s="51" t="s">
        <v>292</v>
      </c>
      <c r="P39" s="51" t="s">
        <v>292</v>
      </c>
      <c r="Q39" s="51" t="s">
        <v>292</v>
      </c>
      <c r="R39" s="51" t="s">
        <v>292</v>
      </c>
      <c r="S39" s="51" t="s">
        <v>292</v>
      </c>
      <c r="T39" s="51" t="s">
        <v>292</v>
      </c>
    </row>
    <row r="40" spans="1:20">
      <c r="A40" s="51">
        <v>17</v>
      </c>
      <c r="B40" s="51" t="s">
        <v>292</v>
      </c>
      <c r="C40" s="51" t="s">
        <v>478</v>
      </c>
      <c r="D40" s="51" t="s">
        <v>404</v>
      </c>
      <c r="E40" s="51" t="s">
        <v>292</v>
      </c>
      <c r="F40" s="51" t="s">
        <v>485</v>
      </c>
      <c r="G40" s="51" t="s">
        <v>292</v>
      </c>
      <c r="H40" s="51" t="s">
        <v>292</v>
      </c>
      <c r="I40" s="51" t="s">
        <v>292</v>
      </c>
      <c r="J40" s="51" t="s">
        <v>292</v>
      </c>
      <c r="K40" s="51" t="s">
        <v>292</v>
      </c>
      <c r="L40" s="51" t="s">
        <v>292</v>
      </c>
      <c r="M40" s="51">
        <v>35</v>
      </c>
      <c r="N40" s="51" t="s">
        <v>292</v>
      </c>
      <c r="O40" s="51" t="s">
        <v>292</v>
      </c>
      <c r="P40" s="51" t="s">
        <v>292</v>
      </c>
      <c r="Q40" s="51" t="s">
        <v>292</v>
      </c>
      <c r="R40" s="51" t="s">
        <v>292</v>
      </c>
      <c r="S40" s="51" t="s">
        <v>292</v>
      </c>
      <c r="T40" s="51" t="s">
        <v>292</v>
      </c>
    </row>
    <row r="41" spans="1:20">
      <c r="A41" s="51">
        <v>18</v>
      </c>
      <c r="B41" s="51" t="s">
        <v>292</v>
      </c>
      <c r="C41" s="51" t="s">
        <v>478</v>
      </c>
      <c r="D41" s="51" t="s">
        <v>404</v>
      </c>
      <c r="E41" s="51" t="s">
        <v>292</v>
      </c>
      <c r="F41" s="51" t="s">
        <v>489</v>
      </c>
      <c r="G41" s="51" t="s">
        <v>292</v>
      </c>
      <c r="H41" s="51" t="s">
        <v>490</v>
      </c>
      <c r="I41" s="51" t="s">
        <v>292</v>
      </c>
      <c r="J41" s="51" t="s">
        <v>292</v>
      </c>
      <c r="K41" s="51" t="s">
        <v>292</v>
      </c>
      <c r="L41" s="51" t="s">
        <v>292</v>
      </c>
      <c r="M41" s="51">
        <v>6</v>
      </c>
      <c r="N41" s="51" t="s">
        <v>292</v>
      </c>
      <c r="O41" s="51" t="s">
        <v>292</v>
      </c>
      <c r="P41" s="51" t="s">
        <v>292</v>
      </c>
      <c r="Q41" s="51" t="s">
        <v>292</v>
      </c>
      <c r="R41" s="51" t="s">
        <v>292</v>
      </c>
      <c r="S41" s="51" t="s">
        <v>292</v>
      </c>
      <c r="T41" s="51" t="s">
        <v>292</v>
      </c>
    </row>
    <row r="42" spans="1:20">
      <c r="A42" s="51">
        <v>19</v>
      </c>
      <c r="B42" s="51" t="s">
        <v>292</v>
      </c>
      <c r="C42" s="51" t="s">
        <v>478</v>
      </c>
      <c r="D42" s="51" t="s">
        <v>404</v>
      </c>
      <c r="E42" s="51" t="s">
        <v>292</v>
      </c>
      <c r="F42" s="51" t="s">
        <v>489</v>
      </c>
      <c r="G42" s="51" t="s">
        <v>292</v>
      </c>
      <c r="H42" s="51" t="s">
        <v>491</v>
      </c>
      <c r="I42" s="51" t="s">
        <v>292</v>
      </c>
      <c r="J42" s="51" t="s">
        <v>292</v>
      </c>
      <c r="K42" s="51" t="s">
        <v>292</v>
      </c>
      <c r="L42" s="51" t="s">
        <v>292</v>
      </c>
      <c r="M42" s="51">
        <v>6</v>
      </c>
      <c r="N42" s="51" t="s">
        <v>292</v>
      </c>
      <c r="O42" s="51" t="s">
        <v>292</v>
      </c>
      <c r="P42" s="51" t="s">
        <v>292</v>
      </c>
      <c r="Q42" s="51" t="s">
        <v>292</v>
      </c>
      <c r="R42" s="51" t="s">
        <v>292</v>
      </c>
      <c r="S42" s="51" t="s">
        <v>292</v>
      </c>
      <c r="T42" s="51" t="s">
        <v>292</v>
      </c>
    </row>
    <row r="43" spans="1:20">
      <c r="A43" s="51">
        <v>20</v>
      </c>
      <c r="B43" s="51" t="s">
        <v>292</v>
      </c>
      <c r="C43" s="51" t="s">
        <v>478</v>
      </c>
      <c r="D43" s="51" t="s">
        <v>404</v>
      </c>
      <c r="E43" s="51" t="s">
        <v>292</v>
      </c>
      <c r="F43" s="51" t="s">
        <v>489</v>
      </c>
      <c r="G43" s="51" t="s">
        <v>292</v>
      </c>
      <c r="H43" s="51" t="s">
        <v>492</v>
      </c>
      <c r="I43" s="51" t="s">
        <v>292</v>
      </c>
      <c r="J43" s="51" t="s">
        <v>292</v>
      </c>
      <c r="K43" s="51" t="s">
        <v>292</v>
      </c>
      <c r="L43" s="51" t="s">
        <v>292</v>
      </c>
      <c r="M43" s="51">
        <v>6</v>
      </c>
      <c r="N43" s="51" t="s">
        <v>292</v>
      </c>
      <c r="O43" s="51" t="s">
        <v>292</v>
      </c>
      <c r="P43" s="51" t="s">
        <v>292</v>
      </c>
      <c r="Q43" s="51" t="s">
        <v>292</v>
      </c>
      <c r="R43" s="51" t="s">
        <v>292</v>
      </c>
      <c r="S43" s="51" t="s">
        <v>292</v>
      </c>
      <c r="T43" s="51" t="s">
        <v>292</v>
      </c>
    </row>
    <row r="44" spans="1:20">
      <c r="A44" s="51">
        <v>21</v>
      </c>
      <c r="B44" s="51" t="s">
        <v>292</v>
      </c>
      <c r="C44" s="51" t="s">
        <v>478</v>
      </c>
      <c r="D44" s="51" t="s">
        <v>404</v>
      </c>
      <c r="E44" s="51" t="s">
        <v>292</v>
      </c>
      <c r="F44" s="51" t="s">
        <v>489</v>
      </c>
      <c r="G44" s="51" t="s">
        <v>292</v>
      </c>
      <c r="H44" s="51" t="s">
        <v>493</v>
      </c>
      <c r="I44" s="51" t="s">
        <v>292</v>
      </c>
      <c r="J44" s="51" t="s">
        <v>292</v>
      </c>
      <c r="K44" s="51" t="s">
        <v>292</v>
      </c>
      <c r="L44" s="51" t="s">
        <v>292</v>
      </c>
      <c r="M44" s="51">
        <v>6</v>
      </c>
      <c r="N44" s="51" t="s">
        <v>292</v>
      </c>
      <c r="O44" s="51" t="s">
        <v>292</v>
      </c>
      <c r="P44" s="51" t="s">
        <v>292</v>
      </c>
      <c r="Q44" s="51" t="s">
        <v>292</v>
      </c>
      <c r="R44" s="51" t="s">
        <v>292</v>
      </c>
      <c r="S44" s="51" t="s">
        <v>292</v>
      </c>
      <c r="T44" s="51" t="s">
        <v>292</v>
      </c>
    </row>
    <row r="45" spans="1:20">
      <c r="A45" s="51">
        <v>22</v>
      </c>
      <c r="B45" s="51" t="s">
        <v>292</v>
      </c>
      <c r="C45" s="51" t="s">
        <v>478</v>
      </c>
      <c r="D45" s="51" t="s">
        <v>404</v>
      </c>
      <c r="E45" s="51" t="s">
        <v>292</v>
      </c>
      <c r="F45" s="51" t="s">
        <v>489</v>
      </c>
      <c r="G45" s="51" t="s">
        <v>292</v>
      </c>
      <c r="H45" s="51" t="s">
        <v>493</v>
      </c>
      <c r="I45" s="51" t="s">
        <v>292</v>
      </c>
      <c r="J45" s="51" t="s">
        <v>292</v>
      </c>
      <c r="K45" s="51" t="s">
        <v>292</v>
      </c>
      <c r="L45" s="51" t="s">
        <v>292</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394" t="s">
        <v>440</v>
      </c>
      <c r="C48" s="394"/>
      <c r="D48" s="394"/>
      <c r="E48" s="394"/>
      <c r="F48" s="394"/>
      <c r="G48" s="394"/>
      <c r="H48" s="394"/>
      <c r="I48" s="394"/>
      <c r="J48" s="394"/>
      <c r="K48" s="394"/>
      <c r="L48" s="394"/>
      <c r="M48" s="394"/>
      <c r="N48" s="394"/>
      <c r="O48" s="394"/>
      <c r="P48" s="394"/>
      <c r="Q48" s="394"/>
      <c r="R48" s="394"/>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404</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378" t="s">
        <v>7</v>
      </c>
      <c r="F7" s="378"/>
      <c r="G7" s="378"/>
      <c r="H7" s="378"/>
      <c r="I7" s="378"/>
      <c r="J7" s="378"/>
      <c r="K7" s="378"/>
      <c r="L7" s="378"/>
      <c r="M7" s="378"/>
      <c r="N7" s="378"/>
      <c r="O7" s="378"/>
      <c r="P7" s="378"/>
      <c r="Q7" s="378"/>
      <c r="R7" s="378"/>
      <c r="S7" s="378"/>
      <c r="T7" s="378"/>
      <c r="U7" s="378"/>
      <c r="V7" s="378"/>
      <c r="W7" s="378"/>
      <c r="X7" s="378"/>
      <c r="Y7" s="378"/>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1" customFormat="1" ht="18.75" customHeight="1">
      <c r="E10" s="380" t="s">
        <v>6</v>
      </c>
      <c r="F10" s="380"/>
      <c r="G10" s="380"/>
      <c r="H10" s="380"/>
      <c r="I10" s="380"/>
      <c r="J10" s="380"/>
      <c r="K10" s="380"/>
      <c r="L10" s="380"/>
      <c r="M10" s="380"/>
      <c r="N10" s="380"/>
      <c r="O10" s="380"/>
      <c r="P10" s="380"/>
      <c r="Q10" s="380"/>
      <c r="R10" s="380"/>
      <c r="S10" s="380"/>
      <c r="T10" s="380"/>
      <c r="U10" s="380"/>
      <c r="V10" s="380"/>
      <c r="W10" s="380"/>
      <c r="X10" s="380"/>
      <c r="Y10" s="380"/>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79" t="str">
        <f>'1. паспорт местоположение'!A12</f>
        <v>J_NS1200.PS.0047</v>
      </c>
      <c r="F12" s="379"/>
      <c r="G12" s="379"/>
      <c r="H12" s="379"/>
      <c r="I12" s="379"/>
      <c r="J12" s="379"/>
      <c r="K12" s="379"/>
      <c r="L12" s="379"/>
      <c r="M12" s="379"/>
      <c r="N12" s="379"/>
      <c r="O12" s="379"/>
      <c r="P12" s="379"/>
      <c r="Q12" s="379"/>
      <c r="R12" s="379"/>
      <c r="S12" s="379"/>
      <c r="T12" s="379"/>
      <c r="U12" s="379"/>
      <c r="V12" s="379"/>
      <c r="W12" s="379"/>
      <c r="X12" s="379"/>
      <c r="Y12" s="379"/>
    </row>
    <row r="13" spans="1:27" s="11" customFormat="1" ht="18.75" customHeight="1">
      <c r="E13" s="380" t="s">
        <v>5</v>
      </c>
      <c r="F13" s="380"/>
      <c r="G13" s="380"/>
      <c r="H13" s="380"/>
      <c r="I13" s="380"/>
      <c r="J13" s="380"/>
      <c r="K13" s="380"/>
      <c r="L13" s="380"/>
      <c r="M13" s="380"/>
      <c r="N13" s="380"/>
      <c r="O13" s="380"/>
      <c r="P13" s="380"/>
      <c r="Q13" s="380"/>
      <c r="R13" s="380"/>
      <c r="S13" s="380"/>
      <c r="T13" s="380"/>
      <c r="U13" s="380"/>
      <c r="V13" s="380"/>
      <c r="W13" s="380"/>
      <c r="X13" s="380"/>
      <c r="Y13" s="380"/>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79" t="str">
        <f>'1. паспорт местоположение'!A15</f>
        <v>ПС 110/35/6 кВ Юганская 2 с ВЛ 110 кВ  (новое строительство  ПС с трансформаторной мощностью 2х40 МВА и ВЛ протяженностью 2х25,29 км)</v>
      </c>
      <c r="F15" s="379"/>
      <c r="G15" s="379"/>
      <c r="H15" s="379"/>
      <c r="I15" s="379"/>
      <c r="J15" s="379"/>
      <c r="K15" s="379"/>
      <c r="L15" s="379"/>
      <c r="M15" s="379"/>
      <c r="N15" s="379"/>
      <c r="O15" s="379"/>
      <c r="P15" s="379"/>
      <c r="Q15" s="379"/>
      <c r="R15" s="379"/>
      <c r="S15" s="379"/>
      <c r="T15" s="379"/>
      <c r="U15" s="379"/>
      <c r="V15" s="379"/>
      <c r="W15" s="379"/>
      <c r="X15" s="379"/>
      <c r="Y15" s="379"/>
    </row>
    <row r="16" spans="1:27" s="2" customFormat="1" ht="15" customHeight="1">
      <c r="E16" s="380" t="s">
        <v>4</v>
      </c>
      <c r="F16" s="380"/>
      <c r="G16" s="380"/>
      <c r="H16" s="380"/>
      <c r="I16" s="380"/>
      <c r="J16" s="380"/>
      <c r="K16" s="380"/>
      <c r="L16" s="380"/>
      <c r="M16" s="380"/>
      <c r="N16" s="380"/>
      <c r="O16" s="380"/>
      <c r="P16" s="380"/>
      <c r="Q16" s="380"/>
      <c r="R16" s="380"/>
      <c r="S16" s="380"/>
      <c r="T16" s="380"/>
      <c r="U16" s="380"/>
      <c r="V16" s="380"/>
      <c r="W16" s="380"/>
      <c r="X16" s="380"/>
      <c r="Y16" s="38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c r="A19" s="383" t="s">
        <v>408</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9" customFormat="1" ht="21" customHeight="1"/>
    <row r="21" spans="1:27" ht="39" customHeight="1">
      <c r="A21" s="396" t="s">
        <v>3</v>
      </c>
      <c r="B21" s="398" t="s">
        <v>414</v>
      </c>
      <c r="C21" s="399"/>
      <c r="D21" s="398" t="s">
        <v>416</v>
      </c>
      <c r="E21" s="399"/>
      <c r="F21" s="375" t="s">
        <v>92</v>
      </c>
      <c r="G21" s="377"/>
      <c r="H21" s="377"/>
      <c r="I21" s="376"/>
      <c r="J21" s="396" t="s">
        <v>417</v>
      </c>
      <c r="K21" s="398" t="s">
        <v>418</v>
      </c>
      <c r="L21" s="399"/>
      <c r="M21" s="398" t="s">
        <v>419</v>
      </c>
      <c r="N21" s="399"/>
      <c r="O21" s="398" t="s">
        <v>407</v>
      </c>
      <c r="P21" s="399"/>
      <c r="Q21" s="398" t="s">
        <v>125</v>
      </c>
      <c r="R21" s="399"/>
      <c r="S21" s="396" t="s">
        <v>124</v>
      </c>
      <c r="T21" s="396" t="s">
        <v>420</v>
      </c>
      <c r="U21" s="396" t="s">
        <v>415</v>
      </c>
      <c r="V21" s="398" t="s">
        <v>123</v>
      </c>
      <c r="W21" s="399"/>
      <c r="X21" s="375" t="s">
        <v>115</v>
      </c>
      <c r="Y21" s="377"/>
      <c r="Z21" s="375" t="s">
        <v>114</v>
      </c>
      <c r="AA21" s="377"/>
    </row>
    <row r="22" spans="1:27" ht="216" customHeight="1">
      <c r="A22" s="402"/>
      <c r="B22" s="400"/>
      <c r="C22" s="401"/>
      <c r="D22" s="400"/>
      <c r="E22" s="401"/>
      <c r="F22" s="375" t="s">
        <v>122</v>
      </c>
      <c r="G22" s="376"/>
      <c r="H22" s="375" t="s">
        <v>121</v>
      </c>
      <c r="I22" s="376"/>
      <c r="J22" s="397"/>
      <c r="K22" s="400"/>
      <c r="L22" s="401"/>
      <c r="M22" s="400"/>
      <c r="N22" s="401"/>
      <c r="O22" s="400"/>
      <c r="P22" s="401"/>
      <c r="Q22" s="400"/>
      <c r="R22" s="401"/>
      <c r="S22" s="397"/>
      <c r="T22" s="397"/>
      <c r="U22" s="397"/>
      <c r="V22" s="400"/>
      <c r="W22" s="401"/>
      <c r="X22" s="67" t="s">
        <v>113</v>
      </c>
      <c r="Y22" s="67" t="s">
        <v>405</v>
      </c>
      <c r="Z22" s="67" t="s">
        <v>112</v>
      </c>
      <c r="AA22" s="67" t="s">
        <v>111</v>
      </c>
    </row>
    <row r="23" spans="1:27" ht="60" customHeight="1">
      <c r="A23" s="397"/>
      <c r="B23" s="92" t="s">
        <v>109</v>
      </c>
      <c r="C23" s="92"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292</v>
      </c>
      <c r="B25" s="73" t="s">
        <v>292</v>
      </c>
      <c r="C25" s="73" t="s">
        <v>292</v>
      </c>
      <c r="D25" s="73" t="s">
        <v>292</v>
      </c>
      <c r="E25" s="67" t="s">
        <v>292</v>
      </c>
      <c r="F25" s="67" t="s">
        <v>292</v>
      </c>
      <c r="G25" s="73" t="s">
        <v>473</v>
      </c>
      <c r="H25" s="73" t="s">
        <v>292</v>
      </c>
      <c r="I25" s="73" t="s">
        <v>292</v>
      </c>
      <c r="J25" s="73" t="s">
        <v>292</v>
      </c>
      <c r="K25" s="74" t="s">
        <v>292</v>
      </c>
      <c r="L25" s="73">
        <v>2</v>
      </c>
      <c r="M25" s="103" t="s">
        <v>292</v>
      </c>
      <c r="N25" s="67" t="s">
        <v>292</v>
      </c>
      <c r="O25" s="104" t="s">
        <v>292</v>
      </c>
      <c r="P25" s="73" t="s">
        <v>474</v>
      </c>
      <c r="Q25" s="75"/>
      <c r="R25" s="73">
        <v>26</v>
      </c>
      <c r="S25" s="103" t="s">
        <v>292</v>
      </c>
      <c r="T25" s="103" t="s">
        <v>292</v>
      </c>
      <c r="U25" s="103" t="s">
        <v>292</v>
      </c>
      <c r="V25" s="74" t="s">
        <v>292</v>
      </c>
      <c r="W25" s="73" t="s">
        <v>292</v>
      </c>
      <c r="X25" s="74" t="s">
        <v>292</v>
      </c>
      <c r="Y25" s="74" t="s">
        <v>292</v>
      </c>
      <c r="Z25" s="74" t="s">
        <v>292</v>
      </c>
      <c r="AA25" s="74" t="s">
        <v>292</v>
      </c>
    </row>
    <row r="26" spans="1:27" ht="3" customHeight="1">
      <c r="H26" s="41" t="s">
        <v>292</v>
      </c>
      <c r="N26" s="41" t="s">
        <v>292</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D28" sqref="D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48" t="str">
        <f>'1. паспорт местоположение'!A5:C5</f>
        <v>Год раскрытия информации: 2025 год</v>
      </c>
      <c r="B5" s="348"/>
      <c r="C5" s="348"/>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378" t="s">
        <v>7</v>
      </c>
      <c r="B7" s="378"/>
      <c r="C7" s="378"/>
      <c r="D7" s="12"/>
      <c r="E7" s="12"/>
      <c r="F7" s="12"/>
      <c r="G7" s="12"/>
      <c r="H7" s="12"/>
      <c r="I7" s="12"/>
      <c r="J7" s="12"/>
      <c r="K7" s="12"/>
      <c r="L7" s="12"/>
      <c r="M7" s="12"/>
      <c r="N7" s="12"/>
      <c r="O7" s="12"/>
      <c r="P7" s="12"/>
      <c r="Q7" s="12"/>
      <c r="R7" s="12"/>
      <c r="S7" s="12"/>
      <c r="T7" s="12"/>
      <c r="U7" s="12"/>
    </row>
    <row r="8" spans="1:29" s="11" customFormat="1" ht="18.75">
      <c r="A8" s="378"/>
      <c r="B8" s="378"/>
      <c r="C8" s="378"/>
      <c r="D8" s="13"/>
      <c r="E8" s="13"/>
      <c r="F8" s="13"/>
      <c r="G8" s="13"/>
      <c r="H8" s="12"/>
      <c r="I8" s="12"/>
      <c r="J8" s="12"/>
      <c r="K8" s="12"/>
      <c r="L8" s="12"/>
      <c r="M8" s="12"/>
      <c r="N8" s="12"/>
      <c r="O8" s="12"/>
      <c r="P8" s="12"/>
      <c r="Q8" s="12"/>
      <c r="R8" s="12"/>
      <c r="S8" s="12"/>
      <c r="T8" s="12"/>
      <c r="U8" s="12"/>
    </row>
    <row r="9" spans="1:29" s="11" customFormat="1" ht="18.75">
      <c r="A9" s="379" t="str">
        <f>'1. паспорт местоположение'!A9:C9</f>
        <v>АО "Россети Тюмень"</v>
      </c>
      <c r="B9" s="379"/>
      <c r="C9" s="379"/>
      <c r="D9" s="7"/>
      <c r="E9" s="7"/>
      <c r="F9" s="7"/>
      <c r="G9" s="7"/>
      <c r="H9" s="12"/>
      <c r="I9" s="12"/>
      <c r="J9" s="12"/>
      <c r="K9" s="12"/>
      <c r="L9" s="12"/>
      <c r="M9" s="12"/>
      <c r="N9" s="12"/>
      <c r="O9" s="12"/>
      <c r="P9" s="12"/>
      <c r="Q9" s="12"/>
      <c r="R9" s="12"/>
      <c r="S9" s="12"/>
      <c r="T9" s="12"/>
      <c r="U9" s="12"/>
    </row>
    <row r="10" spans="1:29" s="11" customFormat="1" ht="18.75">
      <c r="A10" s="380" t="s">
        <v>6</v>
      </c>
      <c r="B10" s="380"/>
      <c r="C10" s="380"/>
      <c r="D10" s="5"/>
      <c r="E10" s="5"/>
      <c r="F10" s="5"/>
      <c r="G10" s="5"/>
      <c r="H10" s="12"/>
      <c r="I10" s="12"/>
      <c r="J10" s="12"/>
      <c r="K10" s="12"/>
      <c r="L10" s="12"/>
      <c r="M10" s="12"/>
      <c r="N10" s="12"/>
      <c r="O10" s="12"/>
      <c r="P10" s="12"/>
      <c r="Q10" s="12"/>
      <c r="R10" s="12"/>
      <c r="S10" s="12"/>
      <c r="T10" s="12"/>
      <c r="U10" s="12"/>
    </row>
    <row r="11" spans="1:29" s="11" customFormat="1" ht="18.75">
      <c r="A11" s="378"/>
      <c r="B11" s="378"/>
      <c r="C11" s="378"/>
      <c r="D11" s="13"/>
      <c r="E11" s="13"/>
      <c r="F11" s="13"/>
      <c r="G11" s="13"/>
      <c r="H11" s="12"/>
      <c r="I11" s="12"/>
      <c r="J11" s="12"/>
      <c r="K11" s="12"/>
      <c r="L11" s="12"/>
      <c r="M11" s="12"/>
      <c r="N11" s="12"/>
      <c r="O11" s="12"/>
      <c r="P11" s="12"/>
      <c r="Q11" s="12"/>
      <c r="R11" s="12"/>
      <c r="S11" s="12"/>
      <c r="T11" s="12"/>
      <c r="U11" s="12"/>
    </row>
    <row r="12" spans="1:29" s="11" customFormat="1" ht="18.75">
      <c r="A12" s="379" t="str">
        <f>'1. паспорт местоположение'!A12:C12</f>
        <v>J_NS1200.PS.0047</v>
      </c>
      <c r="B12" s="379"/>
      <c r="C12" s="379"/>
      <c r="D12" s="7"/>
      <c r="E12" s="7"/>
      <c r="F12" s="7"/>
      <c r="G12" s="7"/>
      <c r="H12" s="12"/>
      <c r="I12" s="12"/>
      <c r="J12" s="12"/>
      <c r="K12" s="12"/>
      <c r="L12" s="12"/>
      <c r="M12" s="12"/>
      <c r="N12" s="12"/>
      <c r="O12" s="12"/>
      <c r="P12" s="12"/>
      <c r="Q12" s="12"/>
      <c r="R12" s="12"/>
      <c r="S12" s="12"/>
      <c r="T12" s="12"/>
      <c r="U12" s="12"/>
    </row>
    <row r="13" spans="1:29" s="11" customFormat="1" ht="18.75">
      <c r="A13" s="380" t="s">
        <v>5</v>
      </c>
      <c r="B13" s="380"/>
      <c r="C13" s="380"/>
      <c r="D13" s="5"/>
      <c r="E13" s="5"/>
      <c r="F13" s="5"/>
      <c r="G13" s="5"/>
      <c r="H13" s="12"/>
      <c r="I13" s="12"/>
      <c r="J13" s="12"/>
      <c r="K13" s="12"/>
      <c r="L13" s="12"/>
      <c r="M13" s="12"/>
      <c r="N13" s="12"/>
      <c r="O13" s="12"/>
      <c r="P13" s="12"/>
      <c r="Q13" s="12"/>
      <c r="R13" s="12"/>
      <c r="S13" s="12"/>
      <c r="T13" s="12"/>
      <c r="U13" s="12"/>
    </row>
    <row r="14" spans="1:29" s="8" customFormat="1" ht="15.75" customHeight="1">
      <c r="A14" s="381"/>
      <c r="B14" s="381"/>
      <c r="C14" s="381"/>
      <c r="D14" s="9"/>
      <c r="E14" s="9"/>
      <c r="F14" s="9"/>
      <c r="G14" s="9"/>
      <c r="H14" s="9"/>
      <c r="I14" s="9"/>
      <c r="J14" s="9"/>
      <c r="K14" s="9"/>
      <c r="L14" s="9"/>
      <c r="M14" s="9"/>
      <c r="N14" s="9"/>
      <c r="O14" s="9"/>
      <c r="P14" s="9"/>
      <c r="Q14" s="9"/>
      <c r="R14" s="9"/>
      <c r="S14" s="9"/>
      <c r="T14" s="9"/>
      <c r="U14" s="9"/>
    </row>
    <row r="15" spans="1:29" s="2" customFormat="1" ht="51.7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403"/>
      <c r="D15" s="7"/>
      <c r="E15" s="7"/>
      <c r="F15" s="7"/>
      <c r="G15" s="7"/>
      <c r="H15" s="7"/>
      <c r="I15" s="7"/>
      <c r="J15" s="7"/>
      <c r="K15" s="7"/>
      <c r="L15" s="7"/>
      <c r="M15" s="7"/>
      <c r="N15" s="7"/>
      <c r="O15" s="7"/>
      <c r="P15" s="7"/>
      <c r="Q15" s="7"/>
      <c r="R15" s="7"/>
      <c r="S15" s="7"/>
      <c r="T15" s="7"/>
      <c r="U15" s="7"/>
    </row>
    <row r="16" spans="1:29" s="2" customFormat="1" ht="15" customHeight="1">
      <c r="A16" s="380" t="s">
        <v>4</v>
      </c>
      <c r="B16" s="380"/>
      <c r="C16" s="380"/>
      <c r="D16" s="5"/>
      <c r="E16" s="5"/>
      <c r="F16" s="5"/>
      <c r="G16" s="5"/>
      <c r="H16" s="5"/>
      <c r="I16" s="5"/>
      <c r="J16" s="5"/>
      <c r="K16" s="5"/>
      <c r="L16" s="5"/>
      <c r="M16" s="5"/>
      <c r="N16" s="5"/>
      <c r="O16" s="5"/>
      <c r="P16" s="5"/>
      <c r="Q16" s="5"/>
      <c r="R16" s="5"/>
      <c r="S16" s="5"/>
      <c r="T16" s="5"/>
      <c r="U16" s="5"/>
    </row>
    <row r="17" spans="1:21" s="2" customFormat="1" ht="15" customHeight="1">
      <c r="A17" s="382"/>
      <c r="B17" s="382"/>
      <c r="C17" s="382"/>
      <c r="D17" s="3"/>
      <c r="E17" s="3"/>
      <c r="F17" s="3"/>
      <c r="G17" s="3"/>
      <c r="H17" s="3"/>
      <c r="I17" s="3"/>
      <c r="J17" s="3"/>
      <c r="K17" s="3"/>
      <c r="L17" s="3"/>
      <c r="M17" s="3"/>
      <c r="N17" s="3"/>
      <c r="O17" s="3"/>
      <c r="P17" s="3"/>
      <c r="Q17" s="3"/>
      <c r="R17" s="3"/>
    </row>
    <row r="18" spans="1:21" s="2" customFormat="1" ht="27.75" customHeight="1">
      <c r="A18" s="404" t="s">
        <v>400</v>
      </c>
      <c r="B18" s="404"/>
      <c r="C18" s="404"/>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412</v>
      </c>
      <c r="C22" s="55" t="s">
        <v>623</v>
      </c>
      <c r="D22" s="28"/>
      <c r="E22" s="28"/>
      <c r="F22" s="27"/>
      <c r="G22" s="27"/>
      <c r="H22" s="27"/>
      <c r="I22" s="27"/>
      <c r="J22" s="27"/>
      <c r="K22" s="27"/>
      <c r="L22" s="27"/>
      <c r="M22" s="27"/>
      <c r="N22" s="27"/>
      <c r="O22" s="27"/>
      <c r="P22" s="27"/>
      <c r="Q22" s="26"/>
      <c r="R22" s="26"/>
      <c r="S22" s="26"/>
      <c r="T22" s="26"/>
      <c r="U22" s="26"/>
    </row>
    <row r="23" spans="1:21" ht="132.75" customHeight="1">
      <c r="A23" s="23" t="s">
        <v>61</v>
      </c>
      <c r="B23" s="25" t="s">
        <v>58</v>
      </c>
      <c r="C23" s="31" t="s">
        <v>468</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432</v>
      </c>
      <c r="C24" s="31" t="s">
        <v>472</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433</v>
      </c>
      <c r="C25" s="31" t="s">
        <v>593</v>
      </c>
      <c r="D25" s="134">
        <f>748.92892/80</f>
        <v>9.3616114999999986</v>
      </c>
      <c r="E25" s="134"/>
      <c r="F25" s="22"/>
      <c r="G25" s="22"/>
      <c r="H25" s="22"/>
      <c r="I25" s="22"/>
      <c r="J25" s="22"/>
      <c r="K25" s="22"/>
      <c r="L25" s="22"/>
      <c r="M25" s="22"/>
      <c r="N25" s="22"/>
      <c r="O25" s="22"/>
      <c r="P25" s="22"/>
      <c r="Q25" s="22"/>
      <c r="R25" s="22"/>
      <c r="S25" s="22"/>
      <c r="T25" s="22"/>
      <c r="U25" s="22"/>
    </row>
    <row r="26" spans="1:21" ht="42.75" customHeight="1">
      <c r="A26" s="23" t="s">
        <v>57</v>
      </c>
      <c r="B26" s="25" t="s">
        <v>224</v>
      </c>
      <c r="C26" s="31" t="s">
        <v>449</v>
      </c>
      <c r="D26" s="134">
        <f>436.21005/52</f>
        <v>8.3886548076923084</v>
      </c>
      <c r="E26" s="134"/>
      <c r="F26" s="22"/>
      <c r="G26" s="22"/>
      <c r="H26" s="22"/>
      <c r="I26" s="22"/>
      <c r="J26" s="22"/>
      <c r="K26" s="22"/>
      <c r="L26" s="22"/>
      <c r="M26" s="22"/>
      <c r="N26" s="22"/>
      <c r="O26" s="22"/>
      <c r="P26" s="22"/>
      <c r="Q26" s="22"/>
      <c r="R26" s="22"/>
      <c r="S26" s="22"/>
      <c r="T26" s="22"/>
      <c r="U26" s="22"/>
    </row>
    <row r="27" spans="1:21" ht="141" customHeight="1">
      <c r="A27" s="23" t="s">
        <v>56</v>
      </c>
      <c r="B27" s="25" t="s">
        <v>413</v>
      </c>
      <c r="C27" s="114" t="s">
        <v>622</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648</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78" t="s">
        <v>7</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89"/>
      <c r="AB6" s="89"/>
    </row>
    <row r="7" spans="1:28" ht="18.7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89"/>
      <c r="AB7" s="89"/>
    </row>
    <row r="8" spans="1:28" ht="15.7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90"/>
      <c r="AB8" s="90"/>
    </row>
    <row r="9" spans="1:28" ht="15.75">
      <c r="A9" s="380" t="s">
        <v>6</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1"/>
      <c r="AB9" s="91"/>
    </row>
    <row r="10" spans="1:28" ht="18.7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89"/>
      <c r="AB10" s="89"/>
    </row>
    <row r="11" spans="1:28" ht="15.75">
      <c r="A11" s="379" t="str">
        <f>'1. паспорт местоположение'!A12:C12</f>
        <v>J_NS1200.PS.0047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90"/>
      <c r="AB11" s="90"/>
    </row>
    <row r="12" spans="1:28" ht="15.7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1"/>
      <c r="AB12" s="91"/>
    </row>
    <row r="13" spans="1:28" ht="18.7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0"/>
      <c r="AB13" s="10"/>
    </row>
    <row r="14" spans="1:28" ht="15.75">
      <c r="A14"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90"/>
      <c r="AB14" s="90"/>
    </row>
    <row r="15" spans="1:28" ht="15.75">
      <c r="A15" s="380" t="s">
        <v>4</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1"/>
      <c r="AB15" s="91"/>
    </row>
    <row r="16" spans="1:28">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99"/>
      <c r="AB16" s="99"/>
    </row>
    <row r="17" spans="1:28">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9"/>
      <c r="AB17" s="99"/>
    </row>
    <row r="18" spans="1:28">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9"/>
      <c r="AB18" s="99"/>
    </row>
    <row r="19" spans="1:28">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9"/>
      <c r="AB19" s="99"/>
    </row>
    <row r="20" spans="1:28">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00"/>
      <c r="AB20" s="100"/>
    </row>
    <row r="21" spans="1:28">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00"/>
      <c r="AB21" s="100"/>
    </row>
    <row r="22" spans="1:28">
      <c r="A22" s="411" t="s">
        <v>431</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01"/>
      <c r="AB22" s="101"/>
    </row>
    <row r="23" spans="1:28" ht="32.25" customHeight="1">
      <c r="A23" s="406" t="s">
        <v>290</v>
      </c>
      <c r="B23" s="407"/>
      <c r="C23" s="407"/>
      <c r="D23" s="407"/>
      <c r="E23" s="407"/>
      <c r="F23" s="407"/>
      <c r="G23" s="407"/>
      <c r="H23" s="407"/>
      <c r="I23" s="407"/>
      <c r="J23" s="407"/>
      <c r="K23" s="407"/>
      <c r="L23" s="408"/>
      <c r="M23" s="409" t="s">
        <v>291</v>
      </c>
      <c r="N23" s="409"/>
      <c r="O23" s="409"/>
      <c r="P23" s="409"/>
      <c r="Q23" s="409"/>
      <c r="R23" s="409"/>
      <c r="S23" s="409"/>
      <c r="T23" s="409"/>
      <c r="U23" s="409"/>
      <c r="V23" s="409"/>
      <c r="W23" s="409"/>
      <c r="X23" s="409"/>
      <c r="Y23" s="409"/>
      <c r="Z23" s="409"/>
    </row>
    <row r="24" spans="1:28" ht="151.5" customHeight="1">
      <c r="A24" s="159" t="s">
        <v>227</v>
      </c>
      <c r="B24" s="65" t="s">
        <v>234</v>
      </c>
      <c r="C24" s="159" t="s">
        <v>284</v>
      </c>
      <c r="D24" s="159" t="s">
        <v>228</v>
      </c>
      <c r="E24" s="159" t="s">
        <v>285</v>
      </c>
      <c r="F24" s="159" t="s">
        <v>287</v>
      </c>
      <c r="G24" s="159" t="s">
        <v>286</v>
      </c>
      <c r="H24" s="159" t="s">
        <v>229</v>
      </c>
      <c r="I24" s="159" t="s">
        <v>288</v>
      </c>
      <c r="J24" s="159" t="s">
        <v>235</v>
      </c>
      <c r="K24" s="65" t="s">
        <v>233</v>
      </c>
      <c r="L24" s="65" t="s">
        <v>230</v>
      </c>
      <c r="M24" s="66" t="s">
        <v>242</v>
      </c>
      <c r="N24" s="65" t="s">
        <v>442</v>
      </c>
      <c r="O24" s="159" t="s">
        <v>240</v>
      </c>
      <c r="P24" s="159" t="s">
        <v>241</v>
      </c>
      <c r="Q24" s="159" t="s">
        <v>239</v>
      </c>
      <c r="R24" s="159" t="s">
        <v>229</v>
      </c>
      <c r="S24" s="159" t="s">
        <v>238</v>
      </c>
      <c r="T24" s="159" t="s">
        <v>237</v>
      </c>
      <c r="U24" s="159" t="s">
        <v>283</v>
      </c>
      <c r="V24" s="159" t="s">
        <v>239</v>
      </c>
      <c r="W24" s="76" t="s">
        <v>232</v>
      </c>
      <c r="X24" s="76" t="s">
        <v>244</v>
      </c>
      <c r="Y24" s="76" t="s">
        <v>245</v>
      </c>
      <c r="Z24" s="77" t="s">
        <v>243</v>
      </c>
    </row>
    <row r="25" spans="1:28" ht="16.5" customHeight="1">
      <c r="A25" s="159">
        <v>1</v>
      </c>
      <c r="B25" s="65">
        <v>2</v>
      </c>
      <c r="C25" s="159">
        <v>3</v>
      </c>
      <c r="D25" s="65">
        <v>4</v>
      </c>
      <c r="E25" s="159">
        <v>5</v>
      </c>
      <c r="F25" s="65">
        <v>6</v>
      </c>
      <c r="G25" s="159">
        <v>7</v>
      </c>
      <c r="H25" s="65">
        <v>8</v>
      </c>
      <c r="I25" s="159">
        <v>9</v>
      </c>
      <c r="J25" s="65">
        <v>10</v>
      </c>
      <c r="K25" s="159">
        <v>11</v>
      </c>
      <c r="L25" s="65">
        <v>12</v>
      </c>
      <c r="M25" s="159">
        <v>13</v>
      </c>
      <c r="N25" s="65">
        <v>14</v>
      </c>
      <c r="O25" s="159">
        <v>15</v>
      </c>
      <c r="P25" s="65">
        <v>16</v>
      </c>
      <c r="Q25" s="159">
        <v>17</v>
      </c>
      <c r="R25" s="65">
        <v>18</v>
      </c>
      <c r="S25" s="159">
        <v>19</v>
      </c>
      <c r="T25" s="65">
        <v>20</v>
      </c>
      <c r="U25" s="159">
        <v>21</v>
      </c>
      <c r="V25" s="65">
        <v>22</v>
      </c>
      <c r="W25" s="159">
        <v>23</v>
      </c>
      <c r="X25" s="65">
        <v>24</v>
      </c>
      <c r="Y25" s="159">
        <v>25</v>
      </c>
      <c r="Z25" s="65">
        <v>26</v>
      </c>
    </row>
    <row r="26" spans="1:28" ht="30">
      <c r="A26" s="160"/>
      <c r="B26" s="161"/>
      <c r="C26" s="160"/>
      <c r="D26" s="161"/>
      <c r="E26" s="160"/>
      <c r="F26" s="161"/>
      <c r="G26" s="160"/>
      <c r="H26" s="161"/>
      <c r="I26" s="62"/>
      <c r="J26" s="62"/>
      <c r="K26" s="160"/>
      <c r="L26" s="161"/>
      <c r="M26" s="63"/>
      <c r="N26" s="62"/>
      <c r="O26" s="62"/>
      <c r="P26" s="62"/>
      <c r="Q26" s="62"/>
      <c r="R26" s="62"/>
      <c r="S26" s="62"/>
      <c r="T26" s="62"/>
      <c r="U26" s="62"/>
      <c r="V26" s="62"/>
      <c r="W26" s="62"/>
      <c r="X26" s="62"/>
      <c r="Y26" s="62"/>
      <c r="Z26" s="162" t="s">
        <v>572</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98"/>
      <c r="Q5" s="98"/>
      <c r="R5" s="98"/>
      <c r="S5" s="98"/>
      <c r="T5" s="98"/>
      <c r="U5" s="98"/>
      <c r="V5" s="98"/>
      <c r="W5" s="98"/>
      <c r="X5" s="98"/>
      <c r="Y5" s="98"/>
      <c r="Z5" s="98"/>
      <c r="AA5" s="98"/>
      <c r="AB5" s="98"/>
    </row>
    <row r="6" spans="1:28" s="11" customFormat="1" ht="18.75">
      <c r="A6" s="16"/>
      <c r="B6" s="16"/>
      <c r="L6" s="14"/>
    </row>
    <row r="7" spans="1:28" s="11" customFormat="1" ht="18.75">
      <c r="A7" s="378" t="s">
        <v>7</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c r="A10" s="380" t="s">
        <v>6</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c r="A12" s="379" t="str">
        <f>'1. паспорт местоположение'!A12:C12</f>
        <v>J_NS1200.PS.0047</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c r="A13" s="380" t="s">
        <v>5</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5.75">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c r="A16" s="380" t="s">
        <v>4</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c r="A18" s="412" t="s">
        <v>409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c r="A19" s="413" t="s">
        <v>3</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c r="A20" s="413"/>
      <c r="B20" s="413"/>
      <c r="C20" s="413"/>
      <c r="D20" s="413"/>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446</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 zoomScale="70" zoomScaleNormal="70" workbookViewId="0">
      <selection activeCell="AS13" sqref="AS13"/>
    </sheetView>
  </sheetViews>
  <sheetFormatPr defaultRowHeight="15.75" outlineLevelRow="1"/>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92" customFormat="1" ht="12.75" customHeight="1">
      <c r="A1" s="511"/>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291"/>
      <c r="AM1" s="291"/>
      <c r="AN1" s="291"/>
      <c r="AO1" s="291"/>
      <c r="AP1" s="291"/>
      <c r="AQ1" s="291"/>
      <c r="AR1" s="291"/>
      <c r="AS1" s="291"/>
      <c r="AT1" s="291"/>
      <c r="AU1" s="291"/>
      <c r="AV1" s="291"/>
      <c r="AW1" s="33" t="s">
        <v>67</v>
      </c>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row>
    <row r="2" spans="1:111" s="292" customFormat="1" ht="35.25" customHeight="1">
      <c r="A2" s="511"/>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291"/>
      <c r="AM2" s="291"/>
      <c r="AN2" s="291"/>
      <c r="AO2" s="291"/>
      <c r="AP2" s="291"/>
      <c r="AQ2" s="291"/>
      <c r="AR2" s="291"/>
      <c r="AS2" s="291"/>
      <c r="AT2" s="291"/>
      <c r="AU2" s="291"/>
      <c r="AV2" s="291"/>
      <c r="AW2" s="14" t="s">
        <v>8</v>
      </c>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row>
    <row r="3" spans="1:111" s="292" customFormat="1" ht="35.25" customHeight="1">
      <c r="A3" s="511"/>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291"/>
      <c r="AM3" s="291"/>
      <c r="AN3" s="291"/>
      <c r="AO3" s="291"/>
      <c r="AP3" s="291"/>
      <c r="AQ3" s="291"/>
      <c r="AR3" s="291"/>
      <c r="AS3" s="291"/>
      <c r="AT3" s="291"/>
      <c r="AU3" s="291"/>
      <c r="AV3" s="291"/>
      <c r="AW3" s="14"/>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row>
    <row r="4" spans="1:111" ht="18.75">
      <c r="A4" s="511"/>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39"/>
      <c r="AJ4" s="339"/>
      <c r="AK4" s="339"/>
      <c r="AW4" s="14" t="s">
        <v>66</v>
      </c>
    </row>
    <row r="5" spans="1:111" s="11" customFormat="1" ht="18.75" customHeight="1">
      <c r="A5" s="512" t="str">
        <f>'1. паспорт местоположение'!A5:C5</f>
        <v>Год раскрытия информации: 2025 год</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row>
    <row r="6" spans="1:111" s="11" customFormat="1" ht="18.75">
      <c r="A6" s="16"/>
      <c r="I6" s="15"/>
      <c r="J6" s="15"/>
      <c r="K6" s="14"/>
    </row>
    <row r="7" spans="1:111" s="11" customFormat="1" ht="18.75">
      <c r="A7" s="378" t="s">
        <v>7</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111" s="11" customFormat="1" ht="18.75">
      <c r="A8" s="335"/>
      <c r="B8" s="335"/>
      <c r="C8" s="335"/>
      <c r="D8" s="335"/>
      <c r="E8" s="335"/>
      <c r="F8" s="335"/>
      <c r="G8" s="335"/>
      <c r="H8" s="335"/>
      <c r="I8" s="335"/>
      <c r="J8" s="335"/>
      <c r="K8" s="335"/>
      <c r="L8" s="89"/>
      <c r="M8" s="89"/>
      <c r="N8" s="89"/>
      <c r="O8" s="89"/>
      <c r="P8" s="89"/>
      <c r="Q8" s="89"/>
      <c r="R8" s="89"/>
      <c r="S8" s="89"/>
      <c r="T8" s="89"/>
      <c r="U8" s="89"/>
      <c r="V8" s="89"/>
      <c r="W8" s="89"/>
      <c r="X8" s="89"/>
      <c r="Y8" s="89"/>
    </row>
    <row r="9" spans="1:111" s="11" customFormat="1" ht="18.75" customHeight="1">
      <c r="A9" s="513" t="s">
        <v>494</v>
      </c>
      <c r="B9" s="513"/>
      <c r="C9" s="513"/>
      <c r="D9" s="513"/>
      <c r="E9" s="513"/>
      <c r="F9" s="513"/>
      <c r="G9" s="513"/>
      <c r="H9" s="513"/>
      <c r="I9" s="513"/>
      <c r="J9" s="513"/>
      <c r="K9" s="513"/>
      <c r="L9" s="513"/>
      <c r="M9" s="513"/>
      <c r="N9" s="513"/>
      <c r="O9" s="513"/>
      <c r="P9" s="513"/>
      <c r="Q9" s="513"/>
      <c r="R9" s="513"/>
      <c r="S9" s="513"/>
      <c r="T9" s="513"/>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row>
    <row r="10" spans="1:111" s="11" customFormat="1" ht="18.75" customHeight="1">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111" s="11" customFormat="1" ht="18.75">
      <c r="A11" s="335"/>
      <c r="B11" s="335"/>
      <c r="C11" s="335"/>
      <c r="D11" s="335"/>
      <c r="E11" s="335"/>
      <c r="F11" s="335"/>
      <c r="G11" s="335"/>
      <c r="H11" s="335"/>
      <c r="I11" s="335"/>
      <c r="J11" s="335"/>
      <c r="K11" s="335"/>
      <c r="L11" s="89"/>
      <c r="M11" s="89"/>
      <c r="N11" s="89"/>
      <c r="O11" s="89"/>
      <c r="P11" s="89"/>
      <c r="Q11" s="89"/>
      <c r="R11" s="89"/>
      <c r="S11" s="89"/>
      <c r="T11" s="89"/>
      <c r="U11" s="89"/>
      <c r="V11" s="89"/>
      <c r="W11" s="89"/>
      <c r="X11" s="89"/>
      <c r="Y11" s="89"/>
    </row>
    <row r="12" spans="1:111" s="11" customFormat="1" ht="18.75" customHeight="1">
      <c r="A12" s="514" t="str">
        <f>'1. паспорт местоположение'!A12:C12</f>
        <v>J_NS1200.PS.0047</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row>
    <row r="13" spans="1:111" s="11" customFormat="1" ht="18.75" customHeight="1">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111" s="8" customFormat="1" ht="15.75" customHeight="1">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2" customFormat="1" ht="12">
      <c r="A15" s="514"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row>
    <row r="16" spans="1:111" s="2" customFormat="1" ht="15" customHeight="1">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61" s="2" customFormat="1" ht="15" customHeight="1">
      <c r="A17" s="337"/>
      <c r="B17" s="337"/>
      <c r="C17" s="337"/>
      <c r="D17" s="337"/>
      <c r="E17" s="337"/>
      <c r="F17" s="337"/>
      <c r="G17" s="337"/>
      <c r="H17" s="337"/>
      <c r="I17" s="337"/>
      <c r="J17" s="337"/>
      <c r="K17" s="337"/>
      <c r="L17" s="337"/>
      <c r="M17" s="337"/>
      <c r="N17" s="337"/>
      <c r="O17" s="337"/>
      <c r="P17" s="337"/>
      <c r="Q17" s="337"/>
      <c r="R17" s="337"/>
      <c r="S17" s="337"/>
      <c r="T17" s="337"/>
      <c r="U17" s="337"/>
      <c r="V17" s="337"/>
    </row>
    <row r="18" spans="1:61" s="2" customFormat="1" ht="15" customHeight="1">
      <c r="A18" s="383" t="s">
        <v>463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61" s="11" customFormat="1" ht="18.75" customHeight="1">
      <c r="A19" s="17"/>
      <c r="I19" s="15"/>
      <c r="J19" s="15"/>
      <c r="K19" s="33"/>
      <c r="AR19" s="33"/>
    </row>
    <row r="20" spans="1:61" s="11" customFormat="1" ht="18.75" customHeight="1">
      <c r="A20" s="17"/>
      <c r="I20" s="15"/>
      <c r="J20" s="15"/>
      <c r="K20" s="14"/>
      <c r="AR20" s="14"/>
    </row>
    <row r="21" spans="1:61" s="11" customFormat="1" ht="18.75">
      <c r="A21" s="16"/>
      <c r="I21" s="15"/>
      <c r="J21" s="15"/>
      <c r="K21" s="14"/>
      <c r="AR21" s="14"/>
    </row>
    <row r="22" spans="1:61" ht="27.75">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U22" s="322"/>
      <c r="BD22" s="294"/>
      <c r="BE22" s="266"/>
      <c r="BF22" s="266"/>
      <c r="BG22" s="266"/>
      <c r="BH22" s="266"/>
      <c r="BI22" s="266"/>
    </row>
    <row r="23" spans="1:61" ht="27.7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U23" s="322"/>
      <c r="BD23" s="294"/>
      <c r="BE23" s="266"/>
      <c r="BF23" s="266"/>
      <c r="BG23" s="266"/>
      <c r="BH23" s="266"/>
      <c r="BI23" s="266"/>
    </row>
    <row r="24" spans="1:61" ht="18.75" customHeight="1" thickBot="1">
      <c r="A24" s="323" t="s">
        <v>452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c r="AL24" s="324"/>
      <c r="AN24" s="232"/>
      <c r="AO24" s="233"/>
      <c r="AP24" s="233"/>
      <c r="AQ24" s="233"/>
      <c r="AR24" s="233"/>
    </row>
    <row r="25" spans="1:61" ht="18.75" customHeight="1">
      <c r="A25" s="504" t="s">
        <v>454</v>
      </c>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6"/>
      <c r="AK25" s="507">
        <f>'6.2. Паспорт фин осв ввод'!D30*1000000</f>
        <v>3172855721.4300003</v>
      </c>
      <c r="AL25" s="508"/>
      <c r="AN25" s="234" t="s">
        <v>280</v>
      </c>
      <c r="AO25" s="235"/>
      <c r="AP25" s="235"/>
    </row>
    <row r="26" spans="1:61" ht="15.75" customHeight="1">
      <c r="A26" s="472" t="s">
        <v>453</v>
      </c>
      <c r="B26" s="473"/>
      <c r="C26" s="473"/>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A26" s="473"/>
      <c r="AB26" s="473"/>
      <c r="AC26" s="473"/>
      <c r="AD26" s="473"/>
      <c r="AE26" s="473"/>
      <c r="AF26" s="473"/>
      <c r="AG26" s="473"/>
      <c r="AH26" s="473"/>
      <c r="AI26" s="473"/>
      <c r="AJ26" s="474"/>
      <c r="AK26" s="509"/>
      <c r="AL26" s="510"/>
      <c r="AN26" s="500" t="s">
        <v>279</v>
      </c>
      <c r="AO26" s="501"/>
      <c r="AP26" s="236">
        <f>SUM(AK95:CQ95)</f>
        <v>3.8349729773950849</v>
      </c>
    </row>
    <row r="27" spans="1:61">
      <c r="A27" s="472" t="s">
        <v>278</v>
      </c>
      <c r="B27" s="473"/>
      <c r="C27" s="473"/>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A27" s="473"/>
      <c r="AB27" s="473"/>
      <c r="AC27" s="473"/>
      <c r="AD27" s="473"/>
      <c r="AE27" s="473"/>
      <c r="AF27" s="473"/>
      <c r="AG27" s="473"/>
      <c r="AH27" s="473"/>
      <c r="AI27" s="473"/>
      <c r="AJ27" s="474"/>
      <c r="AK27" s="498">
        <v>25</v>
      </c>
      <c r="AL27" s="499"/>
      <c r="AN27" s="500" t="s">
        <v>277</v>
      </c>
      <c r="AO27" s="501"/>
      <c r="AP27" s="236">
        <f>IF(SUM(AK96:CQ96)=0,"не окупается",SUM(AK96:CQ96))</f>
        <v>6.0168107921817633</v>
      </c>
    </row>
    <row r="28" spans="1:61" ht="15" customHeight="1">
      <c r="A28" s="472" t="s">
        <v>276</v>
      </c>
      <c r="B28" s="473"/>
      <c r="C28" s="473"/>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A28" s="473"/>
      <c r="AB28" s="473"/>
      <c r="AC28" s="473"/>
      <c r="AD28" s="473"/>
      <c r="AE28" s="473"/>
      <c r="AF28" s="473"/>
      <c r="AG28" s="473"/>
      <c r="AH28" s="473"/>
      <c r="AI28" s="473"/>
      <c r="AJ28" s="474"/>
      <c r="AK28" s="498">
        <v>1</v>
      </c>
      <c r="AL28" s="499"/>
      <c r="AN28" s="500" t="s">
        <v>456</v>
      </c>
      <c r="AO28" s="501"/>
      <c r="AP28" s="237">
        <f>AW93</f>
        <v>1202527641.4446111</v>
      </c>
      <c r="AU28" s="238"/>
      <c r="AW28" s="239"/>
      <c r="AX28" s="239"/>
    </row>
    <row r="29" spans="1:61" ht="15" customHeight="1">
      <c r="A29" s="472" t="s">
        <v>275</v>
      </c>
      <c r="B29" s="473"/>
      <c r="C29" s="473"/>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A29" s="473"/>
      <c r="AB29" s="473"/>
      <c r="AC29" s="473"/>
      <c r="AD29" s="473"/>
      <c r="AE29" s="473"/>
      <c r="AF29" s="473"/>
      <c r="AG29" s="473"/>
      <c r="AH29" s="473"/>
      <c r="AI29" s="473"/>
      <c r="AJ29" s="474"/>
      <c r="AK29" s="502">
        <f>AM52*1000/1.2</f>
        <v>3151731.5167135065</v>
      </c>
      <c r="AL29" s="503"/>
      <c r="AN29" s="500" t="s">
        <v>457</v>
      </c>
      <c r="AO29" s="501"/>
      <c r="AP29" s="240" t="str">
        <f>IF(AP28&gt;0,"да","нет")</f>
        <v>да</v>
      </c>
      <c r="AU29" s="238"/>
    </row>
    <row r="30" spans="1:61" ht="15" customHeight="1">
      <c r="A30" s="472" t="s">
        <v>455</v>
      </c>
      <c r="B30" s="473"/>
      <c r="C30" s="473"/>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4"/>
      <c r="AK30" s="502">
        <v>1</v>
      </c>
      <c r="AL30" s="503"/>
      <c r="AU30" s="238"/>
    </row>
    <row r="31" spans="1:61">
      <c r="A31" s="472" t="s">
        <v>274</v>
      </c>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4"/>
      <c r="AK31" s="492">
        <v>1</v>
      </c>
      <c r="AL31" s="493"/>
      <c r="AU31" s="238"/>
    </row>
    <row r="32" spans="1:61">
      <c r="A32" s="472" t="s">
        <v>464</v>
      </c>
      <c r="B32" s="473"/>
      <c r="C32" s="473"/>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4"/>
      <c r="AK32" s="492">
        <f>-AM68</f>
        <v>63034.630334270129</v>
      </c>
      <c r="AL32" s="493"/>
    </row>
    <row r="33" spans="1:95">
      <c r="A33" s="472" t="s">
        <v>273</v>
      </c>
      <c r="B33" s="473"/>
      <c r="C33" s="473"/>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4"/>
      <c r="AK33" s="492">
        <v>1</v>
      </c>
      <c r="AL33" s="493"/>
    </row>
    <row r="34" spans="1:95">
      <c r="A34" s="472" t="s">
        <v>272</v>
      </c>
      <c r="B34" s="473"/>
      <c r="C34" s="473"/>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4"/>
      <c r="AK34" s="492">
        <v>1</v>
      </c>
      <c r="AL34" s="493"/>
    </row>
    <row r="35" spans="1:95">
      <c r="A35" s="472"/>
      <c r="B35" s="473"/>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4"/>
      <c r="AK35" s="494"/>
      <c r="AL35" s="495"/>
    </row>
    <row r="36" spans="1:95">
      <c r="A36" s="472" t="s">
        <v>252</v>
      </c>
      <c r="B36" s="473"/>
      <c r="C36" s="473"/>
      <c r="D36" s="473"/>
      <c r="E36" s="473"/>
      <c r="F36" s="473"/>
      <c r="G36" s="473"/>
      <c r="H36" s="473"/>
      <c r="I36" s="473"/>
      <c r="J36" s="473"/>
      <c r="K36" s="473"/>
      <c r="L36" s="473"/>
      <c r="M36" s="473"/>
      <c r="N36" s="473"/>
      <c r="O36" s="473"/>
      <c r="P36" s="473"/>
      <c r="Q36" s="473"/>
      <c r="R36" s="473"/>
      <c r="S36" s="473"/>
      <c r="T36" s="473"/>
      <c r="U36" s="473"/>
      <c r="V36" s="473"/>
      <c r="W36" s="473"/>
      <c r="X36" s="473"/>
      <c r="Y36" s="473"/>
      <c r="Z36" s="473"/>
      <c r="AA36" s="473"/>
      <c r="AB36" s="473"/>
      <c r="AC36" s="473"/>
      <c r="AD36" s="473"/>
      <c r="AE36" s="473"/>
      <c r="AF36" s="473"/>
      <c r="AG36" s="473"/>
      <c r="AH36" s="473"/>
      <c r="AI36" s="473"/>
      <c r="AJ36" s="474"/>
      <c r="AK36" s="485">
        <v>0.25</v>
      </c>
      <c r="AL36" s="486"/>
    </row>
    <row r="37" spans="1:95">
      <c r="A37" s="472" t="s">
        <v>458</v>
      </c>
      <c r="B37" s="473"/>
      <c r="C37" s="473"/>
      <c r="D37" s="473"/>
      <c r="E37" s="473"/>
      <c r="F37" s="473"/>
      <c r="G37" s="473"/>
      <c r="H37" s="473"/>
      <c r="I37" s="473"/>
      <c r="J37" s="473"/>
      <c r="K37" s="473"/>
      <c r="L37" s="473"/>
      <c r="M37" s="473"/>
      <c r="N37" s="473"/>
      <c r="O37" s="473"/>
      <c r="P37" s="473"/>
      <c r="Q37" s="473"/>
      <c r="R37" s="473"/>
      <c r="S37" s="473"/>
      <c r="T37" s="473"/>
      <c r="U37" s="473"/>
      <c r="V37" s="473"/>
      <c r="W37" s="473"/>
      <c r="X37" s="473"/>
      <c r="Y37" s="473"/>
      <c r="Z37" s="473"/>
      <c r="AA37" s="473"/>
      <c r="AB37" s="473"/>
      <c r="AC37" s="473"/>
      <c r="AD37" s="473"/>
      <c r="AE37" s="473"/>
      <c r="AF37" s="473"/>
      <c r="AG37" s="473"/>
      <c r="AH37" s="473"/>
      <c r="AI37" s="473"/>
      <c r="AJ37" s="474"/>
      <c r="AK37" s="492">
        <v>0</v>
      </c>
      <c r="AL37" s="493"/>
    </row>
    <row r="38" spans="1:95">
      <c r="A38" s="472" t="s">
        <v>271</v>
      </c>
      <c r="B38" s="473"/>
      <c r="C38" s="473"/>
      <c r="D38" s="473"/>
      <c r="E38" s="473"/>
      <c r="F38" s="473"/>
      <c r="G38" s="473"/>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4"/>
      <c r="AK38" s="494"/>
      <c r="AL38" s="495"/>
    </row>
    <row r="39" spans="1:95">
      <c r="A39" s="472" t="s">
        <v>270</v>
      </c>
      <c r="B39" s="473"/>
      <c r="C39" s="473"/>
      <c r="D39" s="473"/>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F39" s="473"/>
      <c r="AG39" s="473"/>
      <c r="AH39" s="473"/>
      <c r="AI39" s="473"/>
      <c r="AJ39" s="474"/>
      <c r="AK39" s="496">
        <v>0</v>
      </c>
      <c r="AL39" s="497"/>
    </row>
    <row r="40" spans="1:95">
      <c r="A40" s="472" t="s">
        <v>671</v>
      </c>
      <c r="B40" s="473"/>
      <c r="C40" s="473"/>
      <c r="D40" s="473"/>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c r="AG40" s="473"/>
      <c r="AH40" s="473"/>
      <c r="AI40" s="473"/>
      <c r="AJ40" s="474"/>
      <c r="AK40" s="494"/>
      <c r="AL40" s="495"/>
    </row>
    <row r="41" spans="1:95">
      <c r="A41" s="472" t="s">
        <v>269</v>
      </c>
      <c r="B41" s="473"/>
      <c r="C41" s="473"/>
      <c r="D41" s="473"/>
      <c r="E41" s="473"/>
      <c r="F41" s="473"/>
      <c r="G41" s="473"/>
      <c r="H41" s="473"/>
      <c r="I41" s="473"/>
      <c r="J41" s="473"/>
      <c r="K41" s="473"/>
      <c r="L41" s="473"/>
      <c r="M41" s="473"/>
      <c r="N41" s="473"/>
      <c r="O41" s="473"/>
      <c r="P41" s="473"/>
      <c r="Q41" s="473"/>
      <c r="R41" s="473"/>
      <c r="S41" s="473"/>
      <c r="T41" s="473"/>
      <c r="U41" s="473"/>
      <c r="V41" s="473"/>
      <c r="W41" s="473"/>
      <c r="X41" s="473"/>
      <c r="Y41" s="473"/>
      <c r="Z41" s="473"/>
      <c r="AA41" s="473"/>
      <c r="AB41" s="473"/>
      <c r="AC41" s="473"/>
      <c r="AD41" s="473"/>
      <c r="AE41" s="473"/>
      <c r="AF41" s="473"/>
      <c r="AG41" s="473"/>
      <c r="AH41" s="473"/>
      <c r="AI41" s="473"/>
      <c r="AJ41" s="474"/>
      <c r="AK41" s="485">
        <v>0</v>
      </c>
      <c r="AL41" s="486"/>
    </row>
    <row r="42" spans="1:95">
      <c r="A42" s="472" t="s">
        <v>268</v>
      </c>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73"/>
      <c r="AJ42" s="474"/>
      <c r="AK42" s="485">
        <v>0</v>
      </c>
      <c r="AL42" s="486"/>
    </row>
    <row r="43" spans="1:95">
      <c r="A43" s="472" t="s">
        <v>267</v>
      </c>
      <c r="B43" s="473"/>
      <c r="C43" s="473"/>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A43" s="473"/>
      <c r="AB43" s="473"/>
      <c r="AC43" s="473"/>
      <c r="AD43" s="473"/>
      <c r="AE43" s="473"/>
      <c r="AF43" s="473"/>
      <c r="AG43" s="473"/>
      <c r="AH43" s="473"/>
      <c r="AI43" s="473"/>
      <c r="AJ43" s="474"/>
      <c r="AK43" s="485">
        <v>0</v>
      </c>
      <c r="AL43" s="486"/>
      <c r="BJ43" s="241"/>
    </row>
    <row r="44" spans="1:95">
      <c r="A44" s="472" t="s">
        <v>266</v>
      </c>
      <c r="B44" s="473"/>
      <c r="C44" s="473"/>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A44" s="473"/>
      <c r="AB44" s="473"/>
      <c r="AC44" s="473"/>
      <c r="AD44" s="473"/>
      <c r="AE44" s="473"/>
      <c r="AF44" s="473"/>
      <c r="AG44" s="473"/>
      <c r="AH44" s="473"/>
      <c r="AI44" s="473"/>
      <c r="AJ44" s="474"/>
      <c r="AK44" s="485">
        <v>0.14080000000000001</v>
      </c>
      <c r="AL44" s="486"/>
      <c r="BE44" s="242"/>
      <c r="BF44" s="242"/>
      <c r="BG44" s="242"/>
      <c r="BH44" s="242"/>
      <c r="BI44" s="242"/>
      <c r="BJ44" s="242"/>
    </row>
    <row r="45" spans="1:95">
      <c r="A45" s="472" t="s">
        <v>265</v>
      </c>
      <c r="B45" s="473"/>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4"/>
      <c r="AK45" s="485">
        <f>1-AK43</f>
        <v>1</v>
      </c>
      <c r="AL45" s="486"/>
    </row>
    <row r="46" spans="1:95" ht="16.5" thickBot="1">
      <c r="A46" s="487" t="s">
        <v>672</v>
      </c>
      <c r="B46" s="488"/>
      <c r="C46" s="488"/>
      <c r="D46" s="488"/>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8"/>
      <c r="AI46" s="488"/>
      <c r="AJ46" s="489"/>
      <c r="AK46" s="490">
        <f>AK45*AK44+AK43*AK42*(1-AK36)</f>
        <v>0.14080000000000001</v>
      </c>
      <c r="AL46" s="491"/>
    </row>
    <row r="47" spans="1:95">
      <c r="A47" s="468" t="s">
        <v>264</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70"/>
      <c r="AK47" s="450">
        <v>2027</v>
      </c>
      <c r="AL47" s="471"/>
      <c r="AM47" s="325">
        <v>2028</v>
      </c>
      <c r="AN47" s="243">
        <v>2029</v>
      </c>
      <c r="AO47" s="243">
        <v>2030</v>
      </c>
      <c r="AP47" s="243">
        <v>2031</v>
      </c>
      <c r="AQ47" s="243">
        <v>2032</v>
      </c>
      <c r="AR47" s="243">
        <v>2033</v>
      </c>
      <c r="AS47" s="243">
        <v>2034</v>
      </c>
      <c r="AT47" s="243">
        <v>2035</v>
      </c>
      <c r="AU47" s="243">
        <v>2036</v>
      </c>
      <c r="AV47" s="243">
        <v>2037</v>
      </c>
      <c r="AW47" s="243">
        <v>2038</v>
      </c>
      <c r="AX47" s="243">
        <v>2039</v>
      </c>
      <c r="AY47" s="243">
        <v>2040</v>
      </c>
      <c r="AZ47" s="243">
        <v>2041</v>
      </c>
      <c r="BA47" s="243">
        <v>2042</v>
      </c>
      <c r="BB47" s="243">
        <v>2043</v>
      </c>
      <c r="BC47" s="243">
        <v>2044</v>
      </c>
      <c r="BD47" s="243">
        <v>2045</v>
      </c>
      <c r="BE47" s="243">
        <v>2046</v>
      </c>
      <c r="BF47" s="243">
        <v>2047</v>
      </c>
      <c r="BG47" s="243">
        <v>2048</v>
      </c>
      <c r="BH47" s="243">
        <v>2049</v>
      </c>
      <c r="BI47" s="243">
        <v>2050</v>
      </c>
      <c r="BJ47" s="243">
        <v>2051</v>
      </c>
      <c r="BK47" s="243">
        <v>2052</v>
      </c>
      <c r="BL47" s="243">
        <v>2053</v>
      </c>
      <c r="BM47" s="243">
        <v>2054</v>
      </c>
      <c r="BN47" s="243">
        <v>2055</v>
      </c>
      <c r="BO47" s="243">
        <v>2056</v>
      </c>
      <c r="BP47" s="243">
        <v>2057</v>
      </c>
      <c r="BQ47" s="243">
        <v>2058</v>
      </c>
      <c r="BR47" s="243">
        <v>2059</v>
      </c>
      <c r="BS47" s="243">
        <v>2060</v>
      </c>
      <c r="BT47" s="243">
        <v>2061</v>
      </c>
      <c r="BU47" s="243">
        <v>2062</v>
      </c>
      <c r="BV47" s="243">
        <v>2063</v>
      </c>
      <c r="BW47" s="243">
        <v>2064</v>
      </c>
      <c r="BX47" s="243">
        <v>2065</v>
      </c>
      <c r="BY47" s="243">
        <v>2066</v>
      </c>
      <c r="BZ47" s="243">
        <v>2067</v>
      </c>
      <c r="CA47" s="243">
        <v>2068</v>
      </c>
      <c r="CB47" s="243">
        <v>2069</v>
      </c>
      <c r="CC47" s="243">
        <v>2070</v>
      </c>
      <c r="CD47" s="243">
        <v>2071</v>
      </c>
      <c r="CE47" s="243">
        <v>2072</v>
      </c>
      <c r="CF47" s="243">
        <v>2073</v>
      </c>
      <c r="CG47" s="243">
        <v>2074</v>
      </c>
      <c r="CH47" s="243">
        <v>2075</v>
      </c>
      <c r="CI47" s="243">
        <v>2076</v>
      </c>
      <c r="CJ47" s="243">
        <v>2077</v>
      </c>
      <c r="CK47" s="243">
        <v>2078</v>
      </c>
      <c r="CL47" s="243">
        <v>2079</v>
      </c>
      <c r="CM47" s="243">
        <v>2080</v>
      </c>
      <c r="CN47" s="243" t="s">
        <v>458</v>
      </c>
      <c r="CO47" s="243" t="s">
        <v>458</v>
      </c>
      <c r="CP47" s="243" t="s">
        <v>458</v>
      </c>
      <c r="CQ47" s="243" t="s">
        <v>458</v>
      </c>
    </row>
    <row r="48" spans="1:95" outlineLevel="1">
      <c r="A48" s="472" t="s">
        <v>263</v>
      </c>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4"/>
      <c r="AK48" s="475">
        <v>0.04</v>
      </c>
      <c r="AL48" s="476"/>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c r="BC48" s="326">
        <v>0.04</v>
      </c>
      <c r="BD48" s="326">
        <v>0.04</v>
      </c>
      <c r="BE48" s="326">
        <v>0.04</v>
      </c>
      <c r="BF48" s="326">
        <v>0.04</v>
      </c>
      <c r="BG48" s="326">
        <v>0.04</v>
      </c>
      <c r="BH48" s="326">
        <v>0.04</v>
      </c>
      <c r="BI48" s="326">
        <v>0.04</v>
      </c>
      <c r="BJ48" s="326">
        <v>0.04</v>
      </c>
      <c r="BK48" s="326">
        <v>0.04</v>
      </c>
      <c r="BL48" s="326">
        <v>0.04</v>
      </c>
      <c r="BM48" s="326">
        <v>0.04</v>
      </c>
      <c r="BN48" s="326">
        <v>0.04</v>
      </c>
      <c r="BO48" s="326">
        <v>0.04</v>
      </c>
      <c r="BP48" s="326">
        <v>0.04</v>
      </c>
      <c r="BQ48" s="326">
        <v>0.04</v>
      </c>
      <c r="BR48" s="326">
        <v>0.04</v>
      </c>
      <c r="BS48" s="326">
        <v>0.04</v>
      </c>
      <c r="BT48" s="326">
        <v>0.04</v>
      </c>
      <c r="BU48" s="326">
        <v>0.04</v>
      </c>
      <c r="BV48" s="326">
        <v>0.04</v>
      </c>
      <c r="BW48" s="326">
        <v>0.04</v>
      </c>
      <c r="BX48" s="326">
        <v>0.04</v>
      </c>
      <c r="BY48" s="326">
        <v>0.04</v>
      </c>
      <c r="BZ48" s="326">
        <v>0.04</v>
      </c>
      <c r="CA48" s="326">
        <v>0.04</v>
      </c>
      <c r="CB48" s="326">
        <v>0.04</v>
      </c>
      <c r="CC48" s="326">
        <v>0.04</v>
      </c>
      <c r="CD48" s="326">
        <v>0.04</v>
      </c>
      <c r="CE48" s="326">
        <v>0.04</v>
      </c>
      <c r="CF48" s="326">
        <v>0.04</v>
      </c>
      <c r="CG48" s="326">
        <v>0.04</v>
      </c>
      <c r="CH48" s="326">
        <v>0.04</v>
      </c>
      <c r="CI48" s="326">
        <v>0.04</v>
      </c>
      <c r="CJ48" s="326">
        <v>0.04</v>
      </c>
      <c r="CK48" s="326">
        <v>0.04</v>
      </c>
      <c r="CL48" s="326">
        <v>0.04</v>
      </c>
      <c r="CM48" s="326">
        <v>0.04</v>
      </c>
      <c r="CN48" s="326">
        <v>0.04</v>
      </c>
      <c r="CO48" s="326">
        <v>0.04</v>
      </c>
      <c r="CP48" s="326">
        <v>0.04</v>
      </c>
      <c r="CQ48" s="326">
        <v>0.04</v>
      </c>
    </row>
    <row r="49" spans="1:95" outlineLevel="1">
      <c r="A49" s="472" t="s">
        <v>262</v>
      </c>
      <c r="B49" s="473"/>
      <c r="C49" s="473"/>
      <c r="D49" s="473"/>
      <c r="E49" s="473"/>
      <c r="F49" s="473"/>
      <c r="G49" s="473"/>
      <c r="H49" s="473"/>
      <c r="I49" s="473"/>
      <c r="J49" s="473"/>
      <c r="K49" s="473"/>
      <c r="L49" s="473"/>
      <c r="M49" s="473"/>
      <c r="N49" s="473"/>
      <c r="O49" s="473"/>
      <c r="P49" s="473"/>
      <c r="Q49" s="473"/>
      <c r="R49" s="473"/>
      <c r="S49" s="473"/>
      <c r="T49" s="473"/>
      <c r="U49" s="473"/>
      <c r="V49" s="473"/>
      <c r="W49" s="473"/>
      <c r="X49" s="473"/>
      <c r="Y49" s="473"/>
      <c r="Z49" s="473"/>
      <c r="AA49" s="473"/>
      <c r="AB49" s="473"/>
      <c r="AC49" s="473"/>
      <c r="AD49" s="473"/>
      <c r="AE49" s="473"/>
      <c r="AF49" s="473"/>
      <c r="AG49" s="473"/>
      <c r="AH49" s="473"/>
      <c r="AI49" s="473"/>
      <c r="AJ49" s="474"/>
      <c r="AK49" s="475">
        <f>AK48</f>
        <v>0.04</v>
      </c>
      <c r="AL49" s="476"/>
      <c r="AM49" s="326">
        <f>(1+AK49)*(1+AM48)-1</f>
        <v>8.1600000000000117E-2</v>
      </c>
      <c r="AN49" s="244">
        <f t="shared" ref="AN49:BS49" si="0">(1+AM49)*(1+AN48)-1</f>
        <v>0.12486400000000009</v>
      </c>
      <c r="AO49" s="244">
        <f t="shared" si="0"/>
        <v>0.16985856000000021</v>
      </c>
      <c r="AP49" s="244">
        <f t="shared" si="0"/>
        <v>0.21665290240000035</v>
      </c>
      <c r="AQ49" s="244">
        <f t="shared" si="0"/>
        <v>0.26531901849600037</v>
      </c>
      <c r="AR49" s="244">
        <f t="shared" si="0"/>
        <v>0.31593177923584048</v>
      </c>
      <c r="AS49" s="244">
        <f t="shared" si="0"/>
        <v>0.3685690504052741</v>
      </c>
      <c r="AT49" s="244">
        <f t="shared" si="0"/>
        <v>0.42331181242148519</v>
      </c>
      <c r="AU49" s="244">
        <f t="shared" si="0"/>
        <v>0.48024428491834459</v>
      </c>
      <c r="AV49" s="244">
        <f t="shared" si="0"/>
        <v>0.53945405631507848</v>
      </c>
      <c r="AW49" s="244">
        <f t="shared" si="0"/>
        <v>0.60103221856768174</v>
      </c>
      <c r="AX49" s="244">
        <f t="shared" si="0"/>
        <v>0.66507350731038906</v>
      </c>
      <c r="AY49" s="244">
        <f t="shared" si="0"/>
        <v>0.73167644760280459</v>
      </c>
      <c r="AZ49" s="244">
        <f t="shared" si="0"/>
        <v>0.80094350550691673</v>
      </c>
      <c r="BA49" s="244">
        <f t="shared" si="0"/>
        <v>0.87298124572719349</v>
      </c>
      <c r="BB49" s="244">
        <f t="shared" si="0"/>
        <v>0.94790049555628131</v>
      </c>
      <c r="BC49" s="244">
        <f t="shared" si="0"/>
        <v>1.0258165153785326</v>
      </c>
      <c r="BD49" s="244">
        <f t="shared" si="0"/>
        <v>1.1068491759936738</v>
      </c>
      <c r="BE49" s="244">
        <f t="shared" si="0"/>
        <v>1.1911231430334208</v>
      </c>
      <c r="BF49" s="244">
        <f t="shared" si="0"/>
        <v>1.2787680687547578</v>
      </c>
      <c r="BG49" s="244">
        <f t="shared" si="0"/>
        <v>1.369918791504948</v>
      </c>
      <c r="BH49" s="244">
        <f t="shared" si="0"/>
        <v>1.4647155431651462</v>
      </c>
      <c r="BI49" s="244">
        <f t="shared" si="0"/>
        <v>1.5633041648917523</v>
      </c>
      <c r="BJ49" s="244">
        <f t="shared" si="0"/>
        <v>1.6658363314874225</v>
      </c>
      <c r="BK49" s="244">
        <f t="shared" si="0"/>
        <v>1.7724697847469195</v>
      </c>
      <c r="BL49" s="244">
        <f t="shared" si="0"/>
        <v>1.8833685761367964</v>
      </c>
      <c r="BM49" s="244">
        <f t="shared" si="0"/>
        <v>1.9987033191822685</v>
      </c>
      <c r="BN49" s="244">
        <f t="shared" si="0"/>
        <v>2.1186514519495594</v>
      </c>
      <c r="BO49" s="244">
        <f t="shared" si="0"/>
        <v>2.2433975100275418</v>
      </c>
      <c r="BP49" s="244">
        <f t="shared" si="0"/>
        <v>2.3731334104286437</v>
      </c>
      <c r="BQ49" s="244">
        <f t="shared" si="0"/>
        <v>2.5080587468457893</v>
      </c>
      <c r="BR49" s="244">
        <f t="shared" si="0"/>
        <v>2.6483810967196209</v>
      </c>
      <c r="BS49" s="244">
        <f t="shared" si="0"/>
        <v>2.7943163405884057</v>
      </c>
      <c r="BT49" s="244">
        <f t="shared" ref="BT49:CQ49" si="1">(1+BS49)*(1+BT48)-1</f>
        <v>2.9460889942119421</v>
      </c>
      <c r="BU49" s="244">
        <f t="shared" si="1"/>
        <v>3.1039325539804201</v>
      </c>
      <c r="BV49" s="244">
        <f t="shared" si="1"/>
        <v>3.2680898561396372</v>
      </c>
      <c r="BW49" s="244">
        <f t="shared" si="1"/>
        <v>3.438813450385223</v>
      </c>
      <c r="BX49" s="244">
        <f t="shared" si="1"/>
        <v>3.6163659884006325</v>
      </c>
      <c r="BY49" s="244">
        <f t="shared" si="1"/>
        <v>3.8010206279366576</v>
      </c>
      <c r="BZ49" s="244">
        <f t="shared" si="1"/>
        <v>3.993061453054124</v>
      </c>
      <c r="CA49" s="244">
        <f t="shared" si="1"/>
        <v>4.1927839111762895</v>
      </c>
      <c r="CB49" s="244">
        <f t="shared" si="1"/>
        <v>4.4004952676233415</v>
      </c>
      <c r="CC49" s="244">
        <f t="shared" si="1"/>
        <v>4.6165150783282751</v>
      </c>
      <c r="CD49" s="244">
        <f t="shared" si="1"/>
        <v>4.8411756814614062</v>
      </c>
      <c r="CE49" s="244">
        <f t="shared" si="1"/>
        <v>5.0748227087198625</v>
      </c>
      <c r="CF49" s="244">
        <f t="shared" si="1"/>
        <v>5.317815617068657</v>
      </c>
      <c r="CG49" s="244">
        <f t="shared" si="1"/>
        <v>5.5705282417514033</v>
      </c>
      <c r="CH49" s="244">
        <f t="shared" si="1"/>
        <v>5.8333493714214599</v>
      </c>
      <c r="CI49" s="244">
        <f t="shared" si="1"/>
        <v>6.1066833462783183</v>
      </c>
      <c r="CJ49" s="244">
        <f t="shared" si="1"/>
        <v>6.3909506801294516</v>
      </c>
      <c r="CK49" s="244">
        <f t="shared" si="1"/>
        <v>6.6865887073346295</v>
      </c>
      <c r="CL49" s="244">
        <f t="shared" si="1"/>
        <v>6.9940522556280147</v>
      </c>
      <c r="CM49" s="244">
        <f t="shared" si="1"/>
        <v>7.3138143458531353</v>
      </c>
      <c r="CN49" s="244">
        <f t="shared" si="1"/>
        <v>7.6463669196872601</v>
      </c>
      <c r="CO49" s="244">
        <f t="shared" si="1"/>
        <v>7.9922215964747512</v>
      </c>
      <c r="CP49" s="244">
        <f t="shared" si="1"/>
        <v>8.3519104603337411</v>
      </c>
      <c r="CQ49" s="244">
        <f t="shared" si="1"/>
        <v>8.7259868787470918</v>
      </c>
    </row>
    <row r="50" spans="1:95" s="234" customFormat="1" ht="16.5" thickBot="1">
      <c r="A50" s="477" t="s">
        <v>459</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9"/>
      <c r="AK50" s="480">
        <f>AK51*1000</f>
        <v>883598733.33333337</v>
      </c>
      <c r="AL50" s="481"/>
      <c r="AM50" s="327">
        <v>758163030.54301929</v>
      </c>
      <c r="AN50" s="245">
        <v>788489551.76473999</v>
      </c>
      <c r="AO50" s="245">
        <v>820029133.83532953</v>
      </c>
      <c r="AP50" s="245">
        <v>852830299.18874276</v>
      </c>
      <c r="AQ50" s="245">
        <v>886943511.15629256</v>
      </c>
      <c r="AR50" s="245">
        <v>922421251.60254431</v>
      </c>
      <c r="AS50" s="245">
        <v>959318101.66664612</v>
      </c>
      <c r="AT50" s="245">
        <v>997690825.73331189</v>
      </c>
      <c r="AU50" s="245">
        <v>1037598458.7626443</v>
      </c>
      <c r="AV50" s="245">
        <v>1079102397.1131501</v>
      </c>
      <c r="AW50" s="245">
        <v>1122266492.9976761</v>
      </c>
      <c r="AX50" s="245">
        <v>1167157152.7175834</v>
      </c>
      <c r="AY50" s="245">
        <v>1213843438.8262868</v>
      </c>
      <c r="AZ50" s="245">
        <v>1262397176.3793383</v>
      </c>
      <c r="BA50" s="245">
        <v>1312893063.4345117</v>
      </c>
      <c r="BB50" s="245">
        <v>1365408785.9718924</v>
      </c>
      <c r="BC50" s="245">
        <v>1420025137.4107678</v>
      </c>
      <c r="BD50" s="245">
        <v>1476826142.9071982</v>
      </c>
      <c r="BE50" s="245">
        <v>1535899188.6234863</v>
      </c>
      <c r="BF50" s="245">
        <v>1597335156.168426</v>
      </c>
      <c r="BG50" s="245">
        <v>1661228562.415163</v>
      </c>
      <c r="BH50" s="245">
        <v>1727677704.9117696</v>
      </c>
      <c r="BI50" s="245">
        <v>1796784813.1082406</v>
      </c>
      <c r="BJ50" s="245">
        <v>1868656205.6325705</v>
      </c>
      <c r="BK50" s="245">
        <v>1943402453.8578734</v>
      </c>
      <c r="BL50" s="245">
        <v>2021138552.0121884</v>
      </c>
      <c r="BM50" s="245">
        <v>2101984094.0926759</v>
      </c>
      <c r="BN50" s="245">
        <v>2186063457.8563833</v>
      </c>
      <c r="BO50" s="245">
        <v>2273505996.1706386</v>
      </c>
      <c r="BP50" s="245">
        <v>2364446236.0174642</v>
      </c>
      <c r="BQ50" s="245">
        <v>2459024085.4581628</v>
      </c>
      <c r="BR50" s="245">
        <v>2557385048.8764887</v>
      </c>
      <c r="BS50" s="245">
        <v>2659680450.8315487</v>
      </c>
      <c r="BT50" s="245">
        <v>2766067668.8648105</v>
      </c>
      <c r="BU50" s="245">
        <v>2876710375.6194024</v>
      </c>
      <c r="BV50" s="245">
        <v>2991778790.6441793</v>
      </c>
      <c r="BW50" s="245">
        <v>3111449942.2699471</v>
      </c>
      <c r="BX50" s="245">
        <v>3235907939.9607449</v>
      </c>
      <c r="BY50" s="245">
        <v>3365344257.5591745</v>
      </c>
      <c r="BZ50" s="245">
        <v>3499958027.8615417</v>
      </c>
      <c r="CA50" s="245">
        <v>3639956348.9760041</v>
      </c>
      <c r="CB50" s="245">
        <v>3785554602.9350438</v>
      </c>
      <c r="CC50" s="245">
        <v>3936976787.0524454</v>
      </c>
      <c r="CD50" s="245">
        <v>4094455858.5345435</v>
      </c>
      <c r="CE50" s="245">
        <v>4258234092.8759251</v>
      </c>
      <c r="CF50" s="245">
        <v>4428563456.5909624</v>
      </c>
      <c r="CG50" s="245">
        <v>4605705994.8546</v>
      </c>
      <c r="CH50" s="245">
        <v>4789934234.6487846</v>
      </c>
      <c r="CI50" s="245">
        <v>4981531604.0347366</v>
      </c>
      <c r="CJ50" s="245">
        <v>5180792868.196126</v>
      </c>
      <c r="CK50" s="245">
        <v>5388024582.9239721</v>
      </c>
      <c r="CL50" s="245">
        <v>5603545566.2409315</v>
      </c>
      <c r="CM50" s="245">
        <v>5827687388.8905678</v>
      </c>
      <c r="CN50" s="245" t="s">
        <v>458</v>
      </c>
      <c r="CO50" s="245" t="s">
        <v>458</v>
      </c>
      <c r="CP50" s="245" t="s">
        <v>458</v>
      </c>
      <c r="CQ50" s="245" t="s">
        <v>458</v>
      </c>
    </row>
    <row r="51" spans="1:95" ht="16.5" hidden="1" outlineLevel="1" thickBot="1">
      <c r="A51" s="482" t="s">
        <v>460</v>
      </c>
      <c r="B51" s="483"/>
      <c r="C51" s="483"/>
      <c r="D51" s="483"/>
      <c r="E51" s="483"/>
      <c r="F51" s="483"/>
      <c r="G51" s="483"/>
      <c r="H51" s="483"/>
      <c r="I51" s="483"/>
      <c r="J51" s="483"/>
      <c r="K51" s="483"/>
      <c r="L51" s="483"/>
      <c r="M51" s="483"/>
      <c r="N51" s="483"/>
      <c r="O51" s="483"/>
      <c r="P51" s="483"/>
      <c r="Q51" s="483"/>
      <c r="R51" s="483"/>
      <c r="S51" s="483"/>
      <c r="T51" s="483"/>
      <c r="U51" s="483"/>
      <c r="V51" s="483"/>
      <c r="W51" s="483"/>
      <c r="X51" s="483"/>
      <c r="Y51" s="483"/>
      <c r="Z51" s="483"/>
      <c r="AA51" s="483"/>
      <c r="AB51" s="483"/>
      <c r="AC51" s="483"/>
      <c r="AD51" s="483"/>
      <c r="AE51" s="483"/>
      <c r="AF51" s="483"/>
      <c r="AG51" s="483"/>
      <c r="AH51" s="483"/>
      <c r="AI51" s="483"/>
      <c r="AJ51" s="483"/>
      <c r="AK51" s="484">
        <v>883598.7333333334</v>
      </c>
      <c r="AL51" s="484"/>
      <c r="AM51" s="328">
        <v>758163.0305430193</v>
      </c>
      <c r="AN51" s="246">
        <v>788489.55176474003</v>
      </c>
      <c r="AO51" s="246">
        <v>820029.13383532956</v>
      </c>
      <c r="AP51" s="246">
        <v>852830.29918874276</v>
      </c>
      <c r="AQ51" s="246">
        <v>886943.51115629252</v>
      </c>
      <c r="AR51" s="246">
        <v>922421.25160254433</v>
      </c>
      <c r="AS51" s="246">
        <v>959318.10166664608</v>
      </c>
      <c r="AT51" s="246">
        <v>997690.82573331194</v>
      </c>
      <c r="AU51" s="246">
        <v>1037598.4587626443</v>
      </c>
      <c r="AV51" s="246">
        <v>1079102.3971131502</v>
      </c>
      <c r="AW51" s="246">
        <v>1122266.4929976761</v>
      </c>
      <c r="AX51" s="246">
        <v>1167157.1527175833</v>
      </c>
      <c r="AY51" s="246">
        <v>1213843.4388262867</v>
      </c>
      <c r="AZ51" s="246">
        <v>1262397.1763793384</v>
      </c>
      <c r="BA51" s="246">
        <v>1312893.0634345117</v>
      </c>
      <c r="BB51" s="246">
        <v>1365408.7859718923</v>
      </c>
      <c r="BC51" s="246">
        <v>1420025.1374107678</v>
      </c>
      <c r="BD51" s="246">
        <v>1476826.1429071983</v>
      </c>
      <c r="BE51" s="246">
        <v>1535899.1886234863</v>
      </c>
      <c r="BF51" s="246">
        <v>1597335.1561684259</v>
      </c>
      <c r="BG51" s="246">
        <v>1661228.562415163</v>
      </c>
      <c r="BH51" s="246">
        <v>1727677.7049117696</v>
      </c>
      <c r="BI51" s="246">
        <v>1796784.8131082405</v>
      </c>
      <c r="BJ51" s="246">
        <v>1868656.2056325704</v>
      </c>
      <c r="BK51" s="246">
        <v>1943402.4538578733</v>
      </c>
      <c r="BL51" s="246">
        <v>2021138.5520121884</v>
      </c>
      <c r="BM51" s="246">
        <v>2101984.094092676</v>
      </c>
      <c r="BN51" s="246">
        <v>2186063.4578563832</v>
      </c>
      <c r="BO51" s="246">
        <v>2273505.9961706386</v>
      </c>
      <c r="BP51" s="246">
        <v>2364446.2360174642</v>
      </c>
      <c r="BQ51" s="246">
        <v>2459024.0854581627</v>
      </c>
      <c r="BR51" s="246">
        <v>2557385.0488764886</v>
      </c>
      <c r="BS51" s="246">
        <v>2659680.4508315488</v>
      </c>
      <c r="BT51" s="246">
        <v>2766067.6688648104</v>
      </c>
      <c r="BU51" s="246">
        <v>2876710.3756194026</v>
      </c>
      <c r="BV51" s="246">
        <v>2991778.7906441796</v>
      </c>
      <c r="BW51" s="246">
        <v>3111449.9422699469</v>
      </c>
      <c r="BX51" s="246">
        <v>3235907.9399607447</v>
      </c>
      <c r="BY51" s="246">
        <v>3365344.2575591747</v>
      </c>
      <c r="BZ51" s="246">
        <v>3499958.0278615416</v>
      </c>
      <c r="CA51" s="246">
        <v>3639956.3489760039</v>
      </c>
      <c r="CB51" s="246">
        <v>3785554.6029350436</v>
      </c>
      <c r="CC51" s="246">
        <v>3936976.7870524456</v>
      </c>
      <c r="CD51" s="246">
        <v>4094455.8585345433</v>
      </c>
      <c r="CE51" s="246">
        <v>4258234.0928759249</v>
      </c>
      <c r="CF51" s="246">
        <v>4428563.4565909626</v>
      </c>
      <c r="CG51" s="246">
        <v>4605705.9948546002</v>
      </c>
      <c r="CH51" s="246">
        <v>4789934.2346487846</v>
      </c>
      <c r="CI51" s="246">
        <v>4981531.6040347368</v>
      </c>
      <c r="CJ51" s="246">
        <v>5180792.8681961261</v>
      </c>
      <c r="CK51" s="246">
        <v>5388024.582923972</v>
      </c>
      <c r="CL51" s="246">
        <v>5603545.5662409319</v>
      </c>
      <c r="CM51" s="246">
        <v>5827687.3888905682</v>
      </c>
      <c r="CN51" s="246" t="s">
        <v>458</v>
      </c>
      <c r="CO51" s="246" t="s">
        <v>458</v>
      </c>
      <c r="CP51" s="246" t="s">
        <v>458</v>
      </c>
      <c r="CQ51" s="246" t="s">
        <v>458</v>
      </c>
    </row>
    <row r="52" spans="1:95" ht="16.5" hidden="1" outlineLevel="1" thickBot="1">
      <c r="A52" s="457" t="s">
        <v>461</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c r="AL52" s="459"/>
      <c r="AM52" s="329">
        <v>3782.0778200562077</v>
      </c>
      <c r="AN52" s="248">
        <v>3933.3609328584562</v>
      </c>
      <c r="AO52" s="248">
        <v>4090.6953701727944</v>
      </c>
      <c r="AP52" s="248">
        <v>4254.3231849797066</v>
      </c>
      <c r="AQ52" s="248">
        <v>4424.4961123788953</v>
      </c>
      <c r="AR52" s="248">
        <v>4601.475956874051</v>
      </c>
      <c r="AS52" s="248">
        <v>9571.0699902980268</v>
      </c>
      <c r="AT52" s="248">
        <v>9953.9127899099476</v>
      </c>
      <c r="AU52" s="248">
        <v>10352.069301506346</v>
      </c>
      <c r="AV52" s="248">
        <v>10766.1520735666</v>
      </c>
      <c r="AW52" s="248">
        <v>11196.798156509265</v>
      </c>
      <c r="AX52" s="248">
        <v>11644.670082769635</v>
      </c>
      <c r="AY52" s="248">
        <v>18165.685329120632</v>
      </c>
      <c r="AZ52" s="248">
        <v>18892.312742285456</v>
      </c>
      <c r="BA52" s="248">
        <v>19648.005251976876</v>
      </c>
      <c r="BB52" s="248">
        <v>20433.925462055951</v>
      </c>
      <c r="BC52" s="248">
        <v>21251.28248053819</v>
      </c>
      <c r="BD52" s="248">
        <v>22101.333779759716</v>
      </c>
      <c r="BE52" s="248">
        <v>29114.823699203469</v>
      </c>
      <c r="BF52" s="248">
        <v>30279.416647171602</v>
      </c>
      <c r="BG52" s="248">
        <v>31490.593313058471</v>
      </c>
      <c r="BH52" s="248">
        <v>32750.217045580808</v>
      </c>
      <c r="BI52" s="248">
        <v>34060.225727404046</v>
      </c>
      <c r="BJ52" s="248">
        <v>35422.634756500207</v>
      </c>
      <c r="BK52" s="248">
        <v>36839.540146760221</v>
      </c>
      <c r="BL52" s="248">
        <v>38313.121752630628</v>
      </c>
      <c r="BM52" s="248">
        <v>39845.646622735854</v>
      </c>
      <c r="BN52" s="248">
        <v>41439.472487645289</v>
      </c>
      <c r="BO52" s="248">
        <v>43097.051387151107</v>
      </c>
      <c r="BP52" s="248">
        <v>44820.933442637157</v>
      </c>
      <c r="BQ52" s="248">
        <v>46613.770780342646</v>
      </c>
      <c r="BR52" s="248">
        <v>48478.321611556348</v>
      </c>
      <c r="BS52" s="248">
        <v>50417.454476018596</v>
      </c>
      <c r="BT52" s="248">
        <v>52434.152655059341</v>
      </c>
      <c r="BU52" s="248">
        <v>54531.518761261723</v>
      </c>
      <c r="BV52" s="248">
        <v>56712.779511712193</v>
      </c>
      <c r="BW52" s="248">
        <v>58981.290692180686</v>
      </c>
      <c r="BX52" s="248">
        <v>61340.542319867913</v>
      </c>
      <c r="BY52" s="248">
        <v>63794.164012662637</v>
      </c>
      <c r="BZ52" s="248">
        <v>66345.930573169142</v>
      </c>
      <c r="CA52" s="248">
        <v>68999.767796095912</v>
      </c>
      <c r="CB52" s="248">
        <v>71759.758507939754</v>
      </c>
      <c r="CC52" s="248">
        <v>74630.148848257348</v>
      </c>
      <c r="CD52" s="248">
        <v>77615.354802187634</v>
      </c>
      <c r="CE52" s="248">
        <v>80719.968994275157</v>
      </c>
      <c r="CF52" s="248">
        <v>83948.767754046174</v>
      </c>
      <c r="CG52" s="248">
        <v>87306.718464208025</v>
      </c>
      <c r="CH52" s="248">
        <v>90798.987202776334</v>
      </c>
      <c r="CI52" s="248">
        <v>94430.946690887402</v>
      </c>
      <c r="CJ52" s="248">
        <v>98208.184558522902</v>
      </c>
      <c r="CK52" s="248">
        <v>102136.51194086381</v>
      </c>
      <c r="CL52" s="248">
        <v>106221.97241849836</v>
      </c>
      <c r="CM52" s="248">
        <v>110470.85131523831</v>
      </c>
      <c r="CN52" s="248" t="s">
        <v>458</v>
      </c>
      <c r="CO52" s="248" t="s">
        <v>458</v>
      </c>
      <c r="CP52" s="248" t="s">
        <v>458</v>
      </c>
      <c r="CQ52" s="248" t="s">
        <v>458</v>
      </c>
    </row>
    <row r="53" spans="1:95" ht="16.5" hidden="1" outlineLevel="1" thickBot="1">
      <c r="A53" s="457" t="s">
        <v>462</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60">
        <v>0</v>
      </c>
      <c r="AL53" s="460"/>
      <c r="AM53" s="330">
        <v>75.641556401124149</v>
      </c>
      <c r="AN53" s="249">
        <v>78.66721865716913</v>
      </c>
      <c r="AO53" s="249">
        <v>81.813907403455886</v>
      </c>
      <c r="AP53" s="249">
        <v>85.086463699594148</v>
      </c>
      <c r="AQ53" s="249">
        <v>88.489922247577908</v>
      </c>
      <c r="AR53" s="249">
        <v>92.029519137481017</v>
      </c>
      <c r="AS53" s="249">
        <v>95.710699902980267</v>
      </c>
      <c r="AT53" s="249">
        <v>99.539127899099483</v>
      </c>
      <c r="AU53" s="249">
        <v>103.52069301506346</v>
      </c>
      <c r="AV53" s="249">
        <v>107.66152073566599</v>
      </c>
      <c r="AW53" s="249">
        <v>111.96798156509264</v>
      </c>
      <c r="AX53" s="249">
        <v>116.44670082769633</v>
      </c>
      <c r="AY53" s="249">
        <v>121.10456886080421</v>
      </c>
      <c r="AZ53" s="249">
        <v>125.94875161523638</v>
      </c>
      <c r="BA53" s="249">
        <v>130.98670167984582</v>
      </c>
      <c r="BB53" s="249">
        <v>136.22616974703968</v>
      </c>
      <c r="BC53" s="249">
        <v>141.67521653692125</v>
      </c>
      <c r="BD53" s="249">
        <v>147.3422251983981</v>
      </c>
      <c r="BE53" s="249">
        <v>153.23591420633403</v>
      </c>
      <c r="BF53" s="249">
        <v>159.36535077458743</v>
      </c>
      <c r="BG53" s="249">
        <v>165.73996480557091</v>
      </c>
      <c r="BH53" s="249">
        <v>172.36956339779374</v>
      </c>
      <c r="BI53" s="249">
        <v>179.2643459337055</v>
      </c>
      <c r="BJ53" s="249">
        <v>186.43491977105373</v>
      </c>
      <c r="BK53" s="249">
        <v>193.89231656189591</v>
      </c>
      <c r="BL53" s="249">
        <v>201.64800922437175</v>
      </c>
      <c r="BM53" s="249">
        <v>209.71392959334659</v>
      </c>
      <c r="BN53" s="249">
        <v>218.10248677708049</v>
      </c>
      <c r="BO53" s="249">
        <v>226.82658624816375</v>
      </c>
      <c r="BP53" s="249">
        <v>235.89964969809029</v>
      </c>
      <c r="BQ53" s="249">
        <v>245.33563568601392</v>
      </c>
      <c r="BR53" s="249">
        <v>255.14906111345442</v>
      </c>
      <c r="BS53" s="249">
        <v>265.35502355799264</v>
      </c>
      <c r="BT53" s="249">
        <v>275.96922450031235</v>
      </c>
      <c r="BU53" s="249">
        <v>287.00799348032484</v>
      </c>
      <c r="BV53" s="249">
        <v>298.48831321953787</v>
      </c>
      <c r="BW53" s="249">
        <v>310.42784574831938</v>
      </c>
      <c r="BX53" s="249">
        <v>322.8449595782522</v>
      </c>
      <c r="BY53" s="249">
        <v>335.75875796138229</v>
      </c>
      <c r="BZ53" s="249">
        <v>349.18910827983763</v>
      </c>
      <c r="CA53" s="249">
        <v>363.15667261103113</v>
      </c>
      <c r="CB53" s="249">
        <v>377.68293951547236</v>
      </c>
      <c r="CC53" s="249">
        <v>392.7902570960913</v>
      </c>
      <c r="CD53" s="249">
        <v>408.50186737993494</v>
      </c>
      <c r="CE53" s="249">
        <v>424.84194207513241</v>
      </c>
      <c r="CF53" s="249">
        <v>441.83561975813774</v>
      </c>
      <c r="CG53" s="249">
        <v>459.50904454846324</v>
      </c>
      <c r="CH53" s="249">
        <v>477.88940633040175</v>
      </c>
      <c r="CI53" s="249">
        <v>497.00498258361779</v>
      </c>
      <c r="CJ53" s="249">
        <v>516.88518188696253</v>
      </c>
      <c r="CK53" s="249">
        <v>537.56058916244115</v>
      </c>
      <c r="CL53" s="249">
        <v>559.06301272893882</v>
      </c>
      <c r="CM53" s="249">
        <v>581.42553323809636</v>
      </c>
      <c r="CN53" s="249" t="s">
        <v>458</v>
      </c>
      <c r="CO53" s="249" t="s">
        <v>458</v>
      </c>
      <c r="CP53" s="249" t="s">
        <v>458</v>
      </c>
      <c r="CQ53" s="249" t="s">
        <v>458</v>
      </c>
    </row>
    <row r="54" spans="1:95" ht="16.5" hidden="1" outlineLevel="1" thickBot="1">
      <c r="A54" s="461" t="s">
        <v>580</v>
      </c>
      <c r="B54" s="462"/>
      <c r="C54" s="462"/>
      <c r="D54" s="462"/>
      <c r="E54" s="462"/>
      <c r="F54" s="462"/>
      <c r="G54" s="462"/>
      <c r="H54" s="462"/>
      <c r="I54" s="462"/>
      <c r="J54" s="462"/>
      <c r="K54" s="462"/>
      <c r="L54" s="462"/>
      <c r="M54" s="462"/>
      <c r="N54" s="462"/>
      <c r="O54" s="462"/>
      <c r="P54" s="462"/>
      <c r="Q54" s="462"/>
      <c r="R54" s="462"/>
      <c r="S54" s="462"/>
      <c r="T54" s="462"/>
      <c r="U54" s="462"/>
      <c r="V54" s="462"/>
      <c r="W54" s="462"/>
      <c r="X54" s="462"/>
      <c r="Y54" s="462"/>
      <c r="Z54" s="462"/>
      <c r="AA54" s="462"/>
      <c r="AB54" s="462"/>
      <c r="AC54" s="462"/>
      <c r="AD54" s="462"/>
      <c r="AE54" s="462"/>
      <c r="AF54" s="462"/>
      <c r="AG54" s="462"/>
      <c r="AH54" s="462"/>
      <c r="AI54" s="462"/>
      <c r="AJ54" s="462"/>
      <c r="AK54" s="459"/>
      <c r="AL54" s="459"/>
      <c r="AM54" s="331"/>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collapsed="1"/>
    <row r="57" spans="1:95" ht="16.5" thickBot="1"/>
    <row r="58" spans="1:95" s="231" customFormat="1" ht="24" customHeight="1">
      <c r="A58" s="463" t="s">
        <v>673</v>
      </c>
      <c r="B58" s="464"/>
      <c r="C58" s="464"/>
      <c r="D58" s="464"/>
      <c r="E58" s="464"/>
      <c r="F58" s="464"/>
      <c r="G58" s="464"/>
      <c r="H58" s="464"/>
      <c r="I58" s="464"/>
      <c r="J58" s="464"/>
      <c r="K58" s="464"/>
      <c r="L58" s="464"/>
      <c r="M58" s="464"/>
      <c r="N58" s="464"/>
      <c r="O58" s="464"/>
      <c r="P58" s="464"/>
      <c r="Q58" s="464"/>
      <c r="R58" s="464"/>
      <c r="S58" s="464"/>
      <c r="T58" s="464"/>
      <c r="U58" s="464"/>
      <c r="V58" s="464"/>
      <c r="W58" s="464"/>
      <c r="X58" s="464"/>
      <c r="Y58" s="464"/>
      <c r="Z58" s="464"/>
      <c r="AA58" s="464"/>
      <c r="AB58" s="464"/>
      <c r="AC58" s="464"/>
      <c r="AD58" s="464"/>
      <c r="AE58" s="464"/>
      <c r="AF58" s="464"/>
      <c r="AG58" s="464"/>
      <c r="AH58" s="464"/>
      <c r="AI58" s="464"/>
      <c r="AJ58" s="464"/>
      <c r="AK58" s="449">
        <f>AK47</f>
        <v>2027</v>
      </c>
      <c r="AL58" s="450"/>
      <c r="AM58" s="338">
        <f t="shared" ref="AM58:BR58" si="2">AM47</f>
        <v>2028</v>
      </c>
      <c r="AN58" s="338">
        <f t="shared" si="2"/>
        <v>2029</v>
      </c>
      <c r="AO58" s="338">
        <f t="shared" si="2"/>
        <v>2030</v>
      </c>
      <c r="AP58" s="338">
        <f t="shared" si="2"/>
        <v>2031</v>
      </c>
      <c r="AQ58" s="338">
        <f t="shared" si="2"/>
        <v>2032</v>
      </c>
      <c r="AR58" s="338">
        <f t="shared" si="2"/>
        <v>2033</v>
      </c>
      <c r="AS58" s="338">
        <f t="shared" si="2"/>
        <v>2034</v>
      </c>
      <c r="AT58" s="338">
        <f t="shared" si="2"/>
        <v>2035</v>
      </c>
      <c r="AU58" s="338">
        <f t="shared" si="2"/>
        <v>2036</v>
      </c>
      <c r="AV58" s="338">
        <f t="shared" si="2"/>
        <v>2037</v>
      </c>
      <c r="AW58" s="338">
        <f t="shared" si="2"/>
        <v>2038</v>
      </c>
      <c r="AX58" s="338">
        <f t="shared" si="2"/>
        <v>2039</v>
      </c>
      <c r="AY58" s="338">
        <f t="shared" si="2"/>
        <v>2040</v>
      </c>
      <c r="AZ58" s="338">
        <f t="shared" si="2"/>
        <v>2041</v>
      </c>
      <c r="BA58" s="338">
        <f t="shared" si="2"/>
        <v>2042</v>
      </c>
      <c r="BB58" s="338">
        <f t="shared" si="2"/>
        <v>2043</v>
      </c>
      <c r="BC58" s="338">
        <f t="shared" si="2"/>
        <v>2044</v>
      </c>
      <c r="BD58" s="338">
        <f t="shared" si="2"/>
        <v>2045</v>
      </c>
      <c r="BE58" s="338">
        <f t="shared" si="2"/>
        <v>2046</v>
      </c>
      <c r="BF58" s="338">
        <f t="shared" si="2"/>
        <v>2047</v>
      </c>
      <c r="BG58" s="338">
        <f t="shared" si="2"/>
        <v>2048</v>
      </c>
      <c r="BH58" s="338">
        <f t="shared" si="2"/>
        <v>2049</v>
      </c>
      <c r="BI58" s="338">
        <f t="shared" si="2"/>
        <v>2050</v>
      </c>
      <c r="BJ58" s="338">
        <f t="shared" si="2"/>
        <v>2051</v>
      </c>
      <c r="BK58" s="338">
        <f t="shared" si="2"/>
        <v>2052</v>
      </c>
      <c r="BL58" s="338">
        <f t="shared" si="2"/>
        <v>2053</v>
      </c>
      <c r="BM58" s="338">
        <f t="shared" si="2"/>
        <v>2054</v>
      </c>
      <c r="BN58" s="338">
        <f t="shared" si="2"/>
        <v>2055</v>
      </c>
      <c r="BO58" s="338">
        <f t="shared" si="2"/>
        <v>2056</v>
      </c>
      <c r="BP58" s="338">
        <f t="shared" si="2"/>
        <v>2057</v>
      </c>
      <c r="BQ58" s="338">
        <f t="shared" si="2"/>
        <v>2058</v>
      </c>
      <c r="BR58" s="338">
        <f t="shared" si="2"/>
        <v>2059</v>
      </c>
      <c r="BS58" s="338">
        <f t="shared" ref="BS58:CQ58" si="3">BS47</f>
        <v>2060</v>
      </c>
      <c r="BT58" s="338">
        <f t="shared" si="3"/>
        <v>2061</v>
      </c>
      <c r="BU58" s="338">
        <f t="shared" si="3"/>
        <v>2062</v>
      </c>
      <c r="BV58" s="338">
        <f t="shared" si="3"/>
        <v>2063</v>
      </c>
      <c r="BW58" s="338">
        <f t="shared" si="3"/>
        <v>2064</v>
      </c>
      <c r="BX58" s="338">
        <f t="shared" si="3"/>
        <v>2065</v>
      </c>
      <c r="BY58" s="338">
        <f t="shared" si="3"/>
        <v>2066</v>
      </c>
      <c r="BZ58" s="338">
        <f t="shared" si="3"/>
        <v>2067</v>
      </c>
      <c r="CA58" s="338">
        <f t="shared" si="3"/>
        <v>2068</v>
      </c>
      <c r="CB58" s="338">
        <f t="shared" si="3"/>
        <v>2069</v>
      </c>
      <c r="CC58" s="338">
        <f t="shared" si="3"/>
        <v>2070</v>
      </c>
      <c r="CD58" s="338">
        <f t="shared" si="3"/>
        <v>2071</v>
      </c>
      <c r="CE58" s="338">
        <f t="shared" si="3"/>
        <v>2072</v>
      </c>
      <c r="CF58" s="338">
        <f t="shared" si="3"/>
        <v>2073</v>
      </c>
      <c r="CG58" s="338">
        <f t="shared" si="3"/>
        <v>2074</v>
      </c>
      <c r="CH58" s="338">
        <f t="shared" si="3"/>
        <v>2075</v>
      </c>
      <c r="CI58" s="338">
        <f t="shared" si="3"/>
        <v>2076</v>
      </c>
      <c r="CJ58" s="338">
        <f t="shared" si="3"/>
        <v>2077</v>
      </c>
      <c r="CK58" s="338">
        <f t="shared" si="3"/>
        <v>2078</v>
      </c>
      <c r="CL58" s="338">
        <f t="shared" si="3"/>
        <v>2079</v>
      </c>
      <c r="CM58" s="338">
        <f t="shared" si="3"/>
        <v>2080</v>
      </c>
      <c r="CN58" s="338" t="str">
        <f t="shared" si="3"/>
        <v xml:space="preserve"> </v>
      </c>
      <c r="CO58" s="338" t="str">
        <f t="shared" si="3"/>
        <v xml:space="preserve"> </v>
      </c>
      <c r="CP58" s="338" t="str">
        <f t="shared" si="3"/>
        <v xml:space="preserve"> </v>
      </c>
      <c r="CQ58" s="338" t="str">
        <f t="shared" si="3"/>
        <v xml:space="preserve"> </v>
      </c>
    </row>
    <row r="59" spans="1:95" s="231" customFormat="1" ht="11.25" customHeight="1">
      <c r="A59" s="465" t="s">
        <v>674</v>
      </c>
      <c r="B59" s="466"/>
      <c r="C59" s="466"/>
      <c r="D59" s="466"/>
      <c r="E59" s="466"/>
      <c r="F59" s="466"/>
      <c r="G59" s="466"/>
      <c r="H59" s="466"/>
      <c r="I59" s="466"/>
      <c r="J59" s="466"/>
      <c r="K59" s="466"/>
      <c r="L59" s="466"/>
      <c r="M59" s="466"/>
      <c r="N59" s="466"/>
      <c r="O59" s="466"/>
      <c r="P59" s="466"/>
      <c r="Q59" s="466"/>
      <c r="R59" s="466"/>
      <c r="S59" s="466"/>
      <c r="T59" s="466"/>
      <c r="U59" s="466"/>
      <c r="V59" s="466"/>
      <c r="W59" s="466"/>
      <c r="X59" s="466"/>
      <c r="Y59" s="466"/>
      <c r="Z59" s="466"/>
      <c r="AA59" s="466"/>
      <c r="AB59" s="466"/>
      <c r="AC59" s="466"/>
      <c r="AD59" s="466"/>
      <c r="AE59" s="466"/>
      <c r="AF59" s="466"/>
      <c r="AG59" s="466"/>
      <c r="AH59" s="466"/>
      <c r="AI59" s="466"/>
      <c r="AJ59" s="466"/>
      <c r="AK59" s="467"/>
      <c r="AL59" s="467"/>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row>
    <row r="60" spans="1:95" s="231" customFormat="1" ht="12" customHeight="1">
      <c r="A60" s="451" t="s">
        <v>675</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row>
    <row r="61" spans="1:95" s="231" customFormat="1" ht="12" customHeight="1">
      <c r="A61" s="451" t="s">
        <v>676</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row>
    <row r="62" spans="1:95" s="231" customFormat="1" ht="12" customHeight="1" thickBot="1">
      <c r="A62" s="454" t="s">
        <v>677</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6"/>
      <c r="AL62" s="456"/>
      <c r="AM62" s="334"/>
      <c r="AN62" s="334"/>
      <c r="AO62" s="334"/>
      <c r="AP62" s="334"/>
      <c r="AQ62" s="334"/>
      <c r="AR62" s="334"/>
      <c r="AS62" s="334"/>
      <c r="AT62" s="334"/>
      <c r="AU62" s="334"/>
      <c r="AV62" s="334"/>
      <c r="AW62" s="334"/>
      <c r="AX62" s="334"/>
      <c r="AY62" s="334"/>
      <c r="AZ62" s="334"/>
      <c r="BA62" s="334"/>
      <c r="BB62" s="334"/>
      <c r="BC62" s="334"/>
      <c r="BD62" s="334"/>
      <c r="BE62" s="334"/>
      <c r="BF62" s="334"/>
      <c r="BG62" s="334"/>
      <c r="BH62" s="334"/>
      <c r="BI62" s="334"/>
      <c r="BJ62" s="334"/>
      <c r="BK62" s="334"/>
      <c r="BL62" s="334"/>
      <c r="BM62" s="334"/>
      <c r="BN62" s="334"/>
      <c r="BO62" s="334"/>
      <c r="BP62" s="334"/>
      <c r="BQ62" s="334"/>
      <c r="BR62" s="334"/>
      <c r="BS62" s="334"/>
      <c r="BT62" s="334"/>
      <c r="BU62" s="334"/>
      <c r="BV62" s="334"/>
      <c r="BW62" s="334"/>
      <c r="BX62" s="334"/>
      <c r="BY62" s="334"/>
      <c r="BZ62" s="334"/>
      <c r="CA62" s="334"/>
      <c r="CB62" s="334"/>
      <c r="CC62" s="334"/>
      <c r="CD62" s="334"/>
      <c r="CE62" s="334"/>
      <c r="CF62" s="334"/>
      <c r="CG62" s="334"/>
      <c r="CH62" s="334"/>
      <c r="CI62" s="334"/>
      <c r="CJ62" s="334"/>
      <c r="CK62" s="334"/>
      <c r="CL62" s="334"/>
      <c r="CM62" s="334"/>
      <c r="CN62" s="334"/>
      <c r="CO62" s="334"/>
      <c r="CP62" s="334"/>
      <c r="CQ62" s="334"/>
    </row>
    <row r="63" spans="1:95" ht="16.5" thickBot="1">
      <c r="A63" s="250"/>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1"/>
      <c r="AM63" s="251"/>
      <c r="AN63" s="251"/>
      <c r="AO63" s="251"/>
      <c r="AP63" s="251"/>
      <c r="AQ63" s="251"/>
      <c r="AR63" s="251"/>
      <c r="AS63" s="251"/>
      <c r="AT63" s="251"/>
      <c r="AU63" s="251"/>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s="238" customFormat="1">
      <c r="A64" s="447" t="s">
        <v>678</v>
      </c>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f>AK47</f>
        <v>2027</v>
      </c>
      <c r="AL64" s="450"/>
      <c r="AM64" s="338">
        <f t="shared" ref="AM64:BR64" si="4">AM47</f>
        <v>2028</v>
      </c>
      <c r="AN64" s="338">
        <f t="shared" si="4"/>
        <v>2029</v>
      </c>
      <c r="AO64" s="338">
        <f t="shared" si="4"/>
        <v>2030</v>
      </c>
      <c r="AP64" s="338">
        <f t="shared" si="4"/>
        <v>2031</v>
      </c>
      <c r="AQ64" s="338">
        <f t="shared" si="4"/>
        <v>2032</v>
      </c>
      <c r="AR64" s="338">
        <f t="shared" si="4"/>
        <v>2033</v>
      </c>
      <c r="AS64" s="338">
        <f t="shared" si="4"/>
        <v>2034</v>
      </c>
      <c r="AT64" s="338">
        <f t="shared" si="4"/>
        <v>2035</v>
      </c>
      <c r="AU64" s="338">
        <f t="shared" si="4"/>
        <v>2036</v>
      </c>
      <c r="AV64" s="338">
        <f t="shared" si="4"/>
        <v>2037</v>
      </c>
      <c r="AW64" s="338">
        <f t="shared" si="4"/>
        <v>2038</v>
      </c>
      <c r="AX64" s="338">
        <f t="shared" si="4"/>
        <v>2039</v>
      </c>
      <c r="AY64" s="338">
        <f t="shared" si="4"/>
        <v>2040</v>
      </c>
      <c r="AZ64" s="338">
        <f t="shared" si="4"/>
        <v>2041</v>
      </c>
      <c r="BA64" s="338">
        <f t="shared" si="4"/>
        <v>2042</v>
      </c>
      <c r="BB64" s="338">
        <f t="shared" si="4"/>
        <v>2043</v>
      </c>
      <c r="BC64" s="338">
        <f t="shared" si="4"/>
        <v>2044</v>
      </c>
      <c r="BD64" s="338">
        <f t="shared" si="4"/>
        <v>2045</v>
      </c>
      <c r="BE64" s="338">
        <f t="shared" si="4"/>
        <v>2046</v>
      </c>
      <c r="BF64" s="338">
        <f t="shared" si="4"/>
        <v>2047</v>
      </c>
      <c r="BG64" s="338">
        <f t="shared" si="4"/>
        <v>2048</v>
      </c>
      <c r="BH64" s="338">
        <f t="shared" si="4"/>
        <v>2049</v>
      </c>
      <c r="BI64" s="338">
        <f t="shared" si="4"/>
        <v>2050</v>
      </c>
      <c r="BJ64" s="338">
        <f t="shared" si="4"/>
        <v>2051</v>
      </c>
      <c r="BK64" s="338">
        <f t="shared" si="4"/>
        <v>2052</v>
      </c>
      <c r="BL64" s="338">
        <f t="shared" si="4"/>
        <v>2053</v>
      </c>
      <c r="BM64" s="338">
        <f t="shared" si="4"/>
        <v>2054</v>
      </c>
      <c r="BN64" s="338">
        <f t="shared" si="4"/>
        <v>2055</v>
      </c>
      <c r="BO64" s="338">
        <f t="shared" si="4"/>
        <v>2056</v>
      </c>
      <c r="BP64" s="338">
        <f t="shared" si="4"/>
        <v>2057</v>
      </c>
      <c r="BQ64" s="338">
        <f t="shared" si="4"/>
        <v>2058</v>
      </c>
      <c r="BR64" s="338">
        <f t="shared" si="4"/>
        <v>2059</v>
      </c>
      <c r="BS64" s="338">
        <f t="shared" ref="BS64:CQ64" si="5">BS47</f>
        <v>2060</v>
      </c>
      <c r="BT64" s="338">
        <f t="shared" si="5"/>
        <v>2061</v>
      </c>
      <c r="BU64" s="338">
        <f t="shared" si="5"/>
        <v>2062</v>
      </c>
      <c r="BV64" s="338">
        <f t="shared" si="5"/>
        <v>2063</v>
      </c>
      <c r="BW64" s="338">
        <f t="shared" si="5"/>
        <v>2064</v>
      </c>
      <c r="BX64" s="338">
        <f t="shared" si="5"/>
        <v>2065</v>
      </c>
      <c r="BY64" s="338">
        <f t="shared" si="5"/>
        <v>2066</v>
      </c>
      <c r="BZ64" s="338">
        <f t="shared" si="5"/>
        <v>2067</v>
      </c>
      <c r="CA64" s="338">
        <f t="shared" si="5"/>
        <v>2068</v>
      </c>
      <c r="CB64" s="338">
        <f t="shared" si="5"/>
        <v>2069</v>
      </c>
      <c r="CC64" s="338">
        <f t="shared" si="5"/>
        <v>2070</v>
      </c>
      <c r="CD64" s="338">
        <f t="shared" si="5"/>
        <v>2071</v>
      </c>
      <c r="CE64" s="338">
        <f t="shared" si="5"/>
        <v>2072</v>
      </c>
      <c r="CF64" s="338">
        <f t="shared" si="5"/>
        <v>2073</v>
      </c>
      <c r="CG64" s="338">
        <f t="shared" si="5"/>
        <v>2074</v>
      </c>
      <c r="CH64" s="338">
        <f t="shared" si="5"/>
        <v>2075</v>
      </c>
      <c r="CI64" s="338">
        <f t="shared" si="5"/>
        <v>2076</v>
      </c>
      <c r="CJ64" s="338">
        <f t="shared" si="5"/>
        <v>2077</v>
      </c>
      <c r="CK64" s="338">
        <f t="shared" si="5"/>
        <v>2078</v>
      </c>
      <c r="CL64" s="338">
        <f t="shared" si="5"/>
        <v>2079</v>
      </c>
      <c r="CM64" s="338">
        <f t="shared" si="5"/>
        <v>2080</v>
      </c>
      <c r="CN64" s="338" t="str">
        <f t="shared" si="5"/>
        <v xml:space="preserve"> </v>
      </c>
      <c r="CO64" s="338" t="str">
        <f t="shared" si="5"/>
        <v xml:space="preserve"> </v>
      </c>
      <c r="CP64" s="338" t="str">
        <f t="shared" si="5"/>
        <v xml:space="preserve"> </v>
      </c>
      <c r="CQ64" s="338" t="str">
        <f t="shared" si="5"/>
        <v xml:space="preserve"> </v>
      </c>
    </row>
    <row r="65" spans="1:95" s="234" customFormat="1" ht="15">
      <c r="A65" s="428" t="s">
        <v>261</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4">
        <f>AK50*$AK$28</f>
        <v>883598733.33333337</v>
      </c>
      <c r="AL65" s="435"/>
      <c r="AM65" s="253">
        <v>758163030.54301929</v>
      </c>
      <c r="AN65" s="253">
        <v>788489551.76473999</v>
      </c>
      <c r="AO65" s="253">
        <v>820029133.83532953</v>
      </c>
      <c r="AP65" s="253">
        <v>852830299.18874276</v>
      </c>
      <c r="AQ65" s="253">
        <v>886943511.15629256</v>
      </c>
      <c r="AR65" s="253">
        <v>922421251.60254431</v>
      </c>
      <c r="AS65" s="253">
        <v>959318101.66664612</v>
      </c>
      <c r="AT65" s="253">
        <v>997690825.73331189</v>
      </c>
      <c r="AU65" s="253">
        <v>1037598458.7626443</v>
      </c>
      <c r="AV65" s="253">
        <v>1079102397.1131501</v>
      </c>
      <c r="AW65" s="253">
        <v>1122266492.9976761</v>
      </c>
      <c r="AX65" s="253">
        <v>1167157152.7175834</v>
      </c>
      <c r="AY65" s="253">
        <v>1213843438.8262868</v>
      </c>
      <c r="AZ65" s="253">
        <v>1262397176.3793383</v>
      </c>
      <c r="BA65" s="253">
        <v>1312893063.4345117</v>
      </c>
      <c r="BB65" s="253">
        <v>1365408785.9718924</v>
      </c>
      <c r="BC65" s="253">
        <v>1420025137.4107678</v>
      </c>
      <c r="BD65" s="253">
        <v>1476826142.9071982</v>
      </c>
      <c r="BE65" s="253">
        <v>1535899188.6234863</v>
      </c>
      <c r="BF65" s="253">
        <v>1597335156.168426</v>
      </c>
      <c r="BG65" s="253">
        <v>1661228562.415163</v>
      </c>
      <c r="BH65" s="253">
        <v>1727677704.9117696</v>
      </c>
      <c r="BI65" s="253">
        <v>1796784813.1082406</v>
      </c>
      <c r="BJ65" s="253">
        <v>1868656205.6325705</v>
      </c>
      <c r="BK65" s="253">
        <v>1943402453.8578734</v>
      </c>
      <c r="BL65" s="253">
        <v>2021138552.0121884</v>
      </c>
      <c r="BM65" s="253">
        <v>2101984094.0926759</v>
      </c>
      <c r="BN65" s="253">
        <v>2186063457.8563833</v>
      </c>
      <c r="BO65" s="253">
        <v>2273505996.1706386</v>
      </c>
      <c r="BP65" s="253">
        <v>2364446236.0174642</v>
      </c>
      <c r="BQ65" s="253">
        <v>2459024085.4581628</v>
      </c>
      <c r="BR65" s="253">
        <v>2557385048.8764887</v>
      </c>
      <c r="BS65" s="253">
        <v>2659680450.8315487</v>
      </c>
      <c r="BT65" s="253">
        <v>2766067668.8648105</v>
      </c>
      <c r="BU65" s="253">
        <v>2876710375.6194024</v>
      </c>
      <c r="BV65" s="253">
        <v>2991778790.6441793</v>
      </c>
      <c r="BW65" s="253">
        <v>3111449942.2699471</v>
      </c>
      <c r="BX65" s="253">
        <v>3235907939.9607449</v>
      </c>
      <c r="BY65" s="253">
        <v>3365344257.5591745</v>
      </c>
      <c r="BZ65" s="253">
        <v>3499958027.8615417</v>
      </c>
      <c r="CA65" s="253">
        <v>3639956348.9760041</v>
      </c>
      <c r="CB65" s="253">
        <v>3785554602.9350438</v>
      </c>
      <c r="CC65" s="253">
        <v>3936976787.0524454</v>
      </c>
      <c r="CD65" s="253">
        <v>4094455858.5345435</v>
      </c>
      <c r="CE65" s="253">
        <v>4258234092.8759251</v>
      </c>
      <c r="CF65" s="253">
        <v>4428563456.5909624</v>
      </c>
      <c r="CG65" s="253">
        <v>4605705994.8546</v>
      </c>
      <c r="CH65" s="253">
        <v>4789934234.6487846</v>
      </c>
      <c r="CI65" s="253">
        <v>4981531604.0347366</v>
      </c>
      <c r="CJ65" s="253">
        <v>5180792868.196126</v>
      </c>
      <c r="CK65" s="253">
        <v>5388024582.9239721</v>
      </c>
      <c r="CL65" s="253">
        <v>5603545566.2409315</v>
      </c>
      <c r="CM65" s="253">
        <v>5827687388.8905678</v>
      </c>
      <c r="CN65" s="253" t="s">
        <v>458</v>
      </c>
      <c r="CO65" s="253" t="s">
        <v>458</v>
      </c>
      <c r="CP65" s="253" t="s">
        <v>458</v>
      </c>
      <c r="CQ65" s="253" t="s">
        <v>458</v>
      </c>
    </row>
    <row r="66" spans="1:95">
      <c r="A66" s="428" t="s">
        <v>260</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29"/>
      <c r="AK66" s="430">
        <f>SUM(AK67:AK71)</f>
        <v>0</v>
      </c>
      <c r="AL66" s="431"/>
      <c r="AM66" s="254">
        <v>-72359074.793160036</v>
      </c>
      <c r="AN66" s="254">
        <v>-71829148.213840902</v>
      </c>
      <c r="AO66" s="254">
        <v>-71304365.260356992</v>
      </c>
      <c r="AP66" s="254">
        <v>-70784931.677741811</v>
      </c>
      <c r="AQ66" s="254">
        <v>-70271061.440830052</v>
      </c>
      <c r="AR66" s="254">
        <v>-69762977.08344987</v>
      </c>
      <c r="AS66" s="254">
        <v>-73248855.870073363</v>
      </c>
      <c r="AT66" s="254">
        <v>-72912564.667878985</v>
      </c>
      <c r="AU66" s="254">
        <v>-72589162.506604895</v>
      </c>
      <c r="AV66" s="254">
        <v>-72279164.947887868</v>
      </c>
      <c r="AW66" s="254">
        <v>-71983108.1758302</v>
      </c>
      <c r="AX66" s="254">
        <v>-71701549.821898267</v>
      </c>
      <c r="AY66" s="254">
        <v>-76481093.52535063</v>
      </c>
      <c r="AZ66" s="254">
        <v>-76432135.963415608</v>
      </c>
      <c r="BA66" s="254">
        <v>-76407560.788011238</v>
      </c>
      <c r="BB66" s="254">
        <v>-76408343.294598714</v>
      </c>
      <c r="BC66" s="254">
        <v>-76435497.79045774</v>
      </c>
      <c r="BD66" s="254">
        <v>-76490079.15515919</v>
      </c>
      <c r="BE66" s="254">
        <v>-81681048.270334527</v>
      </c>
      <c r="BF66" s="254">
        <v>-81998133.032247126</v>
      </c>
      <c r="BG66" s="254">
        <v>-82354241.873644248</v>
      </c>
      <c r="BH66" s="254">
        <v>-82750935.757705301</v>
      </c>
      <c r="BI66" s="254">
        <v>-83189838.086136863</v>
      </c>
      <c r="BJ66" s="254">
        <v>-83672637.196713716</v>
      </c>
      <c r="BK66" s="254">
        <v>-84201088.960721701</v>
      </c>
      <c r="BL66" s="254">
        <v>-84777019.484298021</v>
      </c>
      <c r="BM66" s="254">
        <v>-85402327.91782546</v>
      </c>
      <c r="BN66" s="254">
        <v>-86078989.377702028</v>
      </c>
      <c r="BO66" s="254">
        <v>-86809057.984981716</v>
      </c>
      <c r="BP66" s="254">
        <v>-87594670.025560632</v>
      </c>
      <c r="BQ66" s="254">
        <v>-88438047.236770734</v>
      </c>
      <c r="BR66" s="254">
        <v>-89341500.225437284</v>
      </c>
      <c r="BS66" s="254">
        <v>-90307432.022658527</v>
      </c>
      <c r="BT66" s="254">
        <v>-91338341.78077668</v>
      </c>
      <c r="BU66" s="254">
        <v>-92436828.618227616</v>
      </c>
      <c r="BV66" s="254">
        <v>-93605595.618184611</v>
      </c>
      <c r="BW66" s="254">
        <v>-94847453.987147942</v>
      </c>
      <c r="BX66" s="254">
        <v>-96165327.379877836</v>
      </c>
      <c r="BY66" s="254">
        <v>-97562256.397324979</v>
      </c>
      <c r="BZ66" s="254">
        <v>-99041403.264478058</v>
      </c>
      <c r="CA66" s="254">
        <v>-100606056.69532529</v>
      </c>
      <c r="CB66" s="254">
        <v>-102259636.95241445</v>
      </c>
      <c r="CC66" s="254">
        <v>-104005701.10879523</v>
      </c>
      <c r="CD66" s="254">
        <v>-105847948.52043927</v>
      </c>
      <c r="CE66" s="254">
        <v>-107790226.51755714</v>
      </c>
      <c r="CF66" s="254">
        <v>-109836536.32356775</v>
      </c>
      <c r="CG66" s="254">
        <v>-111991039.21082684</v>
      </c>
      <c r="CH66" s="254">
        <v>-114258062.9025843</v>
      </c>
      <c r="CI66" s="254">
        <v>-116642108.23102015</v>
      </c>
      <c r="CJ66" s="254">
        <v>-119147856.06160145</v>
      </c>
      <c r="CK66" s="254">
        <v>-121780174.49441403</v>
      </c>
      <c r="CL66" s="254">
        <v>-124544126.35354719</v>
      </c>
      <c r="CM66" s="254">
        <v>-127444976.9760537</v>
      </c>
      <c r="CN66" s="254" t="s">
        <v>458</v>
      </c>
      <c r="CO66" s="254" t="s">
        <v>458</v>
      </c>
      <c r="CP66" s="254" t="s">
        <v>458</v>
      </c>
      <c r="CQ66" s="254" t="s">
        <v>458</v>
      </c>
    </row>
    <row r="67" spans="1:95">
      <c r="A67" s="428" t="s">
        <v>259</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0">
        <f>-AK52*1000/1.2</f>
        <v>0</v>
      </c>
      <c r="AL67" s="431"/>
      <c r="AM67" s="254">
        <v>-3151731.5167135065</v>
      </c>
      <c r="AN67" s="254">
        <v>-3277800.7773820469</v>
      </c>
      <c r="AO67" s="254">
        <v>-3408912.8084773286</v>
      </c>
      <c r="AP67" s="254">
        <v>-3545269.3208164228</v>
      </c>
      <c r="AQ67" s="254">
        <v>-3687080.0936490796</v>
      </c>
      <c r="AR67" s="254">
        <v>-3834563.2973950426</v>
      </c>
      <c r="AS67" s="254">
        <v>-7975891.6585816899</v>
      </c>
      <c r="AT67" s="254">
        <v>-8294927.324924957</v>
      </c>
      <c r="AU67" s="254">
        <v>-8626724.4179219548</v>
      </c>
      <c r="AV67" s="254">
        <v>-8971793.3946388345</v>
      </c>
      <c r="AW67" s="254">
        <v>-9330665.1304243878</v>
      </c>
      <c r="AX67" s="254">
        <v>-9703891.7356413621</v>
      </c>
      <c r="AY67" s="254">
        <v>-15138071.107600527</v>
      </c>
      <c r="AZ67" s="254">
        <v>-15743593.951904548</v>
      </c>
      <c r="BA67" s="254">
        <v>-16373337.709980732</v>
      </c>
      <c r="BB67" s="254">
        <v>-17028271.218379959</v>
      </c>
      <c r="BC67" s="254">
        <v>-17709402.067115158</v>
      </c>
      <c r="BD67" s="254">
        <v>-18417778.149799764</v>
      </c>
      <c r="BE67" s="254">
        <v>-24262353.08266956</v>
      </c>
      <c r="BF67" s="254">
        <v>-25232847.205976337</v>
      </c>
      <c r="BG67" s="254">
        <v>-26242161.094215393</v>
      </c>
      <c r="BH67" s="254">
        <v>-27291847.537984006</v>
      </c>
      <c r="BI67" s="254">
        <v>-28383521.439503372</v>
      </c>
      <c r="BJ67" s="254">
        <v>-29518862.297083508</v>
      </c>
      <c r="BK67" s="254">
        <v>-30699616.788966849</v>
      </c>
      <c r="BL67" s="254">
        <v>-31927601.460525524</v>
      </c>
      <c r="BM67" s="254">
        <v>-33204705.518946543</v>
      </c>
      <c r="BN67" s="254">
        <v>-34532893.739704408</v>
      </c>
      <c r="BO67" s="254">
        <v>-35914209.489292592</v>
      </c>
      <c r="BP67" s="254">
        <v>-37350777.868864305</v>
      </c>
      <c r="BQ67" s="254">
        <v>-38844808.98361887</v>
      </c>
      <c r="BR67" s="254">
        <v>-40398601.342963628</v>
      </c>
      <c r="BS67" s="254">
        <v>-42014545.396682166</v>
      </c>
      <c r="BT67" s="254">
        <v>-43695127.212549448</v>
      </c>
      <c r="BU67" s="254">
        <v>-45442932.301051438</v>
      </c>
      <c r="BV67" s="254">
        <v>-47260649.5930935</v>
      </c>
      <c r="BW67" s="254">
        <v>-49151075.576817237</v>
      </c>
      <c r="BX67" s="254">
        <v>-51117118.599889934</v>
      </c>
      <c r="BY67" s="254">
        <v>-53161803.343885534</v>
      </c>
      <c r="BZ67" s="254">
        <v>-55288275.477640957</v>
      </c>
      <c r="CA67" s="254">
        <v>-57499806.496746592</v>
      </c>
      <c r="CB67" s="254">
        <v>-59799798.756616466</v>
      </c>
      <c r="CC67" s="254">
        <v>-62191790.706881128</v>
      </c>
      <c r="CD67" s="254">
        <v>-64679462.335156366</v>
      </c>
      <c r="CE67" s="254">
        <v>-67266640.828562632</v>
      </c>
      <c r="CF67" s="254">
        <v>-69957306.461705148</v>
      </c>
      <c r="CG67" s="254">
        <v>-72755598.720173359</v>
      </c>
      <c r="CH67" s="254">
        <v>-75665822.668980271</v>
      </c>
      <c r="CI67" s="254">
        <v>-78692455.575739503</v>
      </c>
      <c r="CJ67" s="254">
        <v>-81840153.798769087</v>
      </c>
      <c r="CK67" s="254">
        <v>-85113759.950719848</v>
      </c>
      <c r="CL67" s="254">
        <v>-88518310.348748639</v>
      </c>
      <c r="CM67" s="254">
        <v>-92059042.762698591</v>
      </c>
      <c r="CN67" s="254" t="s">
        <v>458</v>
      </c>
      <c r="CO67" s="254" t="s">
        <v>458</v>
      </c>
      <c r="CP67" s="254" t="s">
        <v>458</v>
      </c>
      <c r="CQ67" s="254" t="s">
        <v>458</v>
      </c>
    </row>
    <row r="68" spans="1:95">
      <c r="A68" s="428" t="str">
        <f>A32</f>
        <v>Прочие расходы при эксплуатации объекта, руб. без НДС</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29"/>
      <c r="AK68" s="430">
        <f>-AK53*1000/1.2</f>
        <v>0</v>
      </c>
      <c r="AL68" s="431"/>
      <c r="AM68" s="254">
        <v>-63034.630334270129</v>
      </c>
      <c r="AN68" s="254">
        <v>-65556.015547640942</v>
      </c>
      <c r="AO68" s="254">
        <v>-68178.25616954657</v>
      </c>
      <c r="AP68" s="254">
        <v>-70905.38641632846</v>
      </c>
      <c r="AQ68" s="254">
        <v>-73741.601872981599</v>
      </c>
      <c r="AR68" s="254">
        <v>-76691.265947900858</v>
      </c>
      <c r="AS68" s="254">
        <v>-79758.9165858169</v>
      </c>
      <c r="AT68" s="254">
        <v>-82949.273249249585</v>
      </c>
      <c r="AU68" s="254">
        <v>-86267.244179219546</v>
      </c>
      <c r="AV68" s="254">
        <v>-89717.933946388323</v>
      </c>
      <c r="AW68" s="254">
        <v>-93306.651304243875</v>
      </c>
      <c r="AX68" s="254">
        <v>-97038.917356413614</v>
      </c>
      <c r="AY68" s="254">
        <v>-100920.47405067018</v>
      </c>
      <c r="AZ68" s="254">
        <v>-104957.29301269699</v>
      </c>
      <c r="BA68" s="254">
        <v>-109155.58473320486</v>
      </c>
      <c r="BB68" s="254">
        <v>-113521.80812253307</v>
      </c>
      <c r="BC68" s="254">
        <v>-118062.68044743438</v>
      </c>
      <c r="BD68" s="254">
        <v>-122785.18766533176</v>
      </c>
      <c r="BE68" s="254">
        <v>-127696.59517194504</v>
      </c>
      <c r="BF68" s="254">
        <v>-132804.45897882286</v>
      </c>
      <c r="BG68" s="254">
        <v>-138116.63733797576</v>
      </c>
      <c r="BH68" s="254">
        <v>-143641.3028314948</v>
      </c>
      <c r="BI68" s="254">
        <v>-149386.9549447546</v>
      </c>
      <c r="BJ68" s="254">
        <v>-155362.43314254479</v>
      </c>
      <c r="BK68" s="254">
        <v>-161576.9304682466</v>
      </c>
      <c r="BL68" s="254">
        <v>-168040.00768697646</v>
      </c>
      <c r="BM68" s="254">
        <v>-174761.60799445552</v>
      </c>
      <c r="BN68" s="254">
        <v>-181752.07231423375</v>
      </c>
      <c r="BO68" s="254">
        <v>-189022.15520680312</v>
      </c>
      <c r="BP68" s="254">
        <v>-196583.04141507525</v>
      </c>
      <c r="BQ68" s="254">
        <v>-204446.36307167826</v>
      </c>
      <c r="BR68" s="254">
        <v>-212624.21759454536</v>
      </c>
      <c r="BS68" s="254">
        <v>-221129.18629832723</v>
      </c>
      <c r="BT68" s="254">
        <v>-229974.35375026031</v>
      </c>
      <c r="BU68" s="254">
        <v>-239173.32790027073</v>
      </c>
      <c r="BV68" s="254">
        <v>-248740.26101628158</v>
      </c>
      <c r="BW68" s="254">
        <v>-258689.87145693286</v>
      </c>
      <c r="BX68" s="254">
        <v>-269037.46631521021</v>
      </c>
      <c r="BY68" s="254">
        <v>-279798.96496781858</v>
      </c>
      <c r="BZ68" s="254">
        <v>-290990.92356653139</v>
      </c>
      <c r="CA68" s="254">
        <v>-302630.56050919258</v>
      </c>
      <c r="CB68" s="254">
        <v>-314735.78292956029</v>
      </c>
      <c r="CC68" s="254">
        <v>-327325.21424674278</v>
      </c>
      <c r="CD68" s="254">
        <v>-340418.22281661246</v>
      </c>
      <c r="CE68" s="254">
        <v>-354034.95172927703</v>
      </c>
      <c r="CF68" s="254">
        <v>-368196.34979844815</v>
      </c>
      <c r="CG68" s="254">
        <v>-382924.20379038603</v>
      </c>
      <c r="CH68" s="254">
        <v>-398241.1719420015</v>
      </c>
      <c r="CI68" s="254">
        <v>-414170.81881968153</v>
      </c>
      <c r="CJ68" s="254">
        <v>-430737.65157246875</v>
      </c>
      <c r="CK68" s="254">
        <v>-447967.15763536771</v>
      </c>
      <c r="CL68" s="254">
        <v>-465885.84394078236</v>
      </c>
      <c r="CM68" s="254">
        <v>-484521.2776984137</v>
      </c>
      <c r="CN68" s="254" t="s">
        <v>458</v>
      </c>
      <c r="CO68" s="254" t="s">
        <v>458</v>
      </c>
      <c r="CP68" s="254" t="s">
        <v>458</v>
      </c>
      <c r="CQ68" s="254" t="s">
        <v>458</v>
      </c>
    </row>
    <row r="69" spans="1:95">
      <c r="A69" s="428" t="s">
        <v>458</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0">
        <f>-$AK$37*(1+AK$49)*$AK$28*365</f>
        <v>0</v>
      </c>
      <c r="AL69" s="431"/>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t="s">
        <v>458</v>
      </c>
      <c r="CO69" s="254" t="s">
        <v>458</v>
      </c>
      <c r="CP69" s="254" t="s">
        <v>458</v>
      </c>
      <c r="CQ69" s="254" t="s">
        <v>458</v>
      </c>
    </row>
    <row r="70" spans="1:95">
      <c r="A70" s="428" t="s">
        <v>458</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40"/>
      <c r="AL70" s="441"/>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t="s">
        <v>550</v>
      </c>
      <c r="CO70" s="254" t="s">
        <v>550</v>
      </c>
      <c r="CP70" s="254" t="s">
        <v>550</v>
      </c>
      <c r="CQ70" s="254" t="s">
        <v>550</v>
      </c>
    </row>
    <row r="71" spans="1:95">
      <c r="A71" s="428" t="s">
        <v>258</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40"/>
      <c r="AL71" s="441"/>
      <c r="AM71" s="254">
        <v>-69144308.646112263</v>
      </c>
      <c r="AN71" s="254">
        <v>-68485791.420911208</v>
      </c>
      <c r="AO71" s="254">
        <v>-67827274.195710123</v>
      </c>
      <c r="AP71" s="254">
        <v>-67168756.970509052</v>
      </c>
      <c r="AQ71" s="254">
        <v>-66510239.745307989</v>
      </c>
      <c r="AR71" s="254">
        <v>-65851722.520106927</v>
      </c>
      <c r="AS71" s="254">
        <v>-65193205.294905856</v>
      </c>
      <c r="AT71" s="254">
        <v>-64534688.069704778</v>
      </c>
      <c r="AU71" s="254">
        <v>-63876170.844503716</v>
      </c>
      <c r="AV71" s="254">
        <v>-63217653.619302645</v>
      </c>
      <c r="AW71" s="254">
        <v>-62559136.394101575</v>
      </c>
      <c r="AX71" s="254">
        <v>-61900619.168900497</v>
      </c>
      <c r="AY71" s="254">
        <v>-61242101.943699434</v>
      </c>
      <c r="AZ71" s="254">
        <v>-60583584.718498364</v>
      </c>
      <c r="BA71" s="254">
        <v>-59925067.493297301</v>
      </c>
      <c r="BB71" s="254">
        <v>-59266550.268096223</v>
      </c>
      <c r="BC71" s="254">
        <v>-58608033.042895153</v>
      </c>
      <c r="BD71" s="254">
        <v>-57949515.81769409</v>
      </c>
      <c r="BE71" s="254">
        <v>-57290998.59249302</v>
      </c>
      <c r="BF71" s="254">
        <v>-56632481.367291957</v>
      </c>
      <c r="BG71" s="254">
        <v>-55973964.142090879</v>
      </c>
      <c r="BH71" s="254">
        <v>-55315446.916889809</v>
      </c>
      <c r="BI71" s="254">
        <v>-54656929.691688739</v>
      </c>
      <c r="BJ71" s="254">
        <v>-53998412.466487668</v>
      </c>
      <c r="BK71" s="254">
        <v>-53339895.241286598</v>
      </c>
      <c r="BL71" s="254">
        <v>-52681378.016085528</v>
      </c>
      <c r="BM71" s="254">
        <v>-52022860.790884465</v>
      </c>
      <c r="BN71" s="254">
        <v>-51364343.565683395</v>
      </c>
      <c r="BO71" s="254">
        <v>-50705826.340482317</v>
      </c>
      <c r="BP71" s="254">
        <v>-50047309.115281254</v>
      </c>
      <c r="BQ71" s="254">
        <v>-49388791.890080184</v>
      </c>
      <c r="BR71" s="254">
        <v>-48730274.664879106</v>
      </c>
      <c r="BS71" s="254">
        <v>-48071757.439678043</v>
      </c>
      <c r="BT71" s="254">
        <v>-47413240.214476973</v>
      </c>
      <c r="BU71" s="254">
        <v>-46754722.98927591</v>
      </c>
      <c r="BV71" s="254">
        <v>-46096205.764074832</v>
      </c>
      <c r="BW71" s="254">
        <v>-45437688.538873769</v>
      </c>
      <c r="BX71" s="254">
        <v>-44779171.313672699</v>
      </c>
      <c r="BY71" s="254">
        <v>-44120654.088471636</v>
      </c>
      <c r="BZ71" s="254">
        <v>-43462136.863270566</v>
      </c>
      <c r="CA71" s="254">
        <v>-42803619.638069496</v>
      </c>
      <c r="CB71" s="254">
        <v>-42145102.412868433</v>
      </c>
      <c r="CC71" s="254">
        <v>-41486585.187667362</v>
      </c>
      <c r="CD71" s="254">
        <v>-40828067.9624663</v>
      </c>
      <c r="CE71" s="254">
        <v>-40169550.737265229</v>
      </c>
      <c r="CF71" s="254">
        <v>-39511033.512064166</v>
      </c>
      <c r="CG71" s="254">
        <v>-38852516.286863096</v>
      </c>
      <c r="CH71" s="254">
        <v>-38193999.061662033</v>
      </c>
      <c r="CI71" s="254">
        <v>-37535481.836460963</v>
      </c>
      <c r="CJ71" s="254">
        <v>-36876964.611259893</v>
      </c>
      <c r="CK71" s="254">
        <v>-36218447.38605883</v>
      </c>
      <c r="CL71" s="254">
        <v>-35559930.160857759</v>
      </c>
      <c r="CM71" s="254">
        <v>-34901412.935656697</v>
      </c>
      <c r="CN71" s="254">
        <v>-34901412.935656697</v>
      </c>
      <c r="CO71" s="254">
        <v>-34901412.935656697</v>
      </c>
      <c r="CP71" s="254">
        <v>-34901412.935656697</v>
      </c>
      <c r="CQ71" s="254">
        <v>-34901412.935656697</v>
      </c>
    </row>
    <row r="72" spans="1:95" s="234" customFormat="1" ht="15">
      <c r="A72" s="428" t="s">
        <v>679</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29"/>
      <c r="AK72" s="434">
        <f>AK65+AK66</f>
        <v>883598733.33333337</v>
      </c>
      <c r="AL72" s="435"/>
      <c r="AM72" s="253">
        <v>685803955.74985921</v>
      </c>
      <c r="AN72" s="253">
        <v>716660403.55089903</v>
      </c>
      <c r="AO72" s="253">
        <v>748724768.57497251</v>
      </c>
      <c r="AP72" s="253">
        <v>782045367.51100099</v>
      </c>
      <c r="AQ72" s="253">
        <v>816672449.71546245</v>
      </c>
      <c r="AR72" s="253">
        <v>852658274.51909447</v>
      </c>
      <c r="AS72" s="253">
        <v>886069245.7965728</v>
      </c>
      <c r="AT72" s="253">
        <v>924778261.06543291</v>
      </c>
      <c r="AU72" s="253">
        <v>965009296.25603938</v>
      </c>
      <c r="AV72" s="253">
        <v>1006823232.1652622</v>
      </c>
      <c r="AW72" s="253">
        <v>1050283384.8218459</v>
      </c>
      <c r="AX72" s="253">
        <v>1095455602.8956852</v>
      </c>
      <c r="AY72" s="253">
        <v>1137362345.3009362</v>
      </c>
      <c r="AZ72" s="253">
        <v>1185965040.4159226</v>
      </c>
      <c r="BA72" s="253">
        <v>1236485502.6465003</v>
      </c>
      <c r="BB72" s="253">
        <v>1289000442.6772935</v>
      </c>
      <c r="BC72" s="253">
        <v>1343589639.6203101</v>
      </c>
      <c r="BD72" s="253">
        <v>1400336063.752039</v>
      </c>
      <c r="BE72" s="253">
        <v>1454218140.3531518</v>
      </c>
      <c r="BF72" s="253">
        <v>1515337023.136179</v>
      </c>
      <c r="BG72" s="253">
        <v>1578874320.5415187</v>
      </c>
      <c r="BH72" s="253">
        <v>1644926769.1540644</v>
      </c>
      <c r="BI72" s="253">
        <v>1713594975.0221038</v>
      </c>
      <c r="BJ72" s="253">
        <v>1784983568.4358568</v>
      </c>
      <c r="BK72" s="253">
        <v>1859201364.8971517</v>
      </c>
      <c r="BL72" s="253">
        <v>1936361532.5278904</v>
      </c>
      <c r="BM72" s="253">
        <v>2016581766.1748505</v>
      </c>
      <c r="BN72" s="253">
        <v>2099984468.4786813</v>
      </c>
      <c r="BO72" s="253">
        <v>2186696938.185657</v>
      </c>
      <c r="BP72" s="253">
        <v>2276851565.9919033</v>
      </c>
      <c r="BQ72" s="253">
        <v>2370586038.2213922</v>
      </c>
      <c r="BR72" s="253">
        <v>2468043548.6510515</v>
      </c>
      <c r="BS72" s="253">
        <v>2569373018.8088903</v>
      </c>
      <c r="BT72" s="253">
        <v>2674729327.084034</v>
      </c>
      <c r="BU72" s="253">
        <v>2784273547.0011749</v>
      </c>
      <c r="BV72" s="253">
        <v>2898173195.0259948</v>
      </c>
      <c r="BW72" s="253">
        <v>3016602488.2827992</v>
      </c>
      <c r="BX72" s="253">
        <v>3139742612.5808668</v>
      </c>
      <c r="BY72" s="253">
        <v>3267782001.1618495</v>
      </c>
      <c r="BZ72" s="253">
        <v>3400916624.5970635</v>
      </c>
      <c r="CA72" s="253">
        <v>3539350292.2806787</v>
      </c>
      <c r="CB72" s="253">
        <v>3683294965.9826293</v>
      </c>
      <c r="CC72" s="253">
        <v>3832971085.9436502</v>
      </c>
      <c r="CD72" s="253">
        <v>3988607910.0141044</v>
      </c>
      <c r="CE72" s="253">
        <v>4150443866.3583679</v>
      </c>
      <c r="CF72" s="253">
        <v>4318726920.267395</v>
      </c>
      <c r="CG72" s="253">
        <v>4493714955.6437731</v>
      </c>
      <c r="CH72" s="253">
        <v>4675676171.7462006</v>
      </c>
      <c r="CI72" s="253">
        <v>4864889495.8037167</v>
      </c>
      <c r="CJ72" s="253">
        <v>5061645012.1345243</v>
      </c>
      <c r="CK72" s="253">
        <v>5266244408.4295578</v>
      </c>
      <c r="CL72" s="253">
        <v>5479001439.8873844</v>
      </c>
      <c r="CM72" s="253">
        <v>5700242411.9145145</v>
      </c>
      <c r="CN72" s="253" t="s">
        <v>458</v>
      </c>
      <c r="CO72" s="253" t="s">
        <v>458</v>
      </c>
      <c r="CP72" s="253" t="s">
        <v>458</v>
      </c>
      <c r="CQ72" s="253" t="s">
        <v>458</v>
      </c>
    </row>
    <row r="73" spans="1:95">
      <c r="A73" s="428" t="s">
        <v>254</v>
      </c>
      <c r="B73" s="429"/>
      <c r="C73" s="429"/>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29"/>
      <c r="AB73" s="429"/>
      <c r="AC73" s="429"/>
      <c r="AD73" s="429"/>
      <c r="AE73" s="429"/>
      <c r="AF73" s="429"/>
      <c r="AG73" s="429"/>
      <c r="AH73" s="429"/>
      <c r="AI73" s="429"/>
      <c r="AJ73" s="429"/>
      <c r="AK73" s="430">
        <v>0</v>
      </c>
      <c r="AL73" s="431"/>
      <c r="AM73" s="254">
        <v>-59865202.291006289</v>
      </c>
      <c r="AN73" s="254">
        <v>-59865202.291006289</v>
      </c>
      <c r="AO73" s="254">
        <v>-59865202.291006289</v>
      </c>
      <c r="AP73" s="254">
        <v>-59865202.291006289</v>
      </c>
      <c r="AQ73" s="254">
        <v>-59865202.291006289</v>
      </c>
      <c r="AR73" s="254">
        <v>-59865202.291006289</v>
      </c>
      <c r="AS73" s="254">
        <v>-59865202.291006289</v>
      </c>
      <c r="AT73" s="254">
        <v>-59865202.291006289</v>
      </c>
      <c r="AU73" s="254">
        <v>-59865202.291006289</v>
      </c>
      <c r="AV73" s="254">
        <v>-59865202.291006289</v>
      </c>
      <c r="AW73" s="254">
        <v>-59865202.291006289</v>
      </c>
      <c r="AX73" s="254">
        <v>-59865202.291006289</v>
      </c>
      <c r="AY73" s="254">
        <v>-59865202.291006289</v>
      </c>
      <c r="AZ73" s="254">
        <v>-59865202.291006289</v>
      </c>
      <c r="BA73" s="254">
        <v>-59865202.291006289</v>
      </c>
      <c r="BB73" s="254">
        <v>-59865202.291006289</v>
      </c>
      <c r="BC73" s="254">
        <v>-59865202.291006289</v>
      </c>
      <c r="BD73" s="254">
        <v>-59865202.291006289</v>
      </c>
      <c r="BE73" s="254">
        <v>-59865202.291006289</v>
      </c>
      <c r="BF73" s="254">
        <v>-59865202.291006289</v>
      </c>
      <c r="BG73" s="254">
        <v>-59865202.291006289</v>
      </c>
      <c r="BH73" s="254">
        <v>-59865202.291006289</v>
      </c>
      <c r="BI73" s="254">
        <v>-59865202.291006289</v>
      </c>
      <c r="BJ73" s="254">
        <v>-59865202.291006289</v>
      </c>
      <c r="BK73" s="254">
        <v>-59865202.291006289</v>
      </c>
      <c r="BL73" s="254">
        <v>-59865202.291006289</v>
      </c>
      <c r="BM73" s="254">
        <v>-59865202.291006289</v>
      </c>
      <c r="BN73" s="254">
        <v>-59865202.291006289</v>
      </c>
      <c r="BO73" s="254">
        <v>-59865202.291006289</v>
      </c>
      <c r="BP73" s="254">
        <v>-59865202.291006289</v>
      </c>
      <c r="BQ73" s="254">
        <v>-59865202.291006289</v>
      </c>
      <c r="BR73" s="254">
        <v>-59865202.291006289</v>
      </c>
      <c r="BS73" s="254">
        <v>-59865202.291006289</v>
      </c>
      <c r="BT73" s="254">
        <v>-59865202.291006289</v>
      </c>
      <c r="BU73" s="254">
        <v>-59865202.291006289</v>
      </c>
      <c r="BV73" s="254">
        <v>-59865202.291006289</v>
      </c>
      <c r="BW73" s="254">
        <v>-59865202.291006289</v>
      </c>
      <c r="BX73" s="254">
        <v>-59865202.291006289</v>
      </c>
      <c r="BY73" s="254">
        <v>-59865202.291006289</v>
      </c>
      <c r="BZ73" s="254">
        <v>-59865202.291006289</v>
      </c>
      <c r="CA73" s="254">
        <v>-59865202.291006289</v>
      </c>
      <c r="CB73" s="254">
        <v>-59865202.291006289</v>
      </c>
      <c r="CC73" s="254">
        <v>-59865202.291006289</v>
      </c>
      <c r="CD73" s="254">
        <v>-59865202.291006289</v>
      </c>
      <c r="CE73" s="254">
        <v>-59865202.291006289</v>
      </c>
      <c r="CF73" s="254">
        <v>-59865202.291006289</v>
      </c>
      <c r="CG73" s="254">
        <v>-59865202.291006289</v>
      </c>
      <c r="CH73" s="254">
        <v>-59865202.291006289</v>
      </c>
      <c r="CI73" s="254">
        <v>-59865202.291006289</v>
      </c>
      <c r="CJ73" s="254">
        <v>-59865202.291006289</v>
      </c>
      <c r="CK73" s="254">
        <v>-59865202.291006289</v>
      </c>
      <c r="CL73" s="254">
        <v>-59865202.291006289</v>
      </c>
      <c r="CM73" s="254">
        <v>-59865202.291006289</v>
      </c>
      <c r="CN73" s="254" t="s">
        <v>550</v>
      </c>
      <c r="CO73" s="254" t="s">
        <v>550</v>
      </c>
      <c r="CP73" s="254" t="s">
        <v>550</v>
      </c>
      <c r="CQ73" s="254" t="s">
        <v>550</v>
      </c>
    </row>
    <row r="74" spans="1:95" s="234" customFormat="1" ht="15">
      <c r="A74" s="428" t="s">
        <v>680</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34">
        <f>AK72+AK73</f>
        <v>883598733.33333337</v>
      </c>
      <c r="AL74" s="435"/>
      <c r="AM74" s="253">
        <v>625938753.45885289</v>
      </c>
      <c r="AN74" s="253">
        <v>656795201.2598927</v>
      </c>
      <c r="AO74" s="253">
        <v>688859566.28396618</v>
      </c>
      <c r="AP74" s="253">
        <v>722180165.21999466</v>
      </c>
      <c r="AQ74" s="253">
        <v>756807247.42445612</v>
      </c>
      <c r="AR74" s="253">
        <v>792793072.22808814</v>
      </c>
      <c r="AS74" s="253">
        <v>826204043.50556648</v>
      </c>
      <c r="AT74" s="253">
        <v>864913058.77442658</v>
      </c>
      <c r="AU74" s="253">
        <v>905144093.96503305</v>
      </c>
      <c r="AV74" s="253">
        <v>946958029.8742559</v>
      </c>
      <c r="AW74" s="253">
        <v>990418182.53083956</v>
      </c>
      <c r="AX74" s="253">
        <v>1035590400.6046789</v>
      </c>
      <c r="AY74" s="253">
        <v>1077497143.0099299</v>
      </c>
      <c r="AZ74" s="253">
        <v>1126099838.1249163</v>
      </c>
      <c r="BA74" s="253">
        <v>1176620300.355494</v>
      </c>
      <c r="BB74" s="253">
        <v>1229135240.3862872</v>
      </c>
      <c r="BC74" s="253">
        <v>1283724437.3293037</v>
      </c>
      <c r="BD74" s="253">
        <v>1340470861.4610326</v>
      </c>
      <c r="BE74" s="253">
        <v>1394352938.0621455</v>
      </c>
      <c r="BF74" s="253">
        <v>1455471820.8451726</v>
      </c>
      <c r="BG74" s="253">
        <v>1519009118.2505124</v>
      </c>
      <c r="BH74" s="253">
        <v>1585061566.8630581</v>
      </c>
      <c r="BI74" s="253">
        <v>1653729772.7310975</v>
      </c>
      <c r="BJ74" s="253">
        <v>1725118366.1448505</v>
      </c>
      <c r="BK74" s="253">
        <v>1799336162.6061454</v>
      </c>
      <c r="BL74" s="253">
        <v>1876496330.2368841</v>
      </c>
      <c r="BM74" s="253">
        <v>1956716563.8838441</v>
      </c>
      <c r="BN74" s="253">
        <v>2040119266.187675</v>
      </c>
      <c r="BO74" s="253">
        <v>2126831735.8946507</v>
      </c>
      <c r="BP74" s="253">
        <v>2216986363.7008972</v>
      </c>
      <c r="BQ74" s="253">
        <v>2310720835.9303861</v>
      </c>
      <c r="BR74" s="253">
        <v>2408178346.3600454</v>
      </c>
      <c r="BS74" s="253">
        <v>2509507816.5178843</v>
      </c>
      <c r="BT74" s="253">
        <v>2614864124.7930279</v>
      </c>
      <c r="BU74" s="253">
        <v>2724408344.7101688</v>
      </c>
      <c r="BV74" s="253">
        <v>2838307992.7349887</v>
      </c>
      <c r="BW74" s="253">
        <v>2956737285.9917932</v>
      </c>
      <c r="BX74" s="253">
        <v>3079877410.2898607</v>
      </c>
      <c r="BY74" s="253">
        <v>3207916798.8708434</v>
      </c>
      <c r="BZ74" s="253">
        <v>3341051422.3060575</v>
      </c>
      <c r="CA74" s="253">
        <v>3479485089.9896727</v>
      </c>
      <c r="CB74" s="253">
        <v>3623429763.6916232</v>
      </c>
      <c r="CC74" s="253">
        <v>3773105883.6526442</v>
      </c>
      <c r="CD74" s="253">
        <v>3928742707.7230983</v>
      </c>
      <c r="CE74" s="253">
        <v>4090578664.0673618</v>
      </c>
      <c r="CF74" s="253">
        <v>4258861717.9763889</v>
      </c>
      <c r="CG74" s="253">
        <v>4433849753.352767</v>
      </c>
      <c r="CH74" s="253">
        <v>4615810969.4551945</v>
      </c>
      <c r="CI74" s="253">
        <v>4805024293.5127106</v>
      </c>
      <c r="CJ74" s="253">
        <v>5001779809.8435183</v>
      </c>
      <c r="CK74" s="253">
        <v>5206379206.1385517</v>
      </c>
      <c r="CL74" s="253">
        <v>5419136237.5963783</v>
      </c>
      <c r="CM74" s="253">
        <v>5640377209.6235085</v>
      </c>
      <c r="CN74" s="253" t="s">
        <v>458</v>
      </c>
      <c r="CO74" s="253" t="s">
        <v>458</v>
      </c>
      <c r="CP74" s="253" t="s">
        <v>458</v>
      </c>
      <c r="CQ74" s="253" t="s">
        <v>458</v>
      </c>
    </row>
    <row r="75" spans="1:95">
      <c r="A75" s="428" t="s">
        <v>253</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29"/>
      <c r="AK75" s="430">
        <f>-AL61</f>
        <v>0</v>
      </c>
      <c r="AL75" s="431"/>
      <c r="AM75" s="254">
        <f t="shared" ref="AM75:BR75" si="6">-AM61</f>
        <v>0</v>
      </c>
      <c r="AN75" s="254">
        <f t="shared" si="6"/>
        <v>0</v>
      </c>
      <c r="AO75" s="254">
        <f t="shared" si="6"/>
        <v>0</v>
      </c>
      <c r="AP75" s="254">
        <f t="shared" si="6"/>
        <v>0</v>
      </c>
      <c r="AQ75" s="254">
        <f t="shared" si="6"/>
        <v>0</v>
      </c>
      <c r="AR75" s="254">
        <f t="shared" si="6"/>
        <v>0</v>
      </c>
      <c r="AS75" s="254">
        <f t="shared" si="6"/>
        <v>0</v>
      </c>
      <c r="AT75" s="254">
        <f t="shared" si="6"/>
        <v>0</v>
      </c>
      <c r="AU75" s="254">
        <f t="shared" si="6"/>
        <v>0</v>
      </c>
      <c r="AV75" s="254">
        <f t="shared" si="6"/>
        <v>0</v>
      </c>
      <c r="AW75" s="254">
        <f t="shared" si="6"/>
        <v>0</v>
      </c>
      <c r="AX75" s="254">
        <f t="shared" si="6"/>
        <v>0</v>
      </c>
      <c r="AY75" s="254">
        <f t="shared" si="6"/>
        <v>0</v>
      </c>
      <c r="AZ75" s="254">
        <f t="shared" si="6"/>
        <v>0</v>
      </c>
      <c r="BA75" s="254">
        <f t="shared" si="6"/>
        <v>0</v>
      </c>
      <c r="BB75" s="254">
        <f t="shared" si="6"/>
        <v>0</v>
      </c>
      <c r="BC75" s="254">
        <f t="shared" si="6"/>
        <v>0</v>
      </c>
      <c r="BD75" s="254">
        <f t="shared" si="6"/>
        <v>0</v>
      </c>
      <c r="BE75" s="254">
        <f t="shared" si="6"/>
        <v>0</v>
      </c>
      <c r="BF75" s="254">
        <f t="shared" si="6"/>
        <v>0</v>
      </c>
      <c r="BG75" s="254">
        <f t="shared" si="6"/>
        <v>0</v>
      </c>
      <c r="BH75" s="254">
        <f t="shared" si="6"/>
        <v>0</v>
      </c>
      <c r="BI75" s="254">
        <f t="shared" si="6"/>
        <v>0</v>
      </c>
      <c r="BJ75" s="254">
        <f t="shared" si="6"/>
        <v>0</v>
      </c>
      <c r="BK75" s="254">
        <f t="shared" si="6"/>
        <v>0</v>
      </c>
      <c r="BL75" s="254">
        <f t="shared" si="6"/>
        <v>0</v>
      </c>
      <c r="BM75" s="254">
        <f t="shared" si="6"/>
        <v>0</v>
      </c>
      <c r="BN75" s="254">
        <f t="shared" si="6"/>
        <v>0</v>
      </c>
      <c r="BO75" s="254">
        <f t="shared" si="6"/>
        <v>0</v>
      </c>
      <c r="BP75" s="254">
        <f t="shared" si="6"/>
        <v>0</v>
      </c>
      <c r="BQ75" s="254">
        <f t="shared" si="6"/>
        <v>0</v>
      </c>
      <c r="BR75" s="254">
        <f t="shared" si="6"/>
        <v>0</v>
      </c>
      <c r="BS75" s="254">
        <f t="shared" ref="BS75:CQ75" si="7">-BS61</f>
        <v>0</v>
      </c>
      <c r="BT75" s="254">
        <f t="shared" si="7"/>
        <v>0</v>
      </c>
      <c r="BU75" s="254">
        <f t="shared" si="7"/>
        <v>0</v>
      </c>
      <c r="BV75" s="254">
        <f t="shared" si="7"/>
        <v>0</v>
      </c>
      <c r="BW75" s="254">
        <f t="shared" si="7"/>
        <v>0</v>
      </c>
      <c r="BX75" s="254">
        <f t="shared" si="7"/>
        <v>0</v>
      </c>
      <c r="BY75" s="254">
        <f t="shared" si="7"/>
        <v>0</v>
      </c>
      <c r="BZ75" s="254">
        <f t="shared" si="7"/>
        <v>0</v>
      </c>
      <c r="CA75" s="254">
        <f t="shared" si="7"/>
        <v>0</v>
      </c>
      <c r="CB75" s="254">
        <f t="shared" si="7"/>
        <v>0</v>
      </c>
      <c r="CC75" s="254">
        <f t="shared" si="7"/>
        <v>0</v>
      </c>
      <c r="CD75" s="254">
        <f t="shared" si="7"/>
        <v>0</v>
      </c>
      <c r="CE75" s="254">
        <f t="shared" si="7"/>
        <v>0</v>
      </c>
      <c r="CF75" s="254">
        <f t="shared" si="7"/>
        <v>0</v>
      </c>
      <c r="CG75" s="254">
        <f t="shared" si="7"/>
        <v>0</v>
      </c>
      <c r="CH75" s="254">
        <f t="shared" si="7"/>
        <v>0</v>
      </c>
      <c r="CI75" s="254">
        <f t="shared" si="7"/>
        <v>0</v>
      </c>
      <c r="CJ75" s="254">
        <f t="shared" si="7"/>
        <v>0</v>
      </c>
      <c r="CK75" s="254">
        <f t="shared" si="7"/>
        <v>0</v>
      </c>
      <c r="CL75" s="254">
        <f t="shared" si="7"/>
        <v>0</v>
      </c>
      <c r="CM75" s="254">
        <f t="shared" si="7"/>
        <v>0</v>
      </c>
      <c r="CN75" s="254">
        <f t="shared" si="7"/>
        <v>0</v>
      </c>
      <c r="CO75" s="254">
        <f t="shared" si="7"/>
        <v>0</v>
      </c>
      <c r="CP75" s="254">
        <f t="shared" si="7"/>
        <v>0</v>
      </c>
      <c r="CQ75" s="254">
        <f t="shared" si="7"/>
        <v>0</v>
      </c>
    </row>
    <row r="76" spans="1:95" s="234" customFormat="1" ht="15">
      <c r="A76" s="428" t="s">
        <v>257</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4">
        <v>883598733.33333337</v>
      </c>
      <c r="AL76" s="435"/>
      <c r="AM76" s="253">
        <v>625938753.45885289</v>
      </c>
      <c r="AN76" s="253">
        <v>656795201.2598927</v>
      </c>
      <c r="AO76" s="253">
        <v>688859566.28396618</v>
      </c>
      <c r="AP76" s="253">
        <v>722180165.21999466</v>
      </c>
      <c r="AQ76" s="253">
        <v>756807247.42445612</v>
      </c>
      <c r="AR76" s="253">
        <v>792793072.22808814</v>
      </c>
      <c r="AS76" s="253">
        <v>826204043.50556648</v>
      </c>
      <c r="AT76" s="253">
        <v>864913058.77442658</v>
      </c>
      <c r="AU76" s="253">
        <v>905144093.96503305</v>
      </c>
      <c r="AV76" s="253">
        <v>946958029.8742559</v>
      </c>
      <c r="AW76" s="253">
        <v>990418182.53083956</v>
      </c>
      <c r="AX76" s="253">
        <v>1035590400.6046789</v>
      </c>
      <c r="AY76" s="253">
        <v>1077497143.0099299</v>
      </c>
      <c r="AZ76" s="253">
        <v>1126099838.1249163</v>
      </c>
      <c r="BA76" s="253">
        <v>1176620300.355494</v>
      </c>
      <c r="BB76" s="253">
        <v>1229135240.3862872</v>
      </c>
      <c r="BC76" s="253">
        <v>1283724437.3293037</v>
      </c>
      <c r="BD76" s="253">
        <v>1340470861.4610326</v>
      </c>
      <c r="BE76" s="253">
        <v>1394352938.0621455</v>
      </c>
      <c r="BF76" s="253">
        <v>1455471820.8451726</v>
      </c>
      <c r="BG76" s="253">
        <v>1519009118.2505124</v>
      </c>
      <c r="BH76" s="253">
        <v>1585061566.8630581</v>
      </c>
      <c r="BI76" s="253">
        <v>1653729772.7310975</v>
      </c>
      <c r="BJ76" s="253">
        <v>1725118366.1448505</v>
      </c>
      <c r="BK76" s="253">
        <v>1799336162.6061454</v>
      </c>
      <c r="BL76" s="253">
        <v>1876496330.2368841</v>
      </c>
      <c r="BM76" s="253">
        <v>1956716563.8838441</v>
      </c>
      <c r="BN76" s="253">
        <v>2040119266.187675</v>
      </c>
      <c r="BO76" s="253">
        <v>2126831735.8946507</v>
      </c>
      <c r="BP76" s="253">
        <v>2216986363.7008972</v>
      </c>
      <c r="BQ76" s="253">
        <v>2310720835.9303861</v>
      </c>
      <c r="BR76" s="253">
        <v>2408178346.3600454</v>
      </c>
      <c r="BS76" s="253">
        <v>2509507816.5178843</v>
      </c>
      <c r="BT76" s="253">
        <v>2614864124.7930279</v>
      </c>
      <c r="BU76" s="253">
        <v>2724408344.7101688</v>
      </c>
      <c r="BV76" s="253">
        <v>2838307992.7349887</v>
      </c>
      <c r="BW76" s="253">
        <v>2956737285.9917932</v>
      </c>
      <c r="BX76" s="253">
        <v>3079877410.2898607</v>
      </c>
      <c r="BY76" s="253">
        <v>3207916798.8708434</v>
      </c>
      <c r="BZ76" s="253">
        <v>3341051422.3060575</v>
      </c>
      <c r="CA76" s="253">
        <v>3479485089.9896727</v>
      </c>
      <c r="CB76" s="253">
        <v>3623429763.6916232</v>
      </c>
      <c r="CC76" s="253">
        <v>3773105883.6526442</v>
      </c>
      <c r="CD76" s="253">
        <v>3928742707.7230983</v>
      </c>
      <c r="CE76" s="253">
        <v>4090578664.0673618</v>
      </c>
      <c r="CF76" s="253">
        <v>4258861717.9763889</v>
      </c>
      <c r="CG76" s="253">
        <v>4433849753.352767</v>
      </c>
      <c r="CH76" s="253">
        <v>4615810969.4551945</v>
      </c>
      <c r="CI76" s="253">
        <v>4805024293.5127106</v>
      </c>
      <c r="CJ76" s="253">
        <v>5001779809.8435183</v>
      </c>
      <c r="CK76" s="253">
        <v>5206379206.1385517</v>
      </c>
      <c r="CL76" s="253">
        <v>5419136237.5963783</v>
      </c>
      <c r="CM76" s="253">
        <v>5640377209.6235085</v>
      </c>
      <c r="CN76" s="253" t="e">
        <v>#VALUE!</v>
      </c>
      <c r="CO76" s="253" t="e">
        <v>#VALUE!</v>
      </c>
      <c r="CP76" s="253" t="e">
        <v>#VALUE!</v>
      </c>
      <c r="CQ76" s="253" t="e">
        <v>#VALUE!</v>
      </c>
    </row>
    <row r="77" spans="1:95">
      <c r="A77" s="428" t="s">
        <v>252</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40"/>
      <c r="AL77" s="441"/>
      <c r="AM77" s="254">
        <v>-125187750.69177058</v>
      </c>
      <c r="AN77" s="254">
        <v>-131359040.25197855</v>
      </c>
      <c r="AO77" s="254">
        <v>-137771913.25679323</v>
      </c>
      <c r="AP77" s="254">
        <v>-144436033.04399893</v>
      </c>
      <c r="AQ77" s="254">
        <v>-151361449.48489124</v>
      </c>
      <c r="AR77" s="254">
        <v>-158558614.44561765</v>
      </c>
      <c r="AS77" s="254">
        <v>-165240808.70111331</v>
      </c>
      <c r="AT77" s="254">
        <v>-172982611.75488532</v>
      </c>
      <c r="AU77" s="254">
        <v>-181028818.79300663</v>
      </c>
      <c r="AV77" s="254">
        <v>-189391605.97485119</v>
      </c>
      <c r="AW77" s="254">
        <v>-198083636.50616792</v>
      </c>
      <c r="AX77" s="254">
        <v>-207118080.1209358</v>
      </c>
      <c r="AY77" s="254">
        <v>-215499428.60198599</v>
      </c>
      <c r="AZ77" s="254">
        <v>-225219967.62498328</v>
      </c>
      <c r="BA77" s="254">
        <v>-235324060.0710988</v>
      </c>
      <c r="BB77" s="254">
        <v>-245827048.07725745</v>
      </c>
      <c r="BC77" s="254">
        <v>-256744887.46586075</v>
      </c>
      <c r="BD77" s="254">
        <v>-268094172.29220653</v>
      </c>
      <c r="BE77" s="254">
        <v>-278870587.61242908</v>
      </c>
      <c r="BF77" s="254">
        <v>-291094364.16903454</v>
      </c>
      <c r="BG77" s="254">
        <v>-303801823.6501025</v>
      </c>
      <c r="BH77" s="254">
        <v>-317012313.37261164</v>
      </c>
      <c r="BI77" s="254">
        <v>-330745954.54621953</v>
      </c>
      <c r="BJ77" s="254">
        <v>-345023673.22897011</v>
      </c>
      <c r="BK77" s="254">
        <v>-359867232.52122909</v>
      </c>
      <c r="BL77" s="254">
        <v>-375299266.04737687</v>
      </c>
      <c r="BM77" s="254">
        <v>-391343312.77676886</v>
      </c>
      <c r="BN77" s="254">
        <v>-408023853.237535</v>
      </c>
      <c r="BO77" s="254">
        <v>-425366347.17893016</v>
      </c>
      <c r="BP77" s="254">
        <v>-443397272.74017948</v>
      </c>
      <c r="BQ77" s="254">
        <v>-462144167.18607724</v>
      </c>
      <c r="BR77" s="254">
        <v>-481635669.27200913</v>
      </c>
      <c r="BS77" s="254">
        <v>-501901563.30357689</v>
      </c>
      <c r="BT77" s="254">
        <v>-522972824.95860559</v>
      </c>
      <c r="BU77" s="254">
        <v>-544881668.94203377</v>
      </c>
      <c r="BV77" s="254">
        <v>-567661598.54699779</v>
      </c>
      <c r="BW77" s="254">
        <v>-591347457.19835865</v>
      </c>
      <c r="BX77" s="254">
        <v>-615975482.05797219</v>
      </c>
      <c r="BY77" s="254">
        <v>-641583359.77416873</v>
      </c>
      <c r="BZ77" s="254">
        <v>-668210284.46121156</v>
      </c>
      <c r="CA77" s="254">
        <v>-695897017.99793458</v>
      </c>
      <c r="CB77" s="254">
        <v>-724685952.73832464</v>
      </c>
      <c r="CC77" s="254">
        <v>-754621176.73052883</v>
      </c>
      <c r="CD77" s="254">
        <v>-785748541.54461968</v>
      </c>
      <c r="CE77" s="254">
        <v>-818115732.81347239</v>
      </c>
      <c r="CF77" s="254">
        <v>-851772343.59527779</v>
      </c>
      <c r="CG77" s="254">
        <v>-886769950.67055345</v>
      </c>
      <c r="CH77" s="254">
        <v>-923162193.89103889</v>
      </c>
      <c r="CI77" s="254">
        <v>-961004858.70254219</v>
      </c>
      <c r="CJ77" s="254">
        <v>-1000355961.9687037</v>
      </c>
      <c r="CK77" s="254">
        <v>-1041275841.2277104</v>
      </c>
      <c r="CL77" s="254">
        <v>-1083827247.5192757</v>
      </c>
      <c r="CM77" s="254">
        <v>-1128075441.9247017</v>
      </c>
      <c r="CN77" s="254" t="e">
        <v>#VALUE!</v>
      </c>
      <c r="CO77" s="254" t="e">
        <v>#VALUE!</v>
      </c>
      <c r="CP77" s="254" t="e">
        <v>#VALUE!</v>
      </c>
      <c r="CQ77" s="254" t="e">
        <v>#VALUE!</v>
      </c>
    </row>
    <row r="78" spans="1:95" ht="16.5" thickBot="1">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f>AK76+AL77</f>
        <v>883598733.33333337</v>
      </c>
      <c r="AL78" s="445"/>
      <c r="AM78" s="255">
        <v>500751002.76708233</v>
      </c>
      <c r="AN78" s="255">
        <v>525436161.00791419</v>
      </c>
      <c r="AO78" s="255">
        <v>551087653.02717292</v>
      </c>
      <c r="AP78" s="255">
        <v>577744132.17599571</v>
      </c>
      <c r="AQ78" s="255">
        <v>605445797.93956494</v>
      </c>
      <c r="AR78" s="255">
        <v>634234457.78247046</v>
      </c>
      <c r="AS78" s="255">
        <v>660963234.80445313</v>
      </c>
      <c r="AT78" s="255">
        <v>691930447.01954126</v>
      </c>
      <c r="AU78" s="255">
        <v>724115275.1720264</v>
      </c>
      <c r="AV78" s="255">
        <v>757566423.89940476</v>
      </c>
      <c r="AW78" s="255">
        <v>792334546.02467167</v>
      </c>
      <c r="AX78" s="255">
        <v>828472320.48374307</v>
      </c>
      <c r="AY78" s="255">
        <v>861997714.40794396</v>
      </c>
      <c r="AZ78" s="255">
        <v>900879870.499933</v>
      </c>
      <c r="BA78" s="255">
        <v>941296240.28439522</v>
      </c>
      <c r="BB78" s="255">
        <v>983308192.30902982</v>
      </c>
      <c r="BC78" s="255">
        <v>1026979549.863443</v>
      </c>
      <c r="BD78" s="255">
        <v>1072376689.1688261</v>
      </c>
      <c r="BE78" s="255">
        <v>1115482350.4497163</v>
      </c>
      <c r="BF78" s="255">
        <v>1164377456.6761382</v>
      </c>
      <c r="BG78" s="255">
        <v>1215207294.60041</v>
      </c>
      <c r="BH78" s="255">
        <v>1268049253.4904466</v>
      </c>
      <c r="BI78" s="255">
        <v>1322983818.1848779</v>
      </c>
      <c r="BJ78" s="255">
        <v>1380094692.9158804</v>
      </c>
      <c r="BK78" s="255">
        <v>1439468930.0849164</v>
      </c>
      <c r="BL78" s="255">
        <v>1501197064.1895072</v>
      </c>
      <c r="BM78" s="255">
        <v>1565373251.1070752</v>
      </c>
      <c r="BN78" s="255">
        <v>1632095412.95014</v>
      </c>
      <c r="BO78" s="255">
        <v>1701465388.7157207</v>
      </c>
      <c r="BP78" s="255">
        <v>1773589090.9607177</v>
      </c>
      <c r="BQ78" s="255">
        <v>1848576668.7443089</v>
      </c>
      <c r="BR78" s="255">
        <v>1926542677.0880363</v>
      </c>
      <c r="BS78" s="255">
        <v>2007606253.2143073</v>
      </c>
      <c r="BT78" s="255">
        <v>2091891299.8344223</v>
      </c>
      <c r="BU78" s="255">
        <v>2179526675.7681351</v>
      </c>
      <c r="BV78" s="255">
        <v>2270646394.1879911</v>
      </c>
      <c r="BW78" s="255">
        <v>2365389828.7934346</v>
      </c>
      <c r="BX78" s="255">
        <v>2463901928.2318888</v>
      </c>
      <c r="BY78" s="255">
        <v>2566333439.0966749</v>
      </c>
      <c r="BZ78" s="255">
        <v>2672841137.8448458</v>
      </c>
      <c r="CA78" s="255">
        <v>2783588071.9917383</v>
      </c>
      <c r="CB78" s="255">
        <v>2898743810.9532986</v>
      </c>
      <c r="CC78" s="255">
        <v>3018484706.9221153</v>
      </c>
      <c r="CD78" s="255">
        <v>3142994166.1784787</v>
      </c>
      <c r="CE78" s="255">
        <v>3272462931.2538896</v>
      </c>
      <c r="CF78" s="255">
        <v>3407089374.3811111</v>
      </c>
      <c r="CG78" s="255">
        <v>3547079802.6822138</v>
      </c>
      <c r="CH78" s="255">
        <v>3692648775.5641556</v>
      </c>
      <c r="CI78" s="255">
        <v>3844019434.8101683</v>
      </c>
      <c r="CJ78" s="255">
        <v>4001423847.8748145</v>
      </c>
      <c r="CK78" s="255">
        <v>4165103364.9108415</v>
      </c>
      <c r="CL78" s="255">
        <v>4335308990.0771027</v>
      </c>
      <c r="CM78" s="255">
        <v>4512301767.6988068</v>
      </c>
      <c r="CN78" s="255" t="s">
        <v>458</v>
      </c>
      <c r="CO78" s="255" t="s">
        <v>458</v>
      </c>
      <c r="CP78" s="255" t="s">
        <v>458</v>
      </c>
      <c r="CQ78" s="255" t="s">
        <v>458</v>
      </c>
    </row>
    <row r="79" spans="1:95" s="258" customFormat="1" ht="16.5" thickBot="1">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446">
        <v>0</v>
      </c>
      <c r="AL79" s="446"/>
      <c r="AM79" s="257">
        <v>1</v>
      </c>
      <c r="AN79" s="257">
        <f t="shared" ref="AN79:BS79" si="8">AM79+1</f>
        <v>2</v>
      </c>
      <c r="AO79" s="257">
        <f t="shared" si="8"/>
        <v>3</v>
      </c>
      <c r="AP79" s="257">
        <f t="shared" si="8"/>
        <v>4</v>
      </c>
      <c r="AQ79" s="257">
        <f t="shared" si="8"/>
        <v>5</v>
      </c>
      <c r="AR79" s="257">
        <f t="shared" si="8"/>
        <v>6</v>
      </c>
      <c r="AS79" s="257">
        <f t="shared" si="8"/>
        <v>7</v>
      </c>
      <c r="AT79" s="257">
        <f t="shared" si="8"/>
        <v>8</v>
      </c>
      <c r="AU79" s="257">
        <f t="shared" si="8"/>
        <v>9</v>
      </c>
      <c r="AV79" s="257">
        <f t="shared" si="8"/>
        <v>10</v>
      </c>
      <c r="AW79" s="257">
        <f t="shared" si="8"/>
        <v>11</v>
      </c>
      <c r="AX79" s="257">
        <f t="shared" si="8"/>
        <v>12</v>
      </c>
      <c r="AY79" s="257">
        <f t="shared" si="8"/>
        <v>13</v>
      </c>
      <c r="AZ79" s="257">
        <f t="shared" si="8"/>
        <v>14</v>
      </c>
      <c r="BA79" s="257">
        <f t="shared" si="8"/>
        <v>15</v>
      </c>
      <c r="BB79" s="257">
        <f t="shared" si="8"/>
        <v>16</v>
      </c>
      <c r="BC79" s="257">
        <f t="shared" si="8"/>
        <v>17</v>
      </c>
      <c r="BD79" s="257">
        <f t="shared" si="8"/>
        <v>18</v>
      </c>
      <c r="BE79" s="257">
        <f t="shared" si="8"/>
        <v>19</v>
      </c>
      <c r="BF79" s="257">
        <f t="shared" si="8"/>
        <v>20</v>
      </c>
      <c r="BG79" s="257">
        <f t="shared" si="8"/>
        <v>21</v>
      </c>
      <c r="BH79" s="257">
        <f t="shared" si="8"/>
        <v>22</v>
      </c>
      <c r="BI79" s="257">
        <f t="shared" si="8"/>
        <v>23</v>
      </c>
      <c r="BJ79" s="257">
        <f t="shared" si="8"/>
        <v>24</v>
      </c>
      <c r="BK79" s="257">
        <f t="shared" si="8"/>
        <v>25</v>
      </c>
      <c r="BL79" s="257">
        <f t="shared" si="8"/>
        <v>26</v>
      </c>
      <c r="BM79" s="257">
        <f t="shared" si="8"/>
        <v>27</v>
      </c>
      <c r="BN79" s="257">
        <f t="shared" si="8"/>
        <v>28</v>
      </c>
      <c r="BO79" s="257">
        <f t="shared" si="8"/>
        <v>29</v>
      </c>
      <c r="BP79" s="257">
        <f t="shared" si="8"/>
        <v>30</v>
      </c>
      <c r="BQ79" s="257">
        <f t="shared" si="8"/>
        <v>31</v>
      </c>
      <c r="BR79" s="257">
        <f t="shared" si="8"/>
        <v>32</v>
      </c>
      <c r="BS79" s="257">
        <f t="shared" si="8"/>
        <v>33</v>
      </c>
      <c r="BT79" s="257">
        <f t="shared" ref="BT79:CQ79" si="9">BS79+1</f>
        <v>34</v>
      </c>
      <c r="BU79" s="257">
        <f t="shared" si="9"/>
        <v>35</v>
      </c>
      <c r="BV79" s="257">
        <f t="shared" si="9"/>
        <v>36</v>
      </c>
      <c r="BW79" s="257">
        <f t="shared" si="9"/>
        <v>37</v>
      </c>
      <c r="BX79" s="257">
        <f t="shared" si="9"/>
        <v>38</v>
      </c>
      <c r="BY79" s="257">
        <f t="shared" si="9"/>
        <v>39</v>
      </c>
      <c r="BZ79" s="257">
        <f t="shared" si="9"/>
        <v>40</v>
      </c>
      <c r="CA79" s="257">
        <f t="shared" si="9"/>
        <v>41</v>
      </c>
      <c r="CB79" s="257">
        <f t="shared" si="9"/>
        <v>42</v>
      </c>
      <c r="CC79" s="257">
        <f t="shared" si="9"/>
        <v>43</v>
      </c>
      <c r="CD79" s="257">
        <f t="shared" si="9"/>
        <v>44</v>
      </c>
      <c r="CE79" s="257">
        <f t="shared" si="9"/>
        <v>45</v>
      </c>
      <c r="CF79" s="257">
        <f t="shared" si="9"/>
        <v>46</v>
      </c>
      <c r="CG79" s="257">
        <f t="shared" si="9"/>
        <v>47</v>
      </c>
      <c r="CH79" s="257">
        <f t="shared" si="9"/>
        <v>48</v>
      </c>
      <c r="CI79" s="257">
        <f t="shared" si="9"/>
        <v>49</v>
      </c>
      <c r="CJ79" s="257">
        <f t="shared" si="9"/>
        <v>50</v>
      </c>
      <c r="CK79" s="257">
        <f t="shared" si="9"/>
        <v>51</v>
      </c>
      <c r="CL79" s="257">
        <f t="shared" si="9"/>
        <v>52</v>
      </c>
      <c r="CM79" s="257">
        <f t="shared" si="9"/>
        <v>53</v>
      </c>
      <c r="CN79" s="257">
        <f t="shared" si="9"/>
        <v>54</v>
      </c>
      <c r="CO79" s="257">
        <f t="shared" si="9"/>
        <v>55</v>
      </c>
      <c r="CP79" s="257">
        <f t="shared" si="9"/>
        <v>56</v>
      </c>
      <c r="CQ79" s="257">
        <f t="shared" si="9"/>
        <v>57</v>
      </c>
    </row>
    <row r="80" spans="1:95">
      <c r="A80" s="447" t="s">
        <v>255</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49">
        <f>AK47</f>
        <v>2027</v>
      </c>
      <c r="AL80" s="450"/>
      <c r="AM80" s="338">
        <f t="shared" ref="AM80:BR80" si="10">AM47</f>
        <v>2028</v>
      </c>
      <c r="AN80" s="338">
        <f t="shared" si="10"/>
        <v>2029</v>
      </c>
      <c r="AO80" s="338">
        <f t="shared" si="10"/>
        <v>2030</v>
      </c>
      <c r="AP80" s="338">
        <f t="shared" si="10"/>
        <v>2031</v>
      </c>
      <c r="AQ80" s="338">
        <f t="shared" si="10"/>
        <v>2032</v>
      </c>
      <c r="AR80" s="338">
        <f t="shared" si="10"/>
        <v>2033</v>
      </c>
      <c r="AS80" s="338">
        <f t="shared" si="10"/>
        <v>2034</v>
      </c>
      <c r="AT80" s="338">
        <f t="shared" si="10"/>
        <v>2035</v>
      </c>
      <c r="AU80" s="338">
        <f t="shared" si="10"/>
        <v>2036</v>
      </c>
      <c r="AV80" s="338">
        <f t="shared" si="10"/>
        <v>2037</v>
      </c>
      <c r="AW80" s="338">
        <f t="shared" si="10"/>
        <v>2038</v>
      </c>
      <c r="AX80" s="338">
        <f t="shared" si="10"/>
        <v>2039</v>
      </c>
      <c r="AY80" s="338">
        <f t="shared" si="10"/>
        <v>2040</v>
      </c>
      <c r="AZ80" s="338">
        <f t="shared" si="10"/>
        <v>2041</v>
      </c>
      <c r="BA80" s="338">
        <f t="shared" si="10"/>
        <v>2042</v>
      </c>
      <c r="BB80" s="338">
        <f t="shared" si="10"/>
        <v>2043</v>
      </c>
      <c r="BC80" s="338">
        <f t="shared" si="10"/>
        <v>2044</v>
      </c>
      <c r="BD80" s="338">
        <f t="shared" si="10"/>
        <v>2045</v>
      </c>
      <c r="BE80" s="338">
        <f t="shared" si="10"/>
        <v>2046</v>
      </c>
      <c r="BF80" s="338">
        <f t="shared" si="10"/>
        <v>2047</v>
      </c>
      <c r="BG80" s="338">
        <f t="shared" si="10"/>
        <v>2048</v>
      </c>
      <c r="BH80" s="338">
        <f t="shared" si="10"/>
        <v>2049</v>
      </c>
      <c r="BI80" s="338">
        <f t="shared" si="10"/>
        <v>2050</v>
      </c>
      <c r="BJ80" s="338">
        <f t="shared" si="10"/>
        <v>2051</v>
      </c>
      <c r="BK80" s="338">
        <f t="shared" si="10"/>
        <v>2052</v>
      </c>
      <c r="BL80" s="338">
        <f t="shared" si="10"/>
        <v>2053</v>
      </c>
      <c r="BM80" s="338">
        <f t="shared" si="10"/>
        <v>2054</v>
      </c>
      <c r="BN80" s="338">
        <f t="shared" si="10"/>
        <v>2055</v>
      </c>
      <c r="BO80" s="338">
        <f t="shared" si="10"/>
        <v>2056</v>
      </c>
      <c r="BP80" s="338">
        <f t="shared" si="10"/>
        <v>2057</v>
      </c>
      <c r="BQ80" s="338">
        <f t="shared" si="10"/>
        <v>2058</v>
      </c>
      <c r="BR80" s="338">
        <f t="shared" si="10"/>
        <v>2059</v>
      </c>
      <c r="BS80" s="338">
        <f t="shared" ref="BS80:CQ80" si="11">BS47</f>
        <v>2060</v>
      </c>
      <c r="BT80" s="338">
        <f t="shared" si="11"/>
        <v>2061</v>
      </c>
      <c r="BU80" s="338">
        <f t="shared" si="11"/>
        <v>2062</v>
      </c>
      <c r="BV80" s="338">
        <f t="shared" si="11"/>
        <v>2063</v>
      </c>
      <c r="BW80" s="338">
        <f t="shared" si="11"/>
        <v>2064</v>
      </c>
      <c r="BX80" s="338">
        <f t="shared" si="11"/>
        <v>2065</v>
      </c>
      <c r="BY80" s="338">
        <f t="shared" si="11"/>
        <v>2066</v>
      </c>
      <c r="BZ80" s="338">
        <f t="shared" si="11"/>
        <v>2067</v>
      </c>
      <c r="CA80" s="338">
        <f t="shared" si="11"/>
        <v>2068</v>
      </c>
      <c r="CB80" s="338">
        <f t="shared" si="11"/>
        <v>2069</v>
      </c>
      <c r="CC80" s="338">
        <f t="shared" si="11"/>
        <v>2070</v>
      </c>
      <c r="CD80" s="338">
        <f t="shared" si="11"/>
        <v>2071</v>
      </c>
      <c r="CE80" s="338">
        <f t="shared" si="11"/>
        <v>2072</v>
      </c>
      <c r="CF80" s="338">
        <f t="shared" si="11"/>
        <v>2073</v>
      </c>
      <c r="CG80" s="338">
        <f t="shared" si="11"/>
        <v>2074</v>
      </c>
      <c r="CH80" s="338">
        <f t="shared" si="11"/>
        <v>2075</v>
      </c>
      <c r="CI80" s="338">
        <f t="shared" si="11"/>
        <v>2076</v>
      </c>
      <c r="CJ80" s="338">
        <f t="shared" si="11"/>
        <v>2077</v>
      </c>
      <c r="CK80" s="338">
        <f t="shared" si="11"/>
        <v>2078</v>
      </c>
      <c r="CL80" s="338">
        <f t="shared" si="11"/>
        <v>2079</v>
      </c>
      <c r="CM80" s="338">
        <f t="shared" si="11"/>
        <v>2080</v>
      </c>
      <c r="CN80" s="338" t="str">
        <f t="shared" si="11"/>
        <v xml:space="preserve"> </v>
      </c>
      <c r="CO80" s="338" t="str">
        <f t="shared" si="11"/>
        <v xml:space="preserve"> </v>
      </c>
      <c r="CP80" s="338" t="str">
        <f t="shared" si="11"/>
        <v xml:space="preserve"> </v>
      </c>
      <c r="CQ80" s="338" t="str">
        <f t="shared" si="11"/>
        <v xml:space="preserve"> </v>
      </c>
    </row>
    <row r="81" spans="1:95" s="234" customFormat="1" ht="15">
      <c r="A81" s="428" t="s">
        <v>680</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4">
        <f>AK74</f>
        <v>883598733.33333337</v>
      </c>
      <c r="AL81" s="435"/>
      <c r="AM81" s="253">
        <f t="shared" ref="AM81:BR81" si="12">AM74</f>
        <v>625938753.45885289</v>
      </c>
      <c r="AN81" s="253">
        <f t="shared" si="12"/>
        <v>656795201.2598927</v>
      </c>
      <c r="AO81" s="253">
        <f t="shared" si="12"/>
        <v>688859566.28396618</v>
      </c>
      <c r="AP81" s="253">
        <f t="shared" si="12"/>
        <v>722180165.21999466</v>
      </c>
      <c r="AQ81" s="253">
        <f t="shared" si="12"/>
        <v>756807247.42445612</v>
      </c>
      <c r="AR81" s="253">
        <f t="shared" si="12"/>
        <v>792793072.22808814</v>
      </c>
      <c r="AS81" s="253">
        <f t="shared" si="12"/>
        <v>826204043.50556648</v>
      </c>
      <c r="AT81" s="253">
        <f t="shared" si="12"/>
        <v>864913058.77442658</v>
      </c>
      <c r="AU81" s="253">
        <f t="shared" si="12"/>
        <v>905144093.96503305</v>
      </c>
      <c r="AV81" s="253">
        <f t="shared" si="12"/>
        <v>946958029.8742559</v>
      </c>
      <c r="AW81" s="253">
        <f t="shared" si="12"/>
        <v>990418182.53083956</v>
      </c>
      <c r="AX81" s="253">
        <f t="shared" si="12"/>
        <v>1035590400.6046789</v>
      </c>
      <c r="AY81" s="253">
        <f t="shared" si="12"/>
        <v>1077497143.0099299</v>
      </c>
      <c r="AZ81" s="253">
        <f t="shared" si="12"/>
        <v>1126099838.1249163</v>
      </c>
      <c r="BA81" s="253">
        <f t="shared" si="12"/>
        <v>1176620300.355494</v>
      </c>
      <c r="BB81" s="253">
        <f t="shared" si="12"/>
        <v>1229135240.3862872</v>
      </c>
      <c r="BC81" s="253">
        <f t="shared" si="12"/>
        <v>1283724437.3293037</v>
      </c>
      <c r="BD81" s="253">
        <f t="shared" si="12"/>
        <v>1340470861.4610326</v>
      </c>
      <c r="BE81" s="253">
        <f t="shared" si="12"/>
        <v>1394352938.0621455</v>
      </c>
      <c r="BF81" s="253">
        <f t="shared" si="12"/>
        <v>1455471820.8451726</v>
      </c>
      <c r="BG81" s="253">
        <f t="shared" si="12"/>
        <v>1519009118.2505124</v>
      </c>
      <c r="BH81" s="253">
        <f t="shared" si="12"/>
        <v>1585061566.8630581</v>
      </c>
      <c r="BI81" s="253">
        <f t="shared" si="12"/>
        <v>1653729772.7310975</v>
      </c>
      <c r="BJ81" s="253">
        <f t="shared" si="12"/>
        <v>1725118366.1448505</v>
      </c>
      <c r="BK81" s="253">
        <f t="shared" si="12"/>
        <v>1799336162.6061454</v>
      </c>
      <c r="BL81" s="253">
        <f t="shared" si="12"/>
        <v>1876496330.2368841</v>
      </c>
      <c r="BM81" s="253">
        <f t="shared" si="12"/>
        <v>1956716563.8838441</v>
      </c>
      <c r="BN81" s="253">
        <f t="shared" si="12"/>
        <v>2040119266.187675</v>
      </c>
      <c r="BO81" s="253">
        <f t="shared" si="12"/>
        <v>2126831735.8946507</v>
      </c>
      <c r="BP81" s="253">
        <f t="shared" si="12"/>
        <v>2216986363.7008972</v>
      </c>
      <c r="BQ81" s="253">
        <f t="shared" si="12"/>
        <v>2310720835.9303861</v>
      </c>
      <c r="BR81" s="253">
        <f t="shared" si="12"/>
        <v>2408178346.3600454</v>
      </c>
      <c r="BS81" s="253">
        <f t="shared" ref="BS81:CQ81" si="13">BS74</f>
        <v>2509507816.5178843</v>
      </c>
      <c r="BT81" s="253">
        <f t="shared" si="13"/>
        <v>2614864124.7930279</v>
      </c>
      <c r="BU81" s="253">
        <f t="shared" si="13"/>
        <v>2724408344.7101688</v>
      </c>
      <c r="BV81" s="253">
        <f t="shared" si="13"/>
        <v>2838307992.7349887</v>
      </c>
      <c r="BW81" s="253">
        <f t="shared" si="13"/>
        <v>2956737285.9917932</v>
      </c>
      <c r="BX81" s="253">
        <f t="shared" si="13"/>
        <v>3079877410.2898607</v>
      </c>
      <c r="BY81" s="253">
        <f t="shared" si="13"/>
        <v>3207916798.8708434</v>
      </c>
      <c r="BZ81" s="253">
        <f t="shared" si="13"/>
        <v>3341051422.3060575</v>
      </c>
      <c r="CA81" s="253">
        <f t="shared" si="13"/>
        <v>3479485089.9896727</v>
      </c>
      <c r="CB81" s="253">
        <f t="shared" si="13"/>
        <v>3623429763.6916232</v>
      </c>
      <c r="CC81" s="253">
        <f t="shared" si="13"/>
        <v>3773105883.6526442</v>
      </c>
      <c r="CD81" s="253">
        <f t="shared" si="13"/>
        <v>3928742707.7230983</v>
      </c>
      <c r="CE81" s="253">
        <f t="shared" si="13"/>
        <v>4090578664.0673618</v>
      </c>
      <c r="CF81" s="253">
        <f t="shared" si="13"/>
        <v>4258861717.9763889</v>
      </c>
      <c r="CG81" s="253">
        <f t="shared" si="13"/>
        <v>4433849753.352767</v>
      </c>
      <c r="CH81" s="253">
        <f t="shared" si="13"/>
        <v>4615810969.4551945</v>
      </c>
      <c r="CI81" s="253">
        <f t="shared" si="13"/>
        <v>4805024293.5127106</v>
      </c>
      <c r="CJ81" s="253">
        <f t="shared" si="13"/>
        <v>5001779809.8435183</v>
      </c>
      <c r="CK81" s="253">
        <f t="shared" si="13"/>
        <v>5206379206.1385517</v>
      </c>
      <c r="CL81" s="253">
        <f t="shared" si="13"/>
        <v>5419136237.5963783</v>
      </c>
      <c r="CM81" s="253">
        <f t="shared" si="13"/>
        <v>5640377209.6235085</v>
      </c>
      <c r="CN81" s="253" t="str">
        <f t="shared" si="13"/>
        <v xml:space="preserve"> </v>
      </c>
      <c r="CO81" s="253" t="str">
        <f t="shared" si="13"/>
        <v xml:space="preserve"> </v>
      </c>
      <c r="CP81" s="253" t="str">
        <f t="shared" si="13"/>
        <v xml:space="preserve"> </v>
      </c>
      <c r="CQ81" s="253" t="str">
        <f t="shared" si="13"/>
        <v xml:space="preserve"> </v>
      </c>
    </row>
    <row r="82" spans="1:95">
      <c r="A82" s="428" t="s">
        <v>254</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f>-AK73</f>
        <v>0</v>
      </c>
      <c r="AL82" s="431"/>
      <c r="AM82" s="254">
        <v>59865202.291006289</v>
      </c>
      <c r="AN82" s="254">
        <v>59865202.291006289</v>
      </c>
      <c r="AO82" s="254">
        <v>59865202.291006289</v>
      </c>
      <c r="AP82" s="254">
        <v>59865202.291006289</v>
      </c>
      <c r="AQ82" s="254">
        <v>59865202.291006289</v>
      </c>
      <c r="AR82" s="254">
        <v>59865202.291006289</v>
      </c>
      <c r="AS82" s="254">
        <v>59865202.291006289</v>
      </c>
      <c r="AT82" s="254">
        <v>59865202.291006289</v>
      </c>
      <c r="AU82" s="254">
        <v>59865202.291006289</v>
      </c>
      <c r="AV82" s="254">
        <v>59865202.291006289</v>
      </c>
      <c r="AW82" s="254">
        <v>59865202.291006289</v>
      </c>
      <c r="AX82" s="254">
        <v>59865202.291006289</v>
      </c>
      <c r="AY82" s="254">
        <v>59865202.291006289</v>
      </c>
      <c r="AZ82" s="254">
        <v>59865202.291006289</v>
      </c>
      <c r="BA82" s="254">
        <v>59865202.291006289</v>
      </c>
      <c r="BB82" s="254">
        <v>59865202.291006289</v>
      </c>
      <c r="BC82" s="254">
        <v>59865202.291006289</v>
      </c>
      <c r="BD82" s="254">
        <v>59865202.291006289</v>
      </c>
      <c r="BE82" s="254">
        <v>59865202.291006289</v>
      </c>
      <c r="BF82" s="254">
        <v>59865202.291006289</v>
      </c>
      <c r="BG82" s="254">
        <v>59865202.291006289</v>
      </c>
      <c r="BH82" s="254">
        <v>59865202.291006289</v>
      </c>
      <c r="BI82" s="254">
        <v>59865202.291006289</v>
      </c>
      <c r="BJ82" s="254">
        <v>59865202.291006289</v>
      </c>
      <c r="BK82" s="254">
        <v>59865202.291006289</v>
      </c>
      <c r="BL82" s="254">
        <v>59865202.291006289</v>
      </c>
      <c r="BM82" s="254">
        <v>59865202.291006289</v>
      </c>
      <c r="BN82" s="254">
        <v>59865202.291006289</v>
      </c>
      <c r="BO82" s="254">
        <v>59865202.291006289</v>
      </c>
      <c r="BP82" s="254">
        <v>59865202.291006289</v>
      </c>
      <c r="BQ82" s="254">
        <v>59865202.291006289</v>
      </c>
      <c r="BR82" s="254">
        <v>59865202.291006289</v>
      </c>
      <c r="BS82" s="254">
        <v>59865202.291006289</v>
      </c>
      <c r="BT82" s="254">
        <v>59865202.291006289</v>
      </c>
      <c r="BU82" s="254">
        <v>59865202.291006289</v>
      </c>
      <c r="BV82" s="254">
        <v>59865202.291006289</v>
      </c>
      <c r="BW82" s="254">
        <v>59865202.291006289</v>
      </c>
      <c r="BX82" s="254">
        <v>59865202.291006289</v>
      </c>
      <c r="BY82" s="254">
        <v>59865202.291006289</v>
      </c>
      <c r="BZ82" s="254">
        <v>59865202.291006289</v>
      </c>
      <c r="CA82" s="254">
        <v>59865202.291006289</v>
      </c>
      <c r="CB82" s="254">
        <v>59865202.291006289</v>
      </c>
      <c r="CC82" s="254">
        <v>59865202.291006289</v>
      </c>
      <c r="CD82" s="254">
        <v>59865202.291006289</v>
      </c>
      <c r="CE82" s="254">
        <v>59865202.291006289</v>
      </c>
      <c r="CF82" s="254">
        <v>59865202.291006289</v>
      </c>
      <c r="CG82" s="254">
        <v>59865202.291006289</v>
      </c>
      <c r="CH82" s="254">
        <v>59865202.291006289</v>
      </c>
      <c r="CI82" s="254">
        <v>59865202.291006289</v>
      </c>
      <c r="CJ82" s="254">
        <v>59865202.291006289</v>
      </c>
      <c r="CK82" s="254">
        <v>59865202.291006289</v>
      </c>
      <c r="CL82" s="254">
        <v>59865202.291006289</v>
      </c>
      <c r="CM82" s="254">
        <v>59865202.291006289</v>
      </c>
      <c r="CN82" s="254" t="s">
        <v>550</v>
      </c>
      <c r="CO82" s="254" t="s">
        <v>550</v>
      </c>
      <c r="CP82" s="254" t="s">
        <v>550</v>
      </c>
      <c r="CQ82" s="254" t="s">
        <v>550</v>
      </c>
    </row>
    <row r="83" spans="1:95">
      <c r="A83" s="428" t="s">
        <v>253</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30">
        <f>AK75</f>
        <v>0</v>
      </c>
      <c r="AL83" s="431"/>
      <c r="AM83" s="254">
        <f t="shared" ref="AM83:BR83" si="14">AM75</f>
        <v>0</v>
      </c>
      <c r="AN83" s="254">
        <f t="shared" si="14"/>
        <v>0</v>
      </c>
      <c r="AO83" s="254">
        <f t="shared" si="14"/>
        <v>0</v>
      </c>
      <c r="AP83" s="254">
        <f t="shared" si="14"/>
        <v>0</v>
      </c>
      <c r="AQ83" s="254">
        <f t="shared" si="14"/>
        <v>0</v>
      </c>
      <c r="AR83" s="254">
        <f t="shared" si="14"/>
        <v>0</v>
      </c>
      <c r="AS83" s="254">
        <f t="shared" si="14"/>
        <v>0</v>
      </c>
      <c r="AT83" s="254">
        <f t="shared" si="14"/>
        <v>0</v>
      </c>
      <c r="AU83" s="254">
        <f t="shared" si="14"/>
        <v>0</v>
      </c>
      <c r="AV83" s="254">
        <f t="shared" si="14"/>
        <v>0</v>
      </c>
      <c r="AW83" s="254">
        <f t="shared" si="14"/>
        <v>0</v>
      </c>
      <c r="AX83" s="254">
        <f t="shared" si="14"/>
        <v>0</v>
      </c>
      <c r="AY83" s="254">
        <f t="shared" si="14"/>
        <v>0</v>
      </c>
      <c r="AZ83" s="254">
        <f t="shared" si="14"/>
        <v>0</v>
      </c>
      <c r="BA83" s="254">
        <f t="shared" si="14"/>
        <v>0</v>
      </c>
      <c r="BB83" s="254">
        <f t="shared" si="14"/>
        <v>0</v>
      </c>
      <c r="BC83" s="254">
        <f t="shared" si="14"/>
        <v>0</v>
      </c>
      <c r="BD83" s="254">
        <f t="shared" si="14"/>
        <v>0</v>
      </c>
      <c r="BE83" s="254">
        <f t="shared" si="14"/>
        <v>0</v>
      </c>
      <c r="BF83" s="254">
        <f t="shared" si="14"/>
        <v>0</v>
      </c>
      <c r="BG83" s="254">
        <f t="shared" si="14"/>
        <v>0</v>
      </c>
      <c r="BH83" s="254">
        <f t="shared" si="14"/>
        <v>0</v>
      </c>
      <c r="BI83" s="254">
        <f t="shared" si="14"/>
        <v>0</v>
      </c>
      <c r="BJ83" s="254">
        <f t="shared" si="14"/>
        <v>0</v>
      </c>
      <c r="BK83" s="254">
        <f t="shared" si="14"/>
        <v>0</v>
      </c>
      <c r="BL83" s="254">
        <f t="shared" si="14"/>
        <v>0</v>
      </c>
      <c r="BM83" s="254">
        <f t="shared" si="14"/>
        <v>0</v>
      </c>
      <c r="BN83" s="254">
        <f t="shared" si="14"/>
        <v>0</v>
      </c>
      <c r="BO83" s="254">
        <f t="shared" si="14"/>
        <v>0</v>
      </c>
      <c r="BP83" s="254">
        <f t="shared" si="14"/>
        <v>0</v>
      </c>
      <c r="BQ83" s="254">
        <f t="shared" si="14"/>
        <v>0</v>
      </c>
      <c r="BR83" s="254">
        <f t="shared" si="14"/>
        <v>0</v>
      </c>
      <c r="BS83" s="254">
        <f t="shared" ref="BS83:CQ83" si="15">BS75</f>
        <v>0</v>
      </c>
      <c r="BT83" s="254">
        <f t="shared" si="15"/>
        <v>0</v>
      </c>
      <c r="BU83" s="254">
        <f t="shared" si="15"/>
        <v>0</v>
      </c>
      <c r="BV83" s="254">
        <f t="shared" si="15"/>
        <v>0</v>
      </c>
      <c r="BW83" s="254">
        <f t="shared" si="15"/>
        <v>0</v>
      </c>
      <c r="BX83" s="254">
        <f t="shared" si="15"/>
        <v>0</v>
      </c>
      <c r="BY83" s="254">
        <f t="shared" si="15"/>
        <v>0</v>
      </c>
      <c r="BZ83" s="254">
        <f t="shared" si="15"/>
        <v>0</v>
      </c>
      <c r="CA83" s="254">
        <f t="shared" si="15"/>
        <v>0</v>
      </c>
      <c r="CB83" s="254">
        <f t="shared" si="15"/>
        <v>0</v>
      </c>
      <c r="CC83" s="254">
        <f t="shared" si="15"/>
        <v>0</v>
      </c>
      <c r="CD83" s="254">
        <f t="shared" si="15"/>
        <v>0</v>
      </c>
      <c r="CE83" s="254">
        <f t="shared" si="15"/>
        <v>0</v>
      </c>
      <c r="CF83" s="254">
        <f t="shared" si="15"/>
        <v>0</v>
      </c>
      <c r="CG83" s="254">
        <f t="shared" si="15"/>
        <v>0</v>
      </c>
      <c r="CH83" s="254">
        <f t="shared" si="15"/>
        <v>0</v>
      </c>
      <c r="CI83" s="254">
        <f t="shared" si="15"/>
        <v>0</v>
      </c>
      <c r="CJ83" s="254">
        <f t="shared" si="15"/>
        <v>0</v>
      </c>
      <c r="CK83" s="254">
        <f t="shared" si="15"/>
        <v>0</v>
      </c>
      <c r="CL83" s="254">
        <f t="shared" si="15"/>
        <v>0</v>
      </c>
      <c r="CM83" s="254">
        <f t="shared" si="15"/>
        <v>0</v>
      </c>
      <c r="CN83" s="254">
        <f t="shared" si="15"/>
        <v>0</v>
      </c>
      <c r="CO83" s="254">
        <f t="shared" si="15"/>
        <v>0</v>
      </c>
      <c r="CP83" s="254">
        <f t="shared" si="15"/>
        <v>0</v>
      </c>
      <c r="CQ83" s="254">
        <f t="shared" si="15"/>
        <v>0</v>
      </c>
    </row>
    <row r="84" spans="1:95">
      <c r="A84" s="428" t="s">
        <v>252</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30">
        <f>IF(SUM($AL$77:AL77)+SUM($A$84:A84)&gt;0,0,SUM($AL$77:AL77)-SUM($A$84:A84))</f>
        <v>0</v>
      </c>
      <c r="AL84" s="431"/>
      <c r="AM84" s="254">
        <f>IF(SUM($AL$77:AM77)+SUM($A$84:AK84)&gt;0,0,SUM($AL$77:AM77)-SUM($A$84:AK84))</f>
        <v>-125187750.69177058</v>
      </c>
      <c r="AN84" s="254">
        <f>IF(SUM($AL$77:AN77)+SUM($A$84:AM84)&gt;0,0,SUM($AL$77:AN77)-SUM($A$84:AM84))</f>
        <v>-131359040.25197855</v>
      </c>
      <c r="AO84" s="254">
        <f>IF(SUM($AL$77:AO77)+SUM($A$84:AN84)&gt;0,0,SUM($AL$77:AO77)-SUM($A$84:AN84))</f>
        <v>-137771913.2567932</v>
      </c>
      <c r="AP84" s="254">
        <f>IF(SUM($AL$77:AP77)+SUM($A$84:AO84)&gt;0,0,SUM($AL$77:AP77)-SUM($A$84:AO84))</f>
        <v>-144436033.04399896</v>
      </c>
      <c r="AQ84" s="254">
        <f>IF(SUM($AL$77:AQ77)+SUM($A$84:AP84)&gt;0,0,SUM($AL$77:AQ77)-SUM($A$84:AP84))</f>
        <v>-151361449.4848913</v>
      </c>
      <c r="AR84" s="254">
        <f>IF(SUM($AL$77:AR77)+SUM($A$84:AQ84)&gt;0,0,SUM($AL$77:AR77)-SUM($A$84:AQ84))</f>
        <v>-158558614.44561768</v>
      </c>
      <c r="AS84" s="254">
        <f>IF(SUM($AL$77:AS77)+SUM($A$84:AR84)&gt;0,0,SUM($AL$77:AS77)-SUM($A$84:AR84))</f>
        <v>-165240808.70111334</v>
      </c>
      <c r="AT84" s="254">
        <f>IF(SUM($AL$77:AT77)+SUM($A$84:AS84)&gt;0,0,SUM($AL$77:AT77)-SUM($A$84:AS84))</f>
        <v>-172982611.75488532</v>
      </c>
      <c r="AU84" s="254">
        <f>IF(SUM($AL$77:AU77)+SUM($A$84:AT84)&gt;0,0,SUM($AL$77:AU77)-SUM($A$84:AT84))</f>
        <v>-181028818.79300666</v>
      </c>
      <c r="AV84" s="254">
        <f>IF(SUM($AL$77:AV77)+SUM($A$84:AU84)&gt;0,0,SUM($AL$77:AV77)-SUM($A$84:AU84))</f>
        <v>-189391605.97485113</v>
      </c>
      <c r="AW84" s="254">
        <f>IF(SUM($AL$77:AW77)+SUM($A$84:AV84)&gt;0,0,SUM($AL$77:AW77)-SUM($A$84:AV84))</f>
        <v>-198083636.50616789</v>
      </c>
      <c r="AX84" s="254">
        <f>IF(SUM($AL$77:AX77)+SUM($A$84:AW84)&gt;0,0,SUM($AL$77:AX77)-SUM($A$84:AW84))</f>
        <v>-207118080.12093592</v>
      </c>
      <c r="AY84" s="254">
        <f>IF(SUM($AL$77:AY77)+SUM($A$84:AX84)&gt;0,0,SUM($AL$77:AY77)-SUM($A$84:AX84))</f>
        <v>-215499428.60198593</v>
      </c>
      <c r="AZ84" s="254">
        <f>IF(SUM($AL$77:AZ77)+SUM($A$84:AY84)&gt;0,0,SUM($AL$77:AZ77)-SUM($A$84:AY84))</f>
        <v>-225219967.62498331</v>
      </c>
      <c r="BA84" s="254">
        <f>IF(SUM($AL$77:BA77)+SUM($A$84:AZ84)&gt;0,0,SUM($AL$77:BA77)-SUM($A$84:AZ84))</f>
        <v>-235324060.0710988</v>
      </c>
      <c r="BB84" s="254">
        <f>IF(SUM($AL$77:BB77)+SUM($A$84:BA84)&gt;0,0,SUM($AL$77:BB77)-SUM($A$84:BA84))</f>
        <v>-245827048.07725763</v>
      </c>
      <c r="BC84" s="254">
        <f>IF(SUM($AL$77:BC77)+SUM($A$84:BB84)&gt;0,0,SUM($AL$77:BC77)-SUM($A$84:BB84))</f>
        <v>-256744887.46586084</v>
      </c>
      <c r="BD84" s="254">
        <f>IF(SUM($AL$77:BD77)+SUM($A$84:BC84)&gt;0,0,SUM($AL$77:BD77)-SUM($A$84:BC84))</f>
        <v>-268094172.29220676</v>
      </c>
      <c r="BE84" s="254">
        <f>IF(SUM($AL$77:BE77)+SUM($A$84:BD84)&gt;0,0,SUM($AL$77:BE77)-SUM($A$84:BD84))</f>
        <v>-278870587.61242914</v>
      </c>
      <c r="BF84" s="254">
        <f>IF(SUM($AL$77:BF77)+SUM($A$84:BE84)&gt;0,0,SUM($AL$77:BF77)-SUM($A$84:BE84))</f>
        <v>-291094364.16903448</v>
      </c>
      <c r="BG84" s="254">
        <f>IF(SUM($AL$77:BG77)+SUM($A$84:BF84)&gt;0,0,SUM($AL$77:BG77)-SUM($A$84:BF84))</f>
        <v>-303801823.65010262</v>
      </c>
      <c r="BH84" s="254">
        <f>IF(SUM($AL$77:BH77)+SUM($A$84:BG84)&gt;0,0,SUM($AL$77:BH77)-SUM($A$84:BG84))</f>
        <v>-317012313.372612</v>
      </c>
      <c r="BI84" s="254">
        <f>IF(SUM($AL$77:BI77)+SUM($A$84:BH84)&gt;0,0,SUM($AL$77:BI77)-SUM($A$84:BH84))</f>
        <v>-330745954.54621983</v>
      </c>
      <c r="BJ84" s="254">
        <f>IF(SUM($AL$77:BJ77)+SUM($A$84:BI84)&gt;0,0,SUM($AL$77:BJ77)-SUM($A$84:BI84))</f>
        <v>-345023673.22897053</v>
      </c>
      <c r="BK84" s="254">
        <f>IF(SUM($AL$77:BK77)+SUM($A$84:BJ84)&gt;0,0,SUM($AL$77:BK77)-SUM($A$84:BJ84))</f>
        <v>-359867232.52122879</v>
      </c>
      <c r="BL84" s="254">
        <f>IF(SUM($AL$77:BL77)+SUM($A$84:BK84)&gt;0,0,SUM($AL$77:BL77)-SUM($A$84:BK84))</f>
        <v>-375299266.04737663</v>
      </c>
      <c r="BM84" s="254">
        <f>IF(SUM($AL$77:BM77)+SUM($A$84:BL84)&gt;0,0,SUM($AL$77:BM77)-SUM($A$84:BL84))</f>
        <v>-391343312.77676868</v>
      </c>
      <c r="BN84" s="254">
        <f>IF(SUM($AL$77:BN77)+SUM($A$84:BM84)&gt;0,0,SUM($AL$77:BN77)-SUM($A$84:BM84))</f>
        <v>-408023853.23753548</v>
      </c>
      <c r="BO84" s="254">
        <f>IF(SUM($AL$77:BO77)+SUM($A$84:BN84)&gt;0,0,SUM($AL$77:BO77)-SUM($A$84:BN84))</f>
        <v>-425366347.17893028</v>
      </c>
      <c r="BP84" s="254">
        <f>IF(SUM($AL$77:BP77)+SUM($A$84:BO84)&gt;0,0,SUM($AL$77:BP77)-SUM($A$84:BO84))</f>
        <v>-443397272.74017906</v>
      </c>
      <c r="BQ84" s="254">
        <f>IF(SUM($AL$77:BQ77)+SUM($A$84:BP84)&gt;0,0,SUM($AL$77:BQ77)-SUM($A$84:BP84))</f>
        <v>-462144167.18607712</v>
      </c>
      <c r="BR84" s="254">
        <f>IF(SUM($AL$77:BR77)+SUM($A$84:BQ84)&gt;0,0,SUM($AL$77:BR77)-SUM($A$84:BQ84))</f>
        <v>-481635669.2720089</v>
      </c>
      <c r="BS84" s="254">
        <f>IF(SUM($AL$77:BS77)+SUM($A$84:BR84)&gt;0,0,SUM($AL$77:BS77)-SUM($A$84:BR84))</f>
        <v>-501901563.30357742</v>
      </c>
      <c r="BT84" s="254">
        <f>IF(SUM($AL$77:BT77)+SUM($A$84:BS84)&gt;0,0,SUM($AL$77:BT77)-SUM($A$84:BS84))</f>
        <v>-522972824.95860481</v>
      </c>
      <c r="BU84" s="254">
        <f>IF(SUM($AL$77:BU77)+SUM($A$84:BT84)&gt;0,0,SUM($AL$77:BU77)-SUM($A$84:BT84))</f>
        <v>-544881668.94203377</v>
      </c>
      <c r="BV84" s="254">
        <f>IF(SUM($AL$77:BV77)+SUM($A$84:BU84)&gt;0,0,SUM($AL$77:BV77)-SUM($A$84:BU84))</f>
        <v>-567661598.54699707</v>
      </c>
      <c r="BW84" s="254">
        <f>IF(SUM($AL$77:BW77)+SUM($A$84:BV84)&gt;0,0,SUM($AL$77:BW77)-SUM($A$84:BV84))</f>
        <v>-591347457.19835854</v>
      </c>
      <c r="BX84" s="254">
        <f>IF(SUM($AL$77:BX77)+SUM($A$84:BW84)&gt;0,0,SUM($AL$77:BX77)-SUM($A$84:BW84))</f>
        <v>-615975482.05797195</v>
      </c>
      <c r="BY84" s="254">
        <f>IF(SUM($AL$77:BY77)+SUM($A$84:BX84)&gt;0,0,SUM($AL$77:BY77)-SUM($A$84:BX84))</f>
        <v>-641583359.77416801</v>
      </c>
      <c r="BZ84" s="254">
        <f>IF(SUM($AL$77:BZ77)+SUM($A$84:BY84)&gt;0,0,SUM($AL$77:BZ77)-SUM($A$84:BY84))</f>
        <v>-668210284.46121216</v>
      </c>
      <c r="CA84" s="254">
        <f>IF(SUM($AL$77:CA77)+SUM($A$84:BZ84)&gt;0,0,SUM($AL$77:CA77)-SUM($A$84:BZ84))</f>
        <v>-695897017.99793434</v>
      </c>
      <c r="CB84" s="254">
        <f>IF(SUM($AL$77:CB77)+SUM($A$84:CA84)&gt;0,0,SUM($AL$77:CB77)-SUM($A$84:CA84))</f>
        <v>-724685952.73832512</v>
      </c>
      <c r="CC84" s="254">
        <f>IF(SUM($AL$77:CC77)+SUM($A$84:CB84)&gt;0,0,SUM($AL$77:CC77)-SUM($A$84:CB84))</f>
        <v>-754621176.73052788</v>
      </c>
      <c r="CD84" s="254">
        <f>IF(SUM($AL$77:CD77)+SUM($A$84:CC84)&gt;0,0,SUM($AL$77:CD77)-SUM($A$84:CC84))</f>
        <v>-785748541.54462051</v>
      </c>
      <c r="CE84" s="254">
        <f>IF(SUM($AL$77:CE77)+SUM($A$84:CD84)&gt;0,0,SUM($AL$77:CE77)-SUM($A$84:CD84))</f>
        <v>-818115732.81347275</v>
      </c>
      <c r="CF84" s="254">
        <f>IF(SUM($AL$77:CF77)+SUM($A$84:CE84)&gt;0,0,SUM($AL$77:CF77)-SUM($A$84:CE84))</f>
        <v>-851772343.59527969</v>
      </c>
      <c r="CG84" s="254">
        <f>IF(SUM($AL$77:CG77)+SUM($A$84:CF84)&gt;0,0,SUM($AL$77:CG77)-SUM($A$84:CF84))</f>
        <v>-886769950.67055511</v>
      </c>
      <c r="CH84" s="254">
        <f>IF(SUM($AL$77:CH77)+SUM($A$84:CG84)&gt;0,0,SUM($AL$77:CH77)-SUM($A$84:CG84))</f>
        <v>-923162193.89103699</v>
      </c>
      <c r="CI84" s="254">
        <f>IF(SUM($AL$77:CI77)+SUM($A$84:CH84)&gt;0,0,SUM($AL$77:CI77)-SUM($A$84:CH84))</f>
        <v>-961004858.70254135</v>
      </c>
      <c r="CJ84" s="254">
        <f>IF(SUM($AL$77:CJ77)+SUM($A$84:CI84)&gt;0,0,SUM($AL$77:CJ77)-SUM($A$84:CI84))</f>
        <v>-1000355961.9687042</v>
      </c>
      <c r="CK84" s="254">
        <f>IF(SUM($AL$77:CK77)+SUM($A$84:CJ84)&gt;0,0,SUM($AL$77:CK77)-SUM($A$84:CJ84))</f>
        <v>-1041275841.2277107</v>
      </c>
      <c r="CL84" s="254">
        <f>IF(SUM($AL$77:CL77)+SUM($A$84:CK84)&gt;0,0,SUM($AL$77:CL77)-SUM($A$84:CK84))</f>
        <v>-1083827247.5192757</v>
      </c>
      <c r="CM84" s="254">
        <f>IF(SUM($AL$77:CM77)+SUM($A$84:CL84)&gt;0,0,SUM($AL$77:CM77)-SUM($A$84:CL84))</f>
        <v>-1128075441.9247017</v>
      </c>
      <c r="CN84" s="254" t="e">
        <f>IF(SUM($AL$77:CN77)+SUM($A$84:CM84)&gt;0,0,SUM($AL$77:CN77)-SUM($A$84:CM84))</f>
        <v>#VALUE!</v>
      </c>
      <c r="CO84" s="254" t="e">
        <f>IF(SUM($AL$77:CO77)+SUM($A$84:CN84)&gt;0,0,SUM($AL$77:CO77)-SUM($A$84:CN84))</f>
        <v>#VALUE!</v>
      </c>
      <c r="CP84" s="254" t="e">
        <f>IF(SUM($AL$77:CP77)+SUM($A$84:CO84)&gt;0,0,SUM($AL$77:CP77)-SUM($A$84:CO84))</f>
        <v>#VALUE!</v>
      </c>
      <c r="CQ84" s="254" t="e">
        <f>IF(SUM($AL$77:CQ77)+SUM($A$84:CP84)&gt;0,0,SUM($AL$77:CQ77)-SUM($A$84:CP84))</f>
        <v>#VALUE!</v>
      </c>
    </row>
    <row r="85" spans="1:95">
      <c r="A85" s="428" t="s">
        <v>251</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8">
        <f>IF(((SUM($AK$65:AK65)+SUM($AL$67:AL70))+SUM($AK$87:AK87))&lt;0,((SUM($AK$65:AK65)+SUM($AL$67:AL70))+SUM($AK$87:AK87))*0.2-SUM($A$85:A85),IF(SUM(A$85:$A85)&lt;0,0-SUM(A$85:$A85),0))</f>
        <v>-457851397.61933339</v>
      </c>
      <c r="AL85" s="439"/>
      <c r="AM85" s="259">
        <f>IF(((SUM($AK$65:AM65)+SUM($AL$67:AM70))+SUM($AK$87:AM87))&lt;0,((SUM($AK$65:AM65)+SUM($AL$67:AM70))+SUM($AK$87:AM87))*0.2-SUM($A$85:AK85),IF(SUM($A$85:AK85)&lt;0,0-SUM($A$85:AK85),0))</f>
        <v>150989652.87919432</v>
      </c>
      <c r="AN85" s="259">
        <f>IF(((SUM($AK$65:AN65)+SUM($AL$67:AN70))+SUM($AK$87:AN87))&lt;0,((SUM($AK$65:AN65)+SUM($AL$67:AN70))+SUM($AK$87:AN87))*0.2-SUM($A$85:AM85),IF(SUM($A$85:AM85)&lt;0,0-SUM($A$85:AM85),0))</f>
        <v>157029238.99436203</v>
      </c>
      <c r="AO85" s="259">
        <f>IF(((SUM($AK$65:AO65)+SUM($AL$67:AO70))+SUM($AK$87:AO87))&lt;0,((SUM($AK$65:AO65)+SUM($AL$67:AO70))+SUM($AK$87:AO87))*0.2-SUM($A$85:AN85),IF(SUM($A$85:AN85)&lt;0,0-SUM($A$85:AN85),0))</f>
        <v>149832505.74577704</v>
      </c>
      <c r="AP85" s="259">
        <f>IF(((SUM($AK$65:AP65)+SUM($AL$67:AP70))+SUM($AK$87:AP87))&lt;0,((SUM($AK$65:AP65)+SUM($AL$67:AP70))+SUM($AK$87:AP87))*0.2-SUM($A$85:AO85),IF(SUM($A$85:AO85)&lt;0,0-SUM($A$85:AO85),0))</f>
        <v>0</v>
      </c>
      <c r="AQ85" s="259">
        <f>IF(((SUM($AK$65:AQ65)+SUM($AL$67:AQ70))+SUM($AK$87:AQ87))&lt;0,((SUM($AK$65:AQ65)+SUM($AL$67:AQ70))+SUM($AK$87:AQ87))*0.2-SUM($A$85:AP85),IF(SUM($A$85:AP85)&lt;0,0-SUM($A$85:AP85),0))</f>
        <v>0</v>
      </c>
      <c r="AR85" s="259">
        <f>IF(((SUM($AK$65:AR65)+SUM($AL$67:AR70))+SUM($AK$87:AR87))&lt;0,((SUM($AK$65:AR65)+SUM($AL$67:AR70))+SUM($AK$87:AR87))*0.2-SUM($A$85:AQ85),IF(SUM($A$85:AQ85)&lt;0,0-SUM($A$85:AQ85),0))</f>
        <v>0</v>
      </c>
      <c r="AS85" s="259">
        <f>IF(((SUM($AK$65:AS65)+SUM($AL$67:AS70))+SUM($AK$87:AS87))&lt;0,((SUM($AK$65:AS65)+SUM($AL$67:AS70))+SUM($AK$87:AS87))*0.2-SUM($A$85:AR85),IF(SUM($A$85:AR85)&lt;0,0-SUM($A$85:AR85),0))</f>
        <v>0</v>
      </c>
      <c r="AT85" s="259">
        <f>IF(((SUM($AK$65:AT65)+SUM($AL$67:AT70))+SUM($AK$87:AT87))&lt;0,((SUM($AK$65:AT65)+SUM($AL$67:AT70))+SUM($AK$87:AT87))*0.2-SUM($A$85:AS85),IF(SUM($A$85:AS85)&lt;0,0-SUM($A$85:AS85),0))</f>
        <v>0</v>
      </c>
      <c r="AU85" s="259">
        <f>IF(((SUM($AK$65:AU65)+SUM($AL$67:AU70))+SUM($AK$87:AU87))&lt;0,((SUM($AK$65:AU65)+SUM($AL$67:AU70))+SUM($AK$87:AU87))*0.2-SUM($A$85:AT85),IF(SUM($A$85:AT85)&lt;0,0-SUM($A$85:AT85),0))</f>
        <v>0</v>
      </c>
      <c r="AV85" s="259">
        <f>IF(((SUM($AK$65:AV65)+SUM($AL$67:AV70))+SUM($AK$87:AV87))&lt;0,((SUM($AK$65:AV65)+SUM($AL$67:AV70))+SUM($AK$87:AV87))*0.2-SUM($A$85:AU85),IF(SUM($A$85:AU85)&lt;0,0-SUM($A$85:AU85),0))</f>
        <v>0</v>
      </c>
      <c r="AW85" s="259">
        <f>IF(((SUM($AK$65:AW65)+SUM($AL$67:AW70))+SUM($AK$87:AW87))&lt;0,((SUM($AK$65:AW65)+SUM($AL$67:AW70))+SUM($AK$87:AW87))*0.2-SUM($A$85:AV85),IF(SUM($A$85:AV85)&lt;0,0-SUM($A$85:AV85),0))</f>
        <v>0</v>
      </c>
      <c r="AX85" s="259">
        <f>IF(((SUM($AK$65:AX65)+SUM($AL$67:AX70))+SUM($AK$87:AX87))&lt;0,((SUM($AK$65:AX65)+SUM($AL$67:AX70))+SUM($AK$87:AX87))*0.2-SUM($A$85:AW85),IF(SUM($A$85:AW85)&lt;0,0-SUM($A$85:AW85),0))</f>
        <v>0</v>
      </c>
      <c r="AY85" s="259">
        <f>IF(((SUM($AK$65:AY65)+SUM($AL$67:AY70))+SUM($AK$87:AY87))&lt;0,((SUM($AK$65:AY65)+SUM($AL$67:AY70))+SUM($AK$87:AY87))*0.2-SUM($A$85:AX85),IF(SUM($A$85:AX85)&lt;0,0-SUM($A$85:AX85),0))</f>
        <v>0</v>
      </c>
      <c r="AZ85" s="259">
        <f>IF(((SUM($AK$65:AZ65)+SUM($AL$67:AZ70))+SUM($AK$87:AZ87))&lt;0,((SUM($AK$65:AZ65)+SUM($AL$67:AZ70))+SUM($AK$87:AZ87))*0.2-SUM($A$85:AY85),IF(SUM($A$85:AY85)&lt;0,0-SUM($A$85:AY85),0))</f>
        <v>0</v>
      </c>
      <c r="BA85" s="259">
        <f>IF(((SUM($AK$65:BA65)+SUM($AL$67:BA70))+SUM($AK$87:BA87))&lt;0,((SUM($AK$65:BA65)+SUM($AL$67:BA70))+SUM($AK$87:BA87))*0.2-SUM($A$85:AZ85),IF(SUM($A$85:AZ85)&lt;0,0-SUM($A$85:AZ85),0))</f>
        <v>0</v>
      </c>
      <c r="BB85" s="259">
        <f>IF(((SUM($AK$65:BB65)+SUM($AL$67:BB70))+SUM($AK$87:BB87))&lt;0,((SUM($AK$65:BB65)+SUM($AL$67:BB70))+SUM($AK$87:BB87))*0.2-SUM($A$85:BA85),IF(SUM($A$85:BA85)&lt;0,0-SUM($A$85:BA85),0))</f>
        <v>0</v>
      </c>
      <c r="BC85" s="259">
        <f>IF(((SUM($AK$65:BC65)+SUM($AL$67:BC70))+SUM($AK$87:BC87))&lt;0,((SUM($AK$65:BC65)+SUM($AL$67:BC70))+SUM($AK$87:BC87))*0.2-SUM($A$85:BB85),IF(SUM($A$85:BB85)&lt;0,0-SUM($A$85:BB85),0))</f>
        <v>0</v>
      </c>
      <c r="BD85" s="259">
        <f>IF(((SUM($AK$65:BD65)+SUM($AL$67:BD70))+SUM($AK$87:BD87))&lt;0,((SUM($AK$65:BD65)+SUM($AL$67:BD70))+SUM($AK$87:BD87))*0.2-SUM($A$85:BC85),IF(SUM($A$85:BC85)&lt;0,0-SUM($A$85:BC85),0))</f>
        <v>0</v>
      </c>
      <c r="BE85" s="259">
        <f>IF(((SUM($AK$65:BE65)+SUM($AL$67:BE70))+SUM($AK$87:BE87))&lt;0,((SUM($AK$65:BE65)+SUM($AL$67:BE70))+SUM($AK$87:BE87))*0.2-SUM($A$85:BD85),IF(SUM($A$85:BD85)&lt;0,0-SUM($A$85:BD85),0))</f>
        <v>0</v>
      </c>
      <c r="BF85" s="259">
        <f>IF(((SUM($AK$65:BF65)+SUM($AL$67:BF70))+SUM($AK$87:BF87))&lt;0,((SUM($AK$65:BF65)+SUM($AL$67:BF70))+SUM($AK$87:BF87))*0.2-SUM($A$85:BE85),IF(SUM($A$85:BE85)&lt;0,0-SUM($A$85:BE85),0))</f>
        <v>0</v>
      </c>
      <c r="BG85" s="259">
        <f>IF(((SUM($AK$65:BG65)+SUM($AL$67:BG70))+SUM($AK$87:BG87))&lt;0,((SUM($AK$65:BG65)+SUM($AL$67:BG70))+SUM($AK$87:BG87))*0.2-SUM($A$85:BF85),IF(SUM($A$85:BF85)&lt;0,0-SUM($A$85:BF85),0))</f>
        <v>0</v>
      </c>
      <c r="BH85" s="259">
        <f>IF(((SUM($AK$65:BH65)+SUM($AL$67:BH70))+SUM($AK$87:BH87))&lt;0,((SUM($AK$65:BH65)+SUM($AL$67:BH70))+SUM($AK$87:BH87))*0.2-SUM($A$85:BG85),IF(SUM($A$85:BG85)&lt;0,0-SUM($A$85:BG85),0))</f>
        <v>0</v>
      </c>
      <c r="BI85" s="259">
        <f>IF(((SUM($AK$65:BI65)+SUM($AL$67:BI70))+SUM($AK$87:BI87))&lt;0,((SUM($AK$65:BI65)+SUM($AL$67:BI70))+SUM($AK$87:BI87))*0.2-SUM($A$85:BH85),IF(SUM($A$85:BH85)&lt;0,0-SUM($A$85:BH85),0))</f>
        <v>0</v>
      </c>
      <c r="BJ85" s="259">
        <f>IF(((SUM($AK$65:BJ65)+SUM($AL$67:BJ70))+SUM($AK$87:BJ87))&lt;0,((SUM($AK$65:BJ65)+SUM($AL$67:BJ70))+SUM($AK$87:BJ87))*0.2-SUM($A$85:BI85),IF(SUM($A$85:BI85)&lt;0,0-SUM($A$85:BI85),0))</f>
        <v>0</v>
      </c>
      <c r="BK85" s="259">
        <f>IF(((SUM($AK$65:BK65)+SUM($AL$67:BK70))+SUM($AK$87:BK87))&lt;0,((SUM($AK$65:BK65)+SUM($AL$67:BK70))+SUM($AK$87:BK87))*0.2-SUM($A$85:BJ85),IF(SUM($A$85:BJ85)&lt;0,0-SUM($A$85:BJ85),0))</f>
        <v>0</v>
      </c>
      <c r="BL85" s="259">
        <f>IF(((SUM($AK$65:BL65)+SUM($AL$67:BL70))+SUM($AK$87:BL87))&lt;0,((SUM($AK$65:BL65)+SUM($AL$67:BL70))+SUM($AK$87:BL87))*0.2-SUM($A$85:BK85),IF(SUM($A$85:BK85)&lt;0,0-SUM($A$85:BK85),0))</f>
        <v>0</v>
      </c>
      <c r="BM85" s="259">
        <f>IF(((SUM($AK$65:BM65)+SUM($AL$67:BM70))+SUM($AK$87:BM87))&lt;0,((SUM($AK$65:BM65)+SUM($AL$67:BM70))+SUM($AK$87:BM87))*0.2-SUM($A$85:BL85),IF(SUM($A$85:BL85)&lt;0,0-SUM($A$85:BL85),0))</f>
        <v>0</v>
      </c>
      <c r="BN85" s="259">
        <f>IF(((SUM($AK$65:BN65)+SUM($AL$67:BN70))+SUM($AK$87:BN87))&lt;0,((SUM($AK$65:BN65)+SUM($AL$67:BN70))+SUM($AK$87:BN87))*0.2-SUM($A$85:BM85),IF(SUM($A$85:BM85)&lt;0,0-SUM($A$85:BM85),0))</f>
        <v>0</v>
      </c>
      <c r="BO85" s="259">
        <f>IF(((SUM($AK$65:BO65)+SUM($AL$67:BO70))+SUM($AK$87:BO87))&lt;0,((SUM($AK$65:BO65)+SUM($AL$67:BO70))+SUM($AK$87:BO87))*0.2-SUM($A$85:BN85),IF(SUM($A$85:BN85)&lt;0,0-SUM($A$85:BN85),0))</f>
        <v>0</v>
      </c>
      <c r="BP85" s="259">
        <f>IF(((SUM($AK$65:BP65)+SUM($AL$67:BP70))+SUM($AK$87:BP87))&lt;0,((SUM($AK$65:BP65)+SUM($AL$67:BP70))+SUM($AK$87:BP87))*0.2-SUM($A$85:BO85),IF(SUM($A$85:BO85)&lt;0,0-SUM($A$85:BO85),0))</f>
        <v>0</v>
      </c>
      <c r="BQ85" s="259">
        <f>IF(((SUM($AK$65:BQ65)+SUM($AL$67:BQ70))+SUM($AK$87:BQ87))&lt;0,((SUM($AK$65:BQ65)+SUM($AL$67:BQ70))+SUM($AK$87:BQ87))*0.2-SUM($A$85:BP85),IF(SUM($A$85:BP85)&lt;0,0-SUM($A$85:BP85),0))</f>
        <v>0</v>
      </c>
      <c r="BR85" s="259">
        <f>IF(((SUM($AK$65:BR65)+SUM($AL$67:BR70))+SUM($AK$87:BR87))&lt;0,((SUM($AK$65:BR65)+SUM($AL$67:BR70))+SUM($AK$87:BR87))*0.2-SUM($A$85:BQ85),IF(SUM($A$85:BQ85)&lt;0,0-SUM($A$85:BQ85),0))</f>
        <v>0</v>
      </c>
      <c r="BS85" s="259">
        <f>IF(((SUM($AK$65:BS65)+SUM($AL$67:BS70))+SUM($AK$87:BS87))&lt;0,((SUM($AK$65:BS65)+SUM($AL$67:BS70))+SUM($AK$87:BS87))*0.2-SUM($A$85:BR85),IF(SUM($A$85:BR85)&lt;0,0-SUM($A$85:BR85),0))</f>
        <v>0</v>
      </c>
      <c r="BT85" s="259">
        <f>IF(((SUM($AK$65:BT65)+SUM($AL$67:BT70))+SUM($AK$87:BT87))&lt;0,((SUM($AK$65:BT65)+SUM($AL$67:BT70))+SUM($AK$87:BT87))*0.2-SUM($A$85:BS85),IF(SUM($A$85:BS85)&lt;0,0-SUM($A$85:BS85),0))</f>
        <v>0</v>
      </c>
      <c r="BU85" s="259">
        <f>IF(((SUM($AK$65:BU65)+SUM($AL$67:BU70))+SUM($AK$87:BU87))&lt;0,((SUM($AK$65:BU65)+SUM($AL$67:BU70))+SUM($AK$87:BU87))*0.2-SUM($A$85:BT85),IF(SUM($A$85:BT85)&lt;0,0-SUM($A$85:BT85),0))</f>
        <v>0</v>
      </c>
      <c r="BV85" s="259">
        <f>IF(((SUM($AK$65:BV65)+SUM($AL$67:BV70))+SUM($AK$87:BV87))&lt;0,((SUM($AK$65:BV65)+SUM($AL$67:BV70))+SUM($AK$87:BV87))*0.2-SUM($A$85:BU85),IF(SUM($A$85:BU85)&lt;0,0-SUM($A$85:BU85),0))</f>
        <v>0</v>
      </c>
      <c r="BW85" s="259">
        <f>IF(((SUM($AK$65:BW65)+SUM($AL$67:BW70))+SUM($AK$87:BW87))&lt;0,((SUM($AK$65:BW65)+SUM($AL$67:BW70))+SUM($AK$87:BW87))*0.2-SUM($A$85:BV85),IF(SUM($A$85:BV85)&lt;0,0-SUM($A$85:BV85),0))</f>
        <v>0</v>
      </c>
      <c r="BX85" s="259">
        <f>IF(((SUM($AK$65:BX65)+SUM($AL$67:BX70))+SUM($AK$87:BX87))&lt;0,((SUM($AK$65:BX65)+SUM($AL$67:BX70))+SUM($AK$87:BX87))*0.2-SUM($A$85:BW85),IF(SUM($A$85:BW85)&lt;0,0-SUM($A$85:BW85),0))</f>
        <v>0</v>
      </c>
      <c r="BY85" s="259">
        <f>IF(((SUM($AK$65:BY65)+SUM($AL$67:BY70))+SUM($AK$87:BY87))&lt;0,((SUM($AK$65:BY65)+SUM($AL$67:BY70))+SUM($AK$87:BY87))*0.2-SUM($A$85:BX85),IF(SUM($A$85:BX85)&lt;0,0-SUM($A$85:BX85),0))</f>
        <v>0</v>
      </c>
      <c r="BZ85" s="259">
        <f>IF(((SUM($AK$65:BZ65)+SUM($AL$67:BZ70))+SUM($AK$87:BZ87))&lt;0,((SUM($AK$65:BZ65)+SUM($AL$67:BZ70))+SUM($AK$87:BZ87))*0.2-SUM($A$85:BY85),IF(SUM($A$85:BY85)&lt;0,0-SUM($A$85:BY85),0))</f>
        <v>0</v>
      </c>
      <c r="CA85" s="259">
        <f>IF(((SUM($AK$65:CA65)+SUM($AL$67:CA70))+SUM($AK$87:CA87))&lt;0,((SUM($AK$65:CA65)+SUM($AL$67:CA70))+SUM($AK$87:CA87))*0.2-SUM($A$85:BZ85),IF(SUM($A$85:BZ85)&lt;0,0-SUM($A$85:BZ85),0))</f>
        <v>0</v>
      </c>
      <c r="CB85" s="259">
        <f>IF(((SUM($AK$65:CB65)+SUM($AL$67:CB70))+SUM($AK$87:CB87))&lt;0,((SUM($AK$65:CB65)+SUM($AL$67:CB70))+SUM($AK$87:CB87))*0.2-SUM($A$85:CA85),IF(SUM($A$85:CA85)&lt;0,0-SUM($A$85:CA85),0))</f>
        <v>0</v>
      </c>
      <c r="CC85" s="259">
        <f>IF(((SUM($AK$65:CC65)+SUM($AL$67:CC70))+SUM($AK$87:CC87))&lt;0,((SUM($AK$65:CC65)+SUM($AL$67:CC70))+SUM($AK$87:CC87))*0.2-SUM($A$85:CB85),IF(SUM($A$85:CB85)&lt;0,0-SUM($A$85:CB85),0))</f>
        <v>0</v>
      </c>
      <c r="CD85" s="259">
        <f>IF(((SUM($AK$65:CD65)+SUM($AL$67:CD70))+SUM($AK$87:CD87))&lt;0,((SUM($AK$65:CD65)+SUM($AL$67:CD70))+SUM($AK$87:CD87))*0.2-SUM($A$85:CC85),IF(SUM($A$85:CC85)&lt;0,0-SUM($A$85:CC85),0))</f>
        <v>0</v>
      </c>
      <c r="CE85" s="259">
        <f>IF(((SUM($AK$65:CE65)+SUM($AL$67:CE70))+SUM($AK$87:CE87))&lt;0,((SUM($AK$65:CE65)+SUM($AL$67:CE70))+SUM($AK$87:CE87))*0.2-SUM($A$85:CD85),IF(SUM($A$85:CD85)&lt;0,0-SUM($A$85:CD85),0))</f>
        <v>0</v>
      </c>
      <c r="CF85" s="259">
        <f>IF(((SUM($AK$65:CF65)+SUM($AL$67:CF70))+SUM($AK$87:CF87))&lt;0,((SUM($AK$65:CF65)+SUM($AL$67:CF70))+SUM($AK$87:CF87))*0.2-SUM($A$85:CE85),IF(SUM($A$85:CE85)&lt;0,0-SUM($A$85:CE85),0))</f>
        <v>0</v>
      </c>
      <c r="CG85" s="259">
        <f>IF(((SUM($AK$65:CG65)+SUM($AL$67:CG70))+SUM($AK$87:CG87))&lt;0,((SUM($AK$65:CG65)+SUM($AL$67:CG70))+SUM($AK$87:CG87))*0.2-SUM($A$85:CF85),IF(SUM($A$85:CF85)&lt;0,0-SUM($A$85:CF85),0))</f>
        <v>0</v>
      </c>
      <c r="CH85" s="259">
        <f>IF(((SUM($AK$65:CH65)+SUM($AL$67:CH70))+SUM($AK$87:CH87))&lt;0,((SUM($AK$65:CH65)+SUM($AL$67:CH70))+SUM($AK$87:CH87))*0.2-SUM($A$85:CG85),IF(SUM($A$85:CG85)&lt;0,0-SUM($A$85:CG85),0))</f>
        <v>0</v>
      </c>
      <c r="CI85" s="259">
        <f>IF(((SUM($AK$65:CI65)+SUM($AL$67:CI70))+SUM($AK$87:CI87))&lt;0,((SUM($AK$65:CI65)+SUM($AL$67:CI70))+SUM($AK$87:CI87))*0.2-SUM($A$85:CH85),IF(SUM($A$85:CH85)&lt;0,0-SUM($A$85:CH85),0))</f>
        <v>0</v>
      </c>
      <c r="CJ85" s="259">
        <f>IF(((SUM($AK$65:CJ65)+SUM($AL$67:CJ70))+SUM($AK$87:CJ87))&lt;0,((SUM($AK$65:CJ65)+SUM($AL$67:CJ70))+SUM($AK$87:CJ87))*0.2-SUM($A$85:CI85),IF(SUM($A$85:CI85)&lt;0,0-SUM($A$85:CI85),0))</f>
        <v>0</v>
      </c>
      <c r="CK85" s="259">
        <f>IF(((SUM($AK$65:CK65)+SUM($AL$67:CK70))+SUM($AK$87:CK87))&lt;0,((SUM($AK$65:CK65)+SUM($AL$67:CK70))+SUM($AK$87:CK87))*0.2-SUM($A$85:CJ85),IF(SUM($A$85:CJ85)&lt;0,0-SUM($A$85:CJ85),0))</f>
        <v>0</v>
      </c>
      <c r="CL85" s="259">
        <f>IF(((SUM($AK$65:CL65)+SUM($AL$67:CL70))+SUM($AK$87:CL87))&lt;0,((SUM($AK$65:CL65)+SUM($AL$67:CL70))+SUM($AK$87:CL87))*0.2-SUM($A$85:CK85),IF(SUM($A$85:CK85)&lt;0,0-SUM($A$85:CK85),0))</f>
        <v>0</v>
      </c>
      <c r="CM85" s="259">
        <f>IF(((SUM($AK$65:CM65)+SUM($AL$67:CM70))+SUM($AK$87:CM87))&lt;0,((SUM($AK$65:CM65)+SUM($AL$67:CM70))+SUM($AK$87:CM87))*0.2-SUM($A$85:CL85),IF(SUM($A$85:CL85)&lt;0,0-SUM($A$85:CL85),0))</f>
        <v>0</v>
      </c>
      <c r="CN85" s="259">
        <f>IF(((SUM($AK$65:CN65)+SUM($AL$67:CN70))+SUM($AK$87:CN87))&lt;0,((SUM($AK$65:CN65)+SUM($AL$67:CN70))+SUM($AK$87:CN87))*0.2-SUM($A$85:CM85),IF(SUM($A$85:CM85)&lt;0,0-SUM($A$85:CM85),0))</f>
        <v>0</v>
      </c>
      <c r="CO85" s="259">
        <f>IF(((SUM($AK$65:CO65)+SUM($AL$67:CO70))+SUM($AK$87:CO87))&lt;0,((SUM($AK$65:CO65)+SUM($AL$67:CO70))+SUM($AK$87:CO87))*0.2-SUM($A$85:CN85),IF(SUM($A$85:CN85)&lt;0,0-SUM($A$85:CN85),0))</f>
        <v>0</v>
      </c>
      <c r="CP85" s="259">
        <f>IF(((SUM($AK$65:CP65)+SUM($AL$67:CP70))+SUM($AK$87:CP87))&lt;0,((SUM($AK$65:CP65)+SUM($AL$67:CP70))+SUM($AK$87:CP87))*0.2-SUM($A$85:CO85),IF(SUM($A$85:CO85)&lt;0,0-SUM($A$85:CO85),0))</f>
        <v>0</v>
      </c>
      <c r="CQ85" s="259">
        <f>IF(((SUM($AK$65:CQ65)+SUM($AL$67:CQ70))+SUM($AK$87:CQ87))&lt;0,((SUM($AK$65:CQ65)+SUM($AL$67:CQ70))+SUM($AK$87:CQ87))*0.2-SUM($A$85:CP85),IF(SUM($A$85:CP85)&lt;0,0-SUM($A$85:CP85),0))</f>
        <v>0</v>
      </c>
    </row>
    <row r="86" spans="1:95">
      <c r="A86" s="428" t="s">
        <v>250</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29"/>
      <c r="AK86" s="430">
        <f>-AK65*(AK39)</f>
        <v>0</v>
      </c>
      <c r="AL86" s="431"/>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t="s">
        <v>458</v>
      </c>
      <c r="CO86" s="254" t="s">
        <v>458</v>
      </c>
      <c r="CP86" s="254" t="s">
        <v>458</v>
      </c>
      <c r="CQ86" s="254" t="s">
        <v>458</v>
      </c>
    </row>
    <row r="87" spans="1:95">
      <c r="A87" s="428" t="s">
        <v>249</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29"/>
      <c r="AK87" s="430">
        <f>-($AK$25+$AK$26)*$AK$28</f>
        <v>-3172855721.4300003</v>
      </c>
      <c r="AL87" s="43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c r="A88" s="428" t="s">
        <v>248</v>
      </c>
      <c r="B88" s="429"/>
      <c r="C88" s="429"/>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0">
        <f>AK59-AK60</f>
        <v>0</v>
      </c>
      <c r="AL88" s="431"/>
      <c r="AM88" s="254">
        <v>0</v>
      </c>
      <c r="AN88" s="254">
        <f t="shared" ref="AN88:BS88" si="16">AN59-AN60</f>
        <v>0</v>
      </c>
      <c r="AO88" s="254">
        <f t="shared" si="16"/>
        <v>0</v>
      </c>
      <c r="AP88" s="254">
        <f t="shared" si="16"/>
        <v>0</v>
      </c>
      <c r="AQ88" s="254">
        <f t="shared" si="16"/>
        <v>0</v>
      </c>
      <c r="AR88" s="254">
        <f t="shared" si="16"/>
        <v>0</v>
      </c>
      <c r="AS88" s="254">
        <f t="shared" si="16"/>
        <v>0</v>
      </c>
      <c r="AT88" s="254">
        <f t="shared" si="16"/>
        <v>0</v>
      </c>
      <c r="AU88" s="254">
        <f t="shared" si="16"/>
        <v>0</v>
      </c>
      <c r="AV88" s="254">
        <f t="shared" si="16"/>
        <v>0</v>
      </c>
      <c r="AW88" s="254">
        <f t="shared" si="16"/>
        <v>0</v>
      </c>
      <c r="AX88" s="254">
        <f t="shared" si="16"/>
        <v>0</v>
      </c>
      <c r="AY88" s="254">
        <f t="shared" si="16"/>
        <v>0</v>
      </c>
      <c r="AZ88" s="254">
        <f t="shared" si="16"/>
        <v>0</v>
      </c>
      <c r="BA88" s="254">
        <f t="shared" si="16"/>
        <v>0</v>
      </c>
      <c r="BB88" s="254">
        <f t="shared" si="16"/>
        <v>0</v>
      </c>
      <c r="BC88" s="254">
        <f t="shared" si="16"/>
        <v>0</v>
      </c>
      <c r="BD88" s="254">
        <f t="shared" si="16"/>
        <v>0</v>
      </c>
      <c r="BE88" s="254">
        <f t="shared" si="16"/>
        <v>0</v>
      </c>
      <c r="BF88" s="254">
        <f t="shared" si="16"/>
        <v>0</v>
      </c>
      <c r="BG88" s="254">
        <f t="shared" si="16"/>
        <v>0</v>
      </c>
      <c r="BH88" s="254">
        <f t="shared" si="16"/>
        <v>0</v>
      </c>
      <c r="BI88" s="254">
        <f t="shared" si="16"/>
        <v>0</v>
      </c>
      <c r="BJ88" s="254">
        <f t="shared" si="16"/>
        <v>0</v>
      </c>
      <c r="BK88" s="254">
        <f t="shared" si="16"/>
        <v>0</v>
      </c>
      <c r="BL88" s="254">
        <f t="shared" si="16"/>
        <v>0</v>
      </c>
      <c r="BM88" s="254">
        <f t="shared" si="16"/>
        <v>0</v>
      </c>
      <c r="BN88" s="254">
        <f t="shared" si="16"/>
        <v>0</v>
      </c>
      <c r="BO88" s="254">
        <f t="shared" si="16"/>
        <v>0</v>
      </c>
      <c r="BP88" s="254">
        <f t="shared" si="16"/>
        <v>0</v>
      </c>
      <c r="BQ88" s="254">
        <f t="shared" si="16"/>
        <v>0</v>
      </c>
      <c r="BR88" s="254">
        <f t="shared" si="16"/>
        <v>0</v>
      </c>
      <c r="BS88" s="254">
        <f t="shared" si="16"/>
        <v>0</v>
      </c>
      <c r="BT88" s="254">
        <f t="shared" ref="BT88:CQ88" si="17">BT59-BT60</f>
        <v>0</v>
      </c>
      <c r="BU88" s="254">
        <f t="shared" si="17"/>
        <v>0</v>
      </c>
      <c r="BV88" s="254">
        <f t="shared" si="17"/>
        <v>0</v>
      </c>
      <c r="BW88" s="254">
        <f t="shared" si="17"/>
        <v>0</v>
      </c>
      <c r="BX88" s="254">
        <f t="shared" si="17"/>
        <v>0</v>
      </c>
      <c r="BY88" s="254">
        <f t="shared" si="17"/>
        <v>0</v>
      </c>
      <c r="BZ88" s="254">
        <f t="shared" si="17"/>
        <v>0</v>
      </c>
      <c r="CA88" s="254">
        <f t="shared" si="17"/>
        <v>0</v>
      </c>
      <c r="CB88" s="254">
        <f t="shared" si="17"/>
        <v>0</v>
      </c>
      <c r="CC88" s="254">
        <f t="shared" si="17"/>
        <v>0</v>
      </c>
      <c r="CD88" s="254">
        <f t="shared" si="17"/>
        <v>0</v>
      </c>
      <c r="CE88" s="254">
        <f t="shared" si="17"/>
        <v>0</v>
      </c>
      <c r="CF88" s="254">
        <f t="shared" si="17"/>
        <v>0</v>
      </c>
      <c r="CG88" s="254">
        <f t="shared" si="17"/>
        <v>0</v>
      </c>
      <c r="CH88" s="254">
        <f t="shared" si="17"/>
        <v>0</v>
      </c>
      <c r="CI88" s="254">
        <f t="shared" si="17"/>
        <v>0</v>
      </c>
      <c r="CJ88" s="254">
        <f t="shared" si="17"/>
        <v>0</v>
      </c>
      <c r="CK88" s="254">
        <f t="shared" si="17"/>
        <v>0</v>
      </c>
      <c r="CL88" s="254">
        <f t="shared" si="17"/>
        <v>0</v>
      </c>
      <c r="CM88" s="254">
        <f t="shared" si="17"/>
        <v>0</v>
      </c>
      <c r="CN88" s="254">
        <f t="shared" si="17"/>
        <v>0</v>
      </c>
      <c r="CO88" s="254">
        <f t="shared" si="17"/>
        <v>0</v>
      </c>
      <c r="CP88" s="254">
        <f t="shared" si="17"/>
        <v>0</v>
      </c>
      <c r="CQ88" s="254">
        <f t="shared" si="17"/>
        <v>0</v>
      </c>
    </row>
    <row r="89" spans="1:95" s="234" customFormat="1" ht="15">
      <c r="A89" s="428" t="s">
        <v>247</v>
      </c>
      <c r="B89" s="429"/>
      <c r="C89" s="429"/>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4">
        <f>SUM(AK81:AK88)</f>
        <v>-2747108385.7160006</v>
      </c>
      <c r="AL89" s="435"/>
      <c r="AM89" s="253">
        <v>711605857.93728304</v>
      </c>
      <c r="AN89" s="253">
        <v>742330602.29328251</v>
      </c>
      <c r="AO89" s="253">
        <v>760785361.06262302</v>
      </c>
      <c r="AP89" s="253">
        <v>637609334.46700203</v>
      </c>
      <c r="AQ89" s="253">
        <v>665311000.23057115</v>
      </c>
      <c r="AR89" s="253">
        <v>694099660.07347679</v>
      </c>
      <c r="AS89" s="253">
        <v>720828437.09545946</v>
      </c>
      <c r="AT89" s="253">
        <v>751795649.31054759</v>
      </c>
      <c r="AU89" s="253">
        <v>783980477.46303272</v>
      </c>
      <c r="AV89" s="253">
        <v>817431626.19041109</v>
      </c>
      <c r="AW89" s="253">
        <v>852199748.315678</v>
      </c>
      <c r="AX89" s="253">
        <v>888337522.77474928</v>
      </c>
      <c r="AY89" s="253">
        <v>921862916.69895029</v>
      </c>
      <c r="AZ89" s="253">
        <v>960745072.79093933</v>
      </c>
      <c r="BA89" s="253">
        <v>1001161442.5754015</v>
      </c>
      <c r="BB89" s="253">
        <v>1043173394.6000359</v>
      </c>
      <c r="BC89" s="253">
        <v>1086844752.1544492</v>
      </c>
      <c r="BD89" s="253">
        <v>1132241891.4598322</v>
      </c>
      <c r="BE89" s="253">
        <v>1175347552.7407227</v>
      </c>
      <c r="BF89" s="253">
        <v>1224242658.9671445</v>
      </c>
      <c r="BG89" s="253">
        <v>1275072497.8914161</v>
      </c>
      <c r="BH89" s="253">
        <v>1327914457.7814524</v>
      </c>
      <c r="BI89" s="253">
        <v>1382849023.475884</v>
      </c>
      <c r="BJ89" s="253">
        <v>1439959899.2068863</v>
      </c>
      <c r="BK89" s="253">
        <v>1499334137.3759229</v>
      </c>
      <c r="BL89" s="253">
        <v>1561062272.4805138</v>
      </c>
      <c r="BM89" s="253">
        <v>1625238460.3980818</v>
      </c>
      <c r="BN89" s="253">
        <v>1691960623.2411458</v>
      </c>
      <c r="BO89" s="253">
        <v>1761330600.0067267</v>
      </c>
      <c r="BP89" s="253">
        <v>1833454303.2517242</v>
      </c>
      <c r="BQ89" s="253">
        <v>1908441882.035315</v>
      </c>
      <c r="BR89" s="253">
        <v>1986407891.3790426</v>
      </c>
      <c r="BS89" s="253">
        <v>2067471468.5053129</v>
      </c>
      <c r="BT89" s="253">
        <v>2151756516.1254292</v>
      </c>
      <c r="BU89" s="253">
        <v>2239391893.0591412</v>
      </c>
      <c r="BV89" s="253">
        <v>2330511612.4789977</v>
      </c>
      <c r="BW89" s="253">
        <v>2425255048.0844407</v>
      </c>
      <c r="BX89" s="253">
        <v>2523767148.5228949</v>
      </c>
      <c r="BY89" s="253">
        <v>2626198660.3876815</v>
      </c>
      <c r="BZ89" s="253">
        <v>2732706360.1358514</v>
      </c>
      <c r="CA89" s="253">
        <v>2843453295.2827444</v>
      </c>
      <c r="CB89" s="253">
        <v>2958609035.2443042</v>
      </c>
      <c r="CC89" s="253">
        <v>3078349932.2131224</v>
      </c>
      <c r="CD89" s="253">
        <v>3202859392.4694839</v>
      </c>
      <c r="CE89" s="253">
        <v>3332328158.5448952</v>
      </c>
      <c r="CF89" s="253">
        <v>3466954602.6721153</v>
      </c>
      <c r="CG89" s="253">
        <v>3606945031.973218</v>
      </c>
      <c r="CH89" s="253">
        <v>3752514005.8551636</v>
      </c>
      <c r="CI89" s="253">
        <v>3903884666.1011753</v>
      </c>
      <c r="CJ89" s="253">
        <v>4061289080.1658201</v>
      </c>
      <c r="CK89" s="253">
        <v>4224968598.2018471</v>
      </c>
      <c r="CL89" s="253">
        <v>4395174224.3681087</v>
      </c>
      <c r="CM89" s="253">
        <v>4572167002.9898129</v>
      </c>
      <c r="CN89" s="253" t="s">
        <v>550</v>
      </c>
      <c r="CO89" s="253" t="s">
        <v>550</v>
      </c>
      <c r="CP89" s="253" t="s">
        <v>550</v>
      </c>
      <c r="CQ89" s="253" t="s">
        <v>550</v>
      </c>
    </row>
    <row r="90" spans="1:95" s="234" customFormat="1" ht="15">
      <c r="A90" s="428" t="s">
        <v>681</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4">
        <f>SUM($AK$89:AK89)</f>
        <v>-2747108385.7160006</v>
      </c>
      <c r="AL90" s="435"/>
      <c r="AM90" s="253">
        <v>-2035502527.7707167</v>
      </c>
      <c r="AN90" s="253">
        <v>-1293171925.4774342</v>
      </c>
      <c r="AO90" s="253">
        <v>-532386564.41481113</v>
      </c>
      <c r="AP90" s="253">
        <v>105222770.0521909</v>
      </c>
      <c r="AQ90" s="253">
        <v>770533770.28276205</v>
      </c>
      <c r="AR90" s="253">
        <v>1464633430.3562388</v>
      </c>
      <c r="AS90" s="253">
        <v>2185461867.4516983</v>
      </c>
      <c r="AT90" s="253">
        <v>2937257516.7622461</v>
      </c>
      <c r="AU90" s="253">
        <v>3721237994.2252789</v>
      </c>
      <c r="AV90" s="253">
        <v>4538669620.4156895</v>
      </c>
      <c r="AW90" s="253">
        <v>5390869368.7313671</v>
      </c>
      <c r="AX90" s="253">
        <v>6279206891.5061169</v>
      </c>
      <c r="AY90" s="253">
        <v>7201069808.2050667</v>
      </c>
      <c r="AZ90" s="253">
        <v>8161814880.996006</v>
      </c>
      <c r="BA90" s="253">
        <v>9162976323.5714073</v>
      </c>
      <c r="BB90" s="253">
        <v>10206149718.171444</v>
      </c>
      <c r="BC90" s="253">
        <v>11292994470.325893</v>
      </c>
      <c r="BD90" s="253">
        <v>12425236361.785725</v>
      </c>
      <c r="BE90" s="253">
        <v>13600583914.526447</v>
      </c>
      <c r="BF90" s="253">
        <v>14824826573.493591</v>
      </c>
      <c r="BG90" s="253">
        <v>16099899071.385008</v>
      </c>
      <c r="BH90" s="253">
        <v>17427813529.166462</v>
      </c>
      <c r="BI90" s="253">
        <v>18810662552.642345</v>
      </c>
      <c r="BJ90" s="253">
        <v>20250622451.849232</v>
      </c>
      <c r="BK90" s="253">
        <v>21749956589.225155</v>
      </c>
      <c r="BL90" s="253">
        <v>23311018861.705669</v>
      </c>
      <c r="BM90" s="253">
        <v>24936257322.103752</v>
      </c>
      <c r="BN90" s="253">
        <v>26628217945.344898</v>
      </c>
      <c r="BO90" s="253">
        <v>28389548545.351624</v>
      </c>
      <c r="BP90" s="253">
        <v>30223002848.603348</v>
      </c>
      <c r="BQ90" s="253">
        <v>32131444730.638664</v>
      </c>
      <c r="BR90" s="253">
        <v>34117852622.017708</v>
      </c>
      <c r="BS90" s="253">
        <v>36185324090.523018</v>
      </c>
      <c r="BT90" s="253">
        <v>38337080606.648445</v>
      </c>
      <c r="BU90" s="253">
        <v>40576472499.707588</v>
      </c>
      <c r="BV90" s="253">
        <v>42906984112.186584</v>
      </c>
      <c r="BW90" s="253">
        <v>45332239160.271027</v>
      </c>
      <c r="BX90" s="253">
        <v>47856006308.793922</v>
      </c>
      <c r="BY90" s="253">
        <v>50482204969.181602</v>
      </c>
      <c r="BZ90" s="253">
        <v>53214911329.317451</v>
      </c>
      <c r="CA90" s="253">
        <v>56058364624.600197</v>
      </c>
      <c r="CB90" s="253">
        <v>59016973659.844498</v>
      </c>
      <c r="CC90" s="253">
        <v>62095323592.057617</v>
      </c>
      <c r="CD90" s="253">
        <v>65298182984.5271</v>
      </c>
      <c r="CE90" s="253">
        <v>68630511143.071991</v>
      </c>
      <c r="CF90" s="253">
        <v>72097465745.74411</v>
      </c>
      <c r="CG90" s="253">
        <v>75704410777.717331</v>
      </c>
      <c r="CH90" s="253">
        <v>79456924783.572495</v>
      </c>
      <c r="CI90" s="253">
        <v>83360809449.673676</v>
      </c>
      <c r="CJ90" s="253">
        <v>87422098529.839493</v>
      </c>
      <c r="CK90" s="253">
        <v>91647067128.041336</v>
      </c>
      <c r="CL90" s="253">
        <v>96042241352.409439</v>
      </c>
      <c r="CM90" s="253">
        <v>100614408355.39925</v>
      </c>
      <c r="CN90" s="253" t="s">
        <v>550</v>
      </c>
      <c r="CO90" s="253" t="s">
        <v>550</v>
      </c>
      <c r="CP90" s="253" t="s">
        <v>550</v>
      </c>
      <c r="CQ90" s="253" t="s">
        <v>550</v>
      </c>
    </row>
    <row r="91" spans="1:95">
      <c r="A91" s="428" t="s">
        <v>246</v>
      </c>
      <c r="B91" s="429"/>
      <c r="C91" s="429"/>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29"/>
      <c r="AB91" s="429"/>
      <c r="AC91" s="429"/>
      <c r="AD91" s="429"/>
      <c r="AE91" s="429"/>
      <c r="AF91" s="429"/>
      <c r="AG91" s="429"/>
      <c r="AH91" s="429"/>
      <c r="AI91" s="429"/>
      <c r="AJ91" s="429"/>
      <c r="AK91" s="436">
        <f>1/POWER((1+$AK$44),AK79)</f>
        <v>1</v>
      </c>
      <c r="AL91" s="437"/>
      <c r="AM91" s="260">
        <v>0.87657784011220197</v>
      </c>
      <c r="AN91" s="260">
        <v>0.76838870977577312</v>
      </c>
      <c r="AO91" s="260">
        <v>0.6735525155818487</v>
      </c>
      <c r="AP91" s="260">
        <v>0.59042120931087727</v>
      </c>
      <c r="AQ91" s="260">
        <v>0.51755014841416302</v>
      </c>
      <c r="AR91" s="260">
        <v>0.45367299124663668</v>
      </c>
      <c r="AS91" s="260">
        <v>0.39767969078421861</v>
      </c>
      <c r="AT91" s="260">
        <v>0.34859720440411868</v>
      </c>
      <c r="AU91" s="260">
        <v>0.30557258450571412</v>
      </c>
      <c r="AV91" s="260">
        <v>0.26785815612352221</v>
      </c>
      <c r="AW91" s="260">
        <v>0.23479852395119405</v>
      </c>
      <c r="AX91" s="260">
        <v>0.20581918298667082</v>
      </c>
      <c r="AY91" s="260">
        <v>0.18041653487611395</v>
      </c>
      <c r="AZ91" s="260">
        <v>0.15814913646223175</v>
      </c>
      <c r="BA91" s="260">
        <v>0.13863002845567296</v>
      </c>
      <c r="BB91" s="260">
        <v>0.12152001091836692</v>
      </c>
      <c r="BC91" s="260">
        <v>0.10652174870123327</v>
      </c>
      <c r="BD91" s="260">
        <v>9.3374604401501818E-2</v>
      </c>
      <c r="BE91" s="260">
        <v>8.1850109047599762E-2</v>
      </c>
      <c r="BF91" s="260">
        <v>7.1747991801893202E-2</v>
      </c>
      <c r="BG91" s="260">
        <v>6.2892699686091513E-2</v>
      </c>
      <c r="BH91" s="260">
        <v>5.5130346849659465E-2</v>
      </c>
      <c r="BI91" s="260">
        <v>4.8326040366111024E-2</v>
      </c>
      <c r="BJ91" s="260">
        <v>4.2361536085300688E-2</v>
      </c>
      <c r="BK91" s="260">
        <v>3.7133183805487982E-2</v>
      </c>
      <c r="BL91" s="260">
        <v>3.255012605670405E-2</v>
      </c>
      <c r="BM91" s="260">
        <v>2.8532719194165536E-2</v>
      </c>
      <c r="BN91" s="260">
        <v>2.5011149363749596E-2</v>
      </c>
      <c r="BO91" s="260">
        <v>2.1924219287999293E-2</v>
      </c>
      <c r="BP91" s="260">
        <v>1.9218284789620704E-2</v>
      </c>
      <c r="BQ91" s="260">
        <v>1.6846322571546897E-2</v>
      </c>
      <c r="BR91" s="260">
        <v>1.4767113053600015E-2</v>
      </c>
      <c r="BS91" s="260">
        <v>1.2944524065217405E-2</v>
      </c>
      <c r="BT91" s="260">
        <v>1.1346882946368691E-2</v>
      </c>
      <c r="BU91" s="260">
        <v>9.9464261451338454E-3</v>
      </c>
      <c r="BV91" s="260">
        <v>8.7188167471369607E-3</v>
      </c>
      <c r="BW91" s="260">
        <v>7.6427215525394117E-3</v>
      </c>
      <c r="BX91" s="260">
        <v>6.6994403511039732E-3</v>
      </c>
      <c r="BY91" s="260">
        <v>5.8725809529312518E-3</v>
      </c>
      <c r="BZ91" s="260">
        <v>5.1477743276045337E-3</v>
      </c>
      <c r="CA91" s="260">
        <v>4.5124249014766244E-3</v>
      </c>
      <c r="CB91" s="260">
        <v>3.9554916738048958E-3</v>
      </c>
      <c r="CC91" s="260">
        <v>3.4672963480056932E-3</v>
      </c>
      <c r="CD91" s="260">
        <v>3.0393551437637566E-3</v>
      </c>
      <c r="CE91" s="260">
        <v>2.6642313672543445E-3</v>
      </c>
      <c r="CF91" s="260">
        <v>2.3354061774669924E-3</v>
      </c>
      <c r="CG91" s="260">
        <v>2.0471653028287097E-3</v>
      </c>
      <c r="CH91" s="260">
        <v>1.7944997395062325E-3</v>
      </c>
      <c r="CI91" s="260">
        <v>1.5730187057382821E-3</v>
      </c>
      <c r="CJ91" s="260">
        <v>1.3788733395321549E-3</v>
      </c>
      <c r="CK91" s="260">
        <v>1.2086898137553951E-3</v>
      </c>
      <c r="CL91" s="260">
        <v>1.0595107063073239E-3</v>
      </c>
      <c r="CM91" s="260">
        <v>9.2874360651062741E-4</v>
      </c>
      <c r="CN91" s="260" t="s">
        <v>550</v>
      </c>
      <c r="CO91" s="260" t="s">
        <v>550</v>
      </c>
      <c r="CP91" s="260" t="s">
        <v>550</v>
      </c>
      <c r="CQ91" s="260" t="s">
        <v>550</v>
      </c>
    </row>
    <row r="92" spans="1:95" s="234" customFormat="1" ht="14.25">
      <c r="A92" s="417" t="s">
        <v>682</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26">
        <f>AK89*AK91</f>
        <v>-2747108385.7160006</v>
      </c>
      <c r="AL92" s="427"/>
      <c r="AM92" s="261">
        <v>623777925.96185398</v>
      </c>
      <c r="AN92" s="261">
        <v>570398453.72320795</v>
      </c>
      <c r="AO92" s="261">
        <v>512428893.7615748</v>
      </c>
      <c r="AP92" s="261">
        <v>376458074.32391095</v>
      </c>
      <c r="AQ92" s="261">
        <v>344331806.91090733</v>
      </c>
      <c r="AR92" s="261">
        <v>314894269.00880796</v>
      </c>
      <c r="AS92" s="261">
        <v>286658829.9725939</v>
      </c>
      <c r="AT92" s="261">
        <v>262073861.63283607</v>
      </c>
      <c r="AU92" s="261">
        <v>239562940.70040268</v>
      </c>
      <c r="AV92" s="261">
        <v>218955728.14841577</v>
      </c>
      <c r="AW92" s="261">
        <v>200095243.01610026</v>
      </c>
      <c r="AX92" s="261">
        <v>182836903.15390196</v>
      </c>
      <c r="AY92" s="261">
        <v>166319313.06161228</v>
      </c>
      <c r="AZ92" s="261">
        <v>151941003.62223104</v>
      </c>
      <c r="BA92" s="261">
        <v>138791039.2729505</v>
      </c>
      <c r="BB92" s="261">
        <v>126766442.30154625</v>
      </c>
      <c r="BC92" s="261">
        <v>115772603.5662504</v>
      </c>
      <c r="BD92" s="261">
        <v>105722638.70186999</v>
      </c>
      <c r="BE92" s="261">
        <v>96202325.360657662</v>
      </c>
      <c r="BF92" s="261">
        <v>87836952.259102613</v>
      </c>
      <c r="BG92" s="261">
        <v>80192751.687879384</v>
      </c>
      <c r="BH92" s="261">
        <v>73208384.644168958</v>
      </c>
      <c r="BI92" s="261">
        <v>66827617.72873278</v>
      </c>
      <c r="BJ92" s="261">
        <v>60998913.231638454</v>
      </c>
      <c r="BK92" s="261">
        <v>55675050.109022915</v>
      </c>
      <c r="BL92" s="261">
        <v>50812773.751605608</v>
      </c>
      <c r="BM92" s="261">
        <v>46372472.614096396</v>
      </c>
      <c r="BN92" s="261">
        <v>42317879.865467153</v>
      </c>
      <c r="BO92" s="261">
        <v>38615798.313210845</v>
      </c>
      <c r="BP92" s="261">
        <v>35235846.948647238</v>
      </c>
      <c r="BQ92" s="261">
        <v>32150227.553816967</v>
      </c>
      <c r="BR92" s="261">
        <v>29333509.902557541</v>
      </c>
      <c r="BS92" s="261">
        <v>26762434.178217392</v>
      </c>
      <c r="BT92" s="261">
        <v>24415729.31756134</v>
      </c>
      <c r="BU92" s="261">
        <v>22273946.074324217</v>
      </c>
      <c r="BV92" s="261">
        <v>20319303.676279049</v>
      </c>
      <c r="BW92" s="261">
        <v>18535549.026399963</v>
      </c>
      <c r="BX92" s="261">
        <v>16907827.471604895</v>
      </c>
      <c r="BY92" s="261">
        <v>15422564.231606267</v>
      </c>
      <c r="BZ92" s="261">
        <v>14067355.645588964</v>
      </c>
      <c r="CA92" s="261">
        <v>12830869.455819622</v>
      </c>
      <c r="CB92" s="261">
        <v>11702753.404952781</v>
      </c>
      <c r="CC92" s="261">
        <v>10673551.477846133</v>
      </c>
      <c r="CD92" s="261">
        <v>9734627.1692541856</v>
      </c>
      <c r="CE92" s="261">
        <v>8878093.2059802189</v>
      </c>
      <c r="CF92" s="261">
        <v>8096747.1960780807</v>
      </c>
      <c r="CG92" s="261">
        <v>7384012.718665963</v>
      </c>
      <c r="CH92" s="261">
        <v>6733885.4060005797</v>
      </c>
      <c r="CI92" s="261">
        <v>6140883.6048219958</v>
      </c>
      <c r="CJ92" s="261">
        <v>5600003.2367737181</v>
      </c>
      <c r="CK92" s="261">
        <v>5106676.5080829831</v>
      </c>
      <c r="CL92" s="261">
        <v>4656734.1468039993</v>
      </c>
      <c r="CM92" s="261">
        <v>4246370.8719256455</v>
      </c>
      <c r="CN92" s="261" t="s">
        <v>550</v>
      </c>
      <c r="CO92" s="261" t="s">
        <v>550</v>
      </c>
      <c r="CP92" s="261" t="s">
        <v>550</v>
      </c>
      <c r="CQ92" s="261" t="s">
        <v>550</v>
      </c>
    </row>
    <row r="93" spans="1:95" s="234" customFormat="1" ht="14.25">
      <c r="A93" s="417" t="s">
        <v>683</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26">
        <f>SUM($AK$92:AK92)</f>
        <v>-2747108385.7160006</v>
      </c>
      <c r="AL93" s="427"/>
      <c r="AM93" s="261">
        <f>SUM($AK$92:AM92)</f>
        <v>-2123330459.7541466</v>
      </c>
      <c r="AN93" s="261">
        <f>SUM($AK$92:AN92)</f>
        <v>-1552932006.0309386</v>
      </c>
      <c r="AO93" s="261">
        <f>SUM($AK$92:AO92)</f>
        <v>-1040503112.2693639</v>
      </c>
      <c r="AP93" s="261">
        <f>SUM($AK$92:AP92)</f>
        <v>-664045037.94545293</v>
      </c>
      <c r="AQ93" s="261">
        <f>SUM($AK$92:AQ92)</f>
        <v>-319713231.0345456</v>
      </c>
      <c r="AR93" s="261">
        <f>SUM($AK$92:AR92)</f>
        <v>-4818962.0257376432</v>
      </c>
      <c r="AS93" s="261">
        <f>SUM($AK$92:AS92)</f>
        <v>281839867.94685626</v>
      </c>
      <c r="AT93" s="261">
        <f>SUM($AK$92:AT92)</f>
        <v>543913729.57969236</v>
      </c>
      <c r="AU93" s="261">
        <f>SUM($AK$92:AU92)</f>
        <v>783476670.2800951</v>
      </c>
      <c r="AV93" s="261">
        <f>SUM($AK$92:AV92)</f>
        <v>1002432398.4285109</v>
      </c>
      <c r="AW93" s="261">
        <f>SUM($AK$92:AW92)</f>
        <v>1202527641.4446111</v>
      </c>
      <c r="AX93" s="261">
        <f>SUM($AK$92:AX92)</f>
        <v>1385364544.5985131</v>
      </c>
      <c r="AY93" s="261">
        <f>SUM($AK$92:AY92)</f>
        <v>1551683857.6601255</v>
      </c>
      <c r="AZ93" s="261">
        <f>SUM($AK$92:AZ92)</f>
        <v>1703624861.2823565</v>
      </c>
      <c r="BA93" s="261">
        <f>SUM($AK$92:BA92)</f>
        <v>1842415900.5553069</v>
      </c>
      <c r="BB93" s="261">
        <f>SUM($AK$92:BB92)</f>
        <v>1969182342.8568532</v>
      </c>
      <c r="BC93" s="261">
        <f>SUM($AK$92:BC92)</f>
        <v>2084954946.4231036</v>
      </c>
      <c r="BD93" s="261">
        <f>SUM($AK$92:BD92)</f>
        <v>2190677585.1249738</v>
      </c>
      <c r="BE93" s="261">
        <f>SUM($AK$92:BE92)</f>
        <v>2286879910.4856315</v>
      </c>
      <c r="BF93" s="261">
        <f>SUM($AK$92:BF92)</f>
        <v>2374716862.7447343</v>
      </c>
      <c r="BG93" s="261">
        <f>SUM($AK$92:BG92)</f>
        <v>2454909614.4326138</v>
      </c>
      <c r="BH93" s="261">
        <f>SUM($AK$92:BH92)</f>
        <v>2528117999.0767827</v>
      </c>
      <c r="BI93" s="261">
        <f>SUM($AK$92:BI92)</f>
        <v>2594945616.8055153</v>
      </c>
      <c r="BJ93" s="261">
        <f>SUM($AK$92:BJ92)</f>
        <v>2655944530.0371537</v>
      </c>
      <c r="BK93" s="261">
        <f>SUM($AK$92:BK92)</f>
        <v>2711619580.1461768</v>
      </c>
      <c r="BL93" s="261">
        <f>SUM($AK$92:BL92)</f>
        <v>2762432353.8977823</v>
      </c>
      <c r="BM93" s="261">
        <f>SUM($AK$92:BM92)</f>
        <v>2808804826.5118785</v>
      </c>
      <c r="BN93" s="261">
        <f>SUM($AK$92:BN92)</f>
        <v>2851122706.3773456</v>
      </c>
      <c r="BO93" s="261">
        <f>SUM($AK$92:BO92)</f>
        <v>2889738504.6905565</v>
      </c>
      <c r="BP93" s="261">
        <f>SUM($AK$92:BP92)</f>
        <v>2924974351.6392035</v>
      </c>
      <c r="BQ93" s="261">
        <f>SUM($AK$92:BQ92)</f>
        <v>2957124579.1930203</v>
      </c>
      <c r="BR93" s="261">
        <f>SUM($AK$92:BR92)</f>
        <v>2986458089.0955777</v>
      </c>
      <c r="BS93" s="261">
        <f>SUM($AK$92:BS92)</f>
        <v>3013220523.2737951</v>
      </c>
      <c r="BT93" s="261">
        <f>SUM($AK$92:BT92)</f>
        <v>3037636252.5913563</v>
      </c>
      <c r="BU93" s="261">
        <f>SUM($AK$92:BU92)</f>
        <v>3059910198.6656804</v>
      </c>
      <c r="BV93" s="261">
        <f>SUM($AK$92:BV92)</f>
        <v>3080229502.3419595</v>
      </c>
      <c r="BW93" s="261">
        <f>SUM($AK$92:BW92)</f>
        <v>3098765051.3683596</v>
      </c>
      <c r="BX93" s="261">
        <f>SUM($AK$92:BX92)</f>
        <v>3115672878.8399644</v>
      </c>
      <c r="BY93" s="261">
        <f>SUM($AK$92:BY92)</f>
        <v>3131095443.0715709</v>
      </c>
      <c r="BZ93" s="261">
        <f>SUM($AK$92:BZ92)</f>
        <v>3145162798.7171597</v>
      </c>
      <c r="CA93" s="261">
        <f>SUM($AK$92:CA92)</f>
        <v>3157993668.1729794</v>
      </c>
      <c r="CB93" s="261">
        <f>SUM($AK$92:CB92)</f>
        <v>3169696421.5779324</v>
      </c>
      <c r="CC93" s="261">
        <f>SUM($AK$92:CC92)</f>
        <v>3180369973.0557785</v>
      </c>
      <c r="CD93" s="261">
        <f>SUM($AK$92:CD92)</f>
        <v>3190104600.2250328</v>
      </c>
      <c r="CE93" s="261">
        <f>SUM($AK$92:CE92)</f>
        <v>3198982693.4310131</v>
      </c>
      <c r="CF93" s="261">
        <f>SUM($AK$92:CF92)</f>
        <v>3207079440.6270914</v>
      </c>
      <c r="CG93" s="261">
        <f>SUM($AK$92:CG92)</f>
        <v>3214463453.3457575</v>
      </c>
      <c r="CH93" s="261">
        <f>SUM($AK$92:CH92)</f>
        <v>3221197338.7517581</v>
      </c>
      <c r="CI93" s="261">
        <f>SUM($AK$92:CI92)</f>
        <v>3227338222.3565803</v>
      </c>
      <c r="CJ93" s="261">
        <f>SUM($AK$92:CJ92)</f>
        <v>3232938225.5933537</v>
      </c>
      <c r="CK93" s="261">
        <f>SUM($AK$92:CK92)</f>
        <v>3238044902.1014366</v>
      </c>
      <c r="CL93" s="261">
        <f>SUM($AK$92:CL92)</f>
        <v>3242701636.2482405</v>
      </c>
      <c r="CM93" s="261">
        <f>SUM($AK$92:CM92)</f>
        <v>3246948007.1201663</v>
      </c>
      <c r="CN93" s="261">
        <f>SUM($AK$92:CN92)</f>
        <v>3246948007.1201663</v>
      </c>
      <c r="CO93" s="261">
        <f>SUM($AK$92:CO92)</f>
        <v>3246948007.1201663</v>
      </c>
      <c r="CP93" s="261">
        <f>SUM($AK$92:CP92)</f>
        <v>3246948007.1201663</v>
      </c>
      <c r="CQ93" s="261">
        <f>SUM($AK$92:CQ92)</f>
        <v>3246948007.1201663</v>
      </c>
    </row>
    <row r="94" spans="1:95" s="234" customFormat="1" ht="14.25">
      <c r="A94" s="417" t="s">
        <v>684</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32">
        <f>IF((ISERR(IRR($AK$89:AK89))),0,IF(IRR($AK$89:AK89)&lt;0,0,IRR($AK$89:AK89)))</f>
        <v>0</v>
      </c>
      <c r="AL94" s="433"/>
      <c r="AM94" s="262">
        <v>0</v>
      </c>
      <c r="AN94" s="262">
        <v>0</v>
      </c>
      <c r="AO94" s="262">
        <v>0</v>
      </c>
      <c r="AP94" s="262">
        <v>1.5427376453426289E-2</v>
      </c>
      <c r="AQ94" s="262">
        <v>9.0302435375288148E-2</v>
      </c>
      <c r="AR94" s="262">
        <v>0.14014792296966938</v>
      </c>
      <c r="AS94" s="262">
        <v>0.17417603686321659</v>
      </c>
      <c r="AT94" s="262">
        <v>0.19815552213233434</v>
      </c>
      <c r="AU94" s="262">
        <v>0.21544538430410487</v>
      </c>
      <c r="AV94" s="262">
        <v>0.2281550364239624</v>
      </c>
      <c r="AW94" s="262">
        <v>0.23765043467552882</v>
      </c>
      <c r="AX94" s="262">
        <v>0.24484163873996079</v>
      </c>
      <c r="AY94" s="262">
        <v>0.25032749710341085</v>
      </c>
      <c r="AZ94" s="262">
        <v>0.25457232023793464</v>
      </c>
      <c r="BA94" s="262">
        <v>0.25788379826056262</v>
      </c>
      <c r="BB94" s="262">
        <v>0.26048519539708437</v>
      </c>
      <c r="BC94" s="262">
        <v>0.26254095818591106</v>
      </c>
      <c r="BD94" s="262">
        <v>0.26417381676135276</v>
      </c>
      <c r="BE94" s="262">
        <v>0.26547198922934911</v>
      </c>
      <c r="BF94" s="262">
        <v>0.26651159700886518</v>
      </c>
      <c r="BG94" s="262">
        <v>0.26734680583763892</v>
      </c>
      <c r="BH94" s="262">
        <v>0.26801964794418609</v>
      </c>
      <c r="BI94" s="262">
        <v>0.26856296759242881</v>
      </c>
      <c r="BJ94" s="262">
        <v>0.26900258703338209</v>
      </c>
      <c r="BK94" s="262">
        <v>0.26935891728484473</v>
      </c>
      <c r="BL94" s="262">
        <v>0.26964816844333561</v>
      </c>
      <c r="BM94" s="262">
        <v>0.26988326767042703</v>
      </c>
      <c r="BN94" s="262">
        <v>0.27007456143427966</v>
      </c>
      <c r="BO94" s="262">
        <v>0.27023035689696973</v>
      </c>
      <c r="BP94" s="262">
        <v>0.27035734223869179</v>
      </c>
      <c r="BQ94" s="262">
        <v>0.2704609150708972</v>
      </c>
      <c r="BR94" s="262">
        <v>0.27054544050889162</v>
      </c>
      <c r="BS94" s="262">
        <v>0.27061445501364356</v>
      </c>
      <c r="BT94" s="262">
        <v>0.27067082813950205</v>
      </c>
      <c r="BU94" s="262">
        <v>0.27071689140610844</v>
      </c>
      <c r="BV94" s="262">
        <v>0.27075454134957089</v>
      </c>
      <c r="BW94" s="262">
        <v>0.27078532219073348</v>
      </c>
      <c r="BX94" s="262">
        <v>0.27081049233936572</v>
      </c>
      <c r="BY94" s="262">
        <v>0.27083107802721962</v>
      </c>
      <c r="BZ94" s="262">
        <v>0.2708479166544866</v>
      </c>
      <c r="CA94" s="262">
        <v>0.27086169188845211</v>
      </c>
      <c r="CB94" s="262">
        <v>0.27087296213004852</v>
      </c>
      <c r="CC94" s="262">
        <v>0.2708821836340094</v>
      </c>
      <c r="CD94" s="262">
        <v>0.2708897293095307</v>
      </c>
      <c r="CE94" s="262">
        <v>0.27089590402437302</v>
      </c>
      <c r="CF94" s="262">
        <v>0.2709009570738008</v>
      </c>
      <c r="CG94" s="262">
        <v>0.27090509234731086</v>
      </c>
      <c r="CH94" s="262">
        <v>0.27090847662358519</v>
      </c>
      <c r="CI94" s="262">
        <v>0.27091124634198627</v>
      </c>
      <c r="CJ94" s="262">
        <v>0.27091351313295875</v>
      </c>
      <c r="CK94" s="262">
        <v>0.27091536833656904</v>
      </c>
      <c r="CL94" s="262">
        <v>0.27091688669552516</v>
      </c>
      <c r="CM94" s="262">
        <v>0.27091812937433057</v>
      </c>
      <c r="CN94" s="262" t="s">
        <v>550</v>
      </c>
      <c r="CO94" s="262" t="s">
        <v>550</v>
      </c>
      <c r="CP94" s="262" t="s">
        <v>550</v>
      </c>
      <c r="CQ94" s="262" t="s">
        <v>550</v>
      </c>
    </row>
    <row r="95" spans="1:95" s="234" customFormat="1" ht="14.25">
      <c r="A95" s="417" t="s">
        <v>685</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9">
        <f>IF(AND(AK90&gt;0,A90&lt;0),(AK79-(AK90/(AK90-A90))),0)</f>
        <v>0</v>
      </c>
      <c r="AL95" s="420"/>
      <c r="AM95" s="263">
        <v>0</v>
      </c>
      <c r="AN95" s="263">
        <v>0</v>
      </c>
      <c r="AO95" s="263">
        <v>0</v>
      </c>
      <c r="AP95" s="263">
        <v>3.8349729773950849</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t="s">
        <v>550</v>
      </c>
      <c r="CO95" s="263" t="s">
        <v>550</v>
      </c>
      <c r="CP95" s="263" t="s">
        <v>550</v>
      </c>
      <c r="CQ95" s="263" t="s">
        <v>550</v>
      </c>
    </row>
    <row r="96" spans="1:95" s="234" customFormat="1" ht="15" thickBot="1">
      <c r="A96" s="421" t="s">
        <v>686</v>
      </c>
      <c r="B96" s="422"/>
      <c r="C96" s="422"/>
      <c r="D96" s="422"/>
      <c r="E96" s="422"/>
      <c r="F96" s="422"/>
      <c r="G96" s="422"/>
      <c r="H96" s="422"/>
      <c r="I96" s="422"/>
      <c r="J96" s="422"/>
      <c r="K96" s="422"/>
      <c r="L96" s="422"/>
      <c r="M96" s="422"/>
      <c r="N96" s="422"/>
      <c r="O96" s="422"/>
      <c r="P96" s="422"/>
      <c r="Q96" s="422"/>
      <c r="R96" s="422"/>
      <c r="S96" s="422"/>
      <c r="T96" s="422"/>
      <c r="U96" s="422"/>
      <c r="V96" s="422"/>
      <c r="W96" s="422"/>
      <c r="X96" s="422"/>
      <c r="Y96" s="422"/>
      <c r="Z96" s="422"/>
      <c r="AA96" s="422"/>
      <c r="AB96" s="422"/>
      <c r="AC96" s="422"/>
      <c r="AD96" s="422"/>
      <c r="AE96" s="422"/>
      <c r="AF96" s="422"/>
      <c r="AG96" s="422"/>
      <c r="AH96" s="422"/>
      <c r="AI96" s="422"/>
      <c r="AJ96" s="422"/>
      <c r="AK96" s="423">
        <f>IF(AND(AK93&gt;0,A93&lt;0),(AK79-(AK93/(AK93-A93))),0)</f>
        <v>0</v>
      </c>
      <c r="AL96" s="424"/>
      <c r="AM96" s="264">
        <v>0</v>
      </c>
      <c r="AN96" s="264">
        <v>0</v>
      </c>
      <c r="AO96" s="264">
        <v>0</v>
      </c>
      <c r="AP96" s="264">
        <v>0</v>
      </c>
      <c r="AQ96" s="264">
        <v>0</v>
      </c>
      <c r="AR96" s="264">
        <v>0</v>
      </c>
      <c r="AS96" s="264">
        <v>6.0168107921817633</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t="s">
        <v>550</v>
      </c>
      <c r="CO96" s="264" t="s">
        <v>550</v>
      </c>
      <c r="CP96" s="264" t="s">
        <v>550</v>
      </c>
      <c r="CQ96" s="264" t="s">
        <v>550</v>
      </c>
    </row>
    <row r="97" spans="1:95">
      <c r="AM97" s="265"/>
      <c r="AN97" s="265"/>
      <c r="AO97" s="265"/>
      <c r="AP97" s="265"/>
      <c r="AQ97" s="265"/>
      <c r="AR97" s="265"/>
      <c r="AS97" s="265"/>
      <c r="AT97" s="265"/>
    </row>
    <row r="98" spans="1:95">
      <c r="A98" s="425"/>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c r="AL98" s="425"/>
      <c r="AM98" s="425"/>
      <c r="AN98" s="425"/>
      <c r="AO98" s="425"/>
      <c r="AP98" s="425"/>
      <c r="AQ98" s="425"/>
      <c r="AR98" s="425"/>
      <c r="AS98" s="425"/>
      <c r="AT98" s="425"/>
      <c r="AU98" s="425"/>
    </row>
    <row r="100" spans="1:95">
      <c r="AM100" s="265"/>
    </row>
    <row r="102" spans="1:95">
      <c r="AM102" s="230" t="s">
        <v>458</v>
      </c>
      <c r="CJ102" s="293"/>
      <c r="CK102" s="293"/>
      <c r="CL102" s="293"/>
      <c r="CM102" s="293"/>
      <c r="CN102" s="293"/>
      <c r="CO102" s="293"/>
      <c r="CP102" s="293"/>
      <c r="CQ102" s="293"/>
    </row>
    <row r="103" spans="1:95" ht="27.75">
      <c r="AL103" s="266"/>
    </row>
    <row r="104" spans="1:95" ht="27.75">
      <c r="AL104" s="266"/>
    </row>
  </sheetData>
  <mergeCells count="150">
    <mergeCell ref="A1:A4"/>
    <mergeCell ref="A5:AR5"/>
    <mergeCell ref="A7:AR7"/>
    <mergeCell ref="A9:AR9"/>
    <mergeCell ref="A10:AR10"/>
    <mergeCell ref="A12:AR12"/>
    <mergeCell ref="A13:AR13"/>
    <mergeCell ref="A15:AR15"/>
    <mergeCell ref="A16:AR16"/>
    <mergeCell ref="A18:AR18"/>
    <mergeCell ref="A25:AJ25"/>
    <mergeCell ref="AK25:AL25"/>
    <mergeCell ref="A26:AJ26"/>
    <mergeCell ref="AK26:AL26"/>
    <mergeCell ref="AN26:AO26"/>
    <mergeCell ref="A27:AJ27"/>
    <mergeCell ref="AK27:AL27"/>
    <mergeCell ref="AN27:AO27"/>
    <mergeCell ref="A28:AJ28"/>
    <mergeCell ref="AK28:AL28"/>
    <mergeCell ref="AN28:AO28"/>
    <mergeCell ref="A29:AJ29"/>
    <mergeCell ref="AK29:AL29"/>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K54:AL54"/>
    <mergeCell ref="A58:AJ58"/>
    <mergeCell ref="AK58:AL58"/>
    <mergeCell ref="A59:AJ59"/>
    <mergeCell ref="AK59:AL59"/>
    <mergeCell ref="A60:AJ60"/>
    <mergeCell ref="AK60:AL60"/>
    <mergeCell ref="A61:AJ61"/>
    <mergeCell ref="AK61:AL61"/>
    <mergeCell ref="A62:AJ62"/>
    <mergeCell ref="AK62:AL62"/>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K94:AL94"/>
    <mergeCell ref="A89:AJ89"/>
    <mergeCell ref="AK89:AL89"/>
    <mergeCell ref="A90:AJ90"/>
    <mergeCell ref="AK90:AL90"/>
    <mergeCell ref="A91:AJ91"/>
    <mergeCell ref="AK91:AL91"/>
    <mergeCell ref="A95:AJ95"/>
    <mergeCell ref="AK95:AL95"/>
    <mergeCell ref="A96:AJ96"/>
    <mergeCell ref="AK96:AL96"/>
    <mergeCell ref="A98:AU98"/>
    <mergeCell ref="A92:AJ92"/>
    <mergeCell ref="AK92:AL92"/>
    <mergeCell ref="A93:AJ93"/>
    <mergeCell ref="AK93:AL93"/>
    <mergeCell ref="A94:AJ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1" zoomScaleSheetLayoutView="100" workbookViewId="0">
      <selection activeCell="G43" sqref="G43:H54"/>
    </sheetView>
  </sheetViews>
  <sheetFormatPr defaultRowHeight="15.75"/>
  <cols>
    <col min="1" max="1" width="9.140625" style="52"/>
    <col min="2" max="2" width="59" style="52" customWidth="1"/>
    <col min="3" max="4" width="15.7109375" style="52" customWidth="1"/>
    <col min="5" max="6" width="15.710937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08" t="s">
        <v>67</v>
      </c>
    </row>
    <row r="2" spans="1:44" ht="18.75">
      <c r="L2" s="109" t="s">
        <v>8</v>
      </c>
    </row>
    <row r="3" spans="1:44" ht="18.75">
      <c r="L3" s="109" t="s">
        <v>66</v>
      </c>
    </row>
    <row r="4" spans="1:44" ht="18.75">
      <c r="K4" s="109"/>
    </row>
    <row r="5" spans="1:44">
      <c r="A5" s="348" t="str">
        <f>'1. паспорт местоположение'!A5:C5</f>
        <v>Год раскрытия информации: 2025 год</v>
      </c>
      <c r="B5" s="348"/>
      <c r="C5" s="348"/>
      <c r="D5" s="348"/>
      <c r="E5" s="348"/>
      <c r="F5" s="348"/>
      <c r="G5" s="348"/>
      <c r="H5" s="348"/>
      <c r="I5" s="348"/>
      <c r="J5" s="348"/>
      <c r="K5" s="348"/>
      <c r="L5" s="34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09"/>
    </row>
    <row r="7" spans="1:44" ht="18.75">
      <c r="A7" s="352" t="s">
        <v>7</v>
      </c>
      <c r="B7" s="352"/>
      <c r="C7" s="352"/>
      <c r="D7" s="352"/>
      <c r="E7" s="352"/>
      <c r="F7" s="352"/>
      <c r="G7" s="352"/>
      <c r="H7" s="352"/>
      <c r="I7" s="352"/>
      <c r="J7" s="352"/>
      <c r="K7" s="352"/>
      <c r="L7" s="352"/>
    </row>
    <row r="8" spans="1:44" ht="18.75">
      <c r="A8" s="352"/>
      <c r="B8" s="352"/>
      <c r="C8" s="352"/>
      <c r="D8" s="352"/>
      <c r="E8" s="352"/>
      <c r="F8" s="352"/>
      <c r="G8" s="352"/>
      <c r="H8" s="352"/>
      <c r="I8" s="352"/>
      <c r="J8" s="352"/>
      <c r="K8" s="352"/>
      <c r="L8" s="352"/>
    </row>
    <row r="9" spans="1:44">
      <c r="A9" s="517" t="str">
        <f>'1. паспорт местоположение'!A9:C9</f>
        <v>АО "Россети Тюмень"</v>
      </c>
      <c r="B9" s="517"/>
      <c r="C9" s="517"/>
      <c r="D9" s="517"/>
      <c r="E9" s="517"/>
      <c r="F9" s="517"/>
      <c r="G9" s="517"/>
      <c r="H9" s="517"/>
      <c r="I9" s="517"/>
      <c r="J9" s="517"/>
      <c r="K9" s="517"/>
      <c r="L9" s="517"/>
    </row>
    <row r="10" spans="1:44">
      <c r="A10" s="349" t="s">
        <v>6</v>
      </c>
      <c r="B10" s="349"/>
      <c r="C10" s="349"/>
      <c r="D10" s="349"/>
      <c r="E10" s="349"/>
      <c r="F10" s="349"/>
      <c r="G10" s="349"/>
      <c r="H10" s="349"/>
      <c r="I10" s="349"/>
      <c r="J10" s="349"/>
      <c r="K10" s="349"/>
      <c r="L10" s="349"/>
    </row>
    <row r="11" spans="1:44" ht="18.75">
      <c r="A11" s="352"/>
      <c r="B11" s="352"/>
      <c r="C11" s="352"/>
      <c r="D11" s="352"/>
      <c r="E11" s="352"/>
      <c r="F11" s="352"/>
      <c r="G11" s="352"/>
      <c r="H11" s="352"/>
      <c r="I11" s="352"/>
      <c r="J11" s="352"/>
      <c r="K11" s="352"/>
      <c r="L11" s="352"/>
    </row>
    <row r="12" spans="1:44">
      <c r="A12" s="517" t="str">
        <f>'1. паспорт местоположение'!A12:C12</f>
        <v>J_NS1200.PS.0047</v>
      </c>
      <c r="B12" s="517"/>
      <c r="C12" s="517"/>
      <c r="D12" s="517"/>
      <c r="E12" s="517"/>
      <c r="F12" s="517"/>
      <c r="G12" s="517"/>
      <c r="H12" s="517"/>
      <c r="I12" s="517"/>
      <c r="J12" s="517"/>
      <c r="K12" s="517"/>
      <c r="L12" s="517"/>
    </row>
    <row r="13" spans="1:44">
      <c r="A13" s="349" t="s">
        <v>5</v>
      </c>
      <c r="B13" s="349"/>
      <c r="C13" s="349"/>
      <c r="D13" s="349"/>
      <c r="E13" s="349"/>
      <c r="F13" s="349"/>
      <c r="G13" s="349"/>
      <c r="H13" s="349"/>
      <c r="I13" s="349"/>
      <c r="J13" s="349"/>
      <c r="K13" s="349"/>
      <c r="L13" s="349"/>
    </row>
    <row r="14" spans="1:44" ht="18.75">
      <c r="A14" s="381"/>
      <c r="B14" s="381"/>
      <c r="C14" s="381"/>
      <c r="D14" s="381"/>
      <c r="E14" s="381"/>
      <c r="F14" s="381"/>
      <c r="G14" s="381"/>
      <c r="H14" s="381"/>
      <c r="I14" s="381"/>
      <c r="J14" s="381"/>
      <c r="K14" s="381"/>
      <c r="L14" s="381"/>
    </row>
    <row r="15" spans="1:44" ht="33" customHeight="1">
      <c r="A15" s="355"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55"/>
      <c r="C15" s="355"/>
      <c r="D15" s="355"/>
      <c r="E15" s="355"/>
      <c r="F15" s="355"/>
      <c r="G15" s="355"/>
      <c r="H15" s="355"/>
      <c r="I15" s="355"/>
      <c r="J15" s="355"/>
      <c r="K15" s="355"/>
      <c r="L15" s="355"/>
    </row>
    <row r="16" spans="1:44">
      <c r="A16" s="349" t="s">
        <v>4</v>
      </c>
      <c r="B16" s="349"/>
      <c r="C16" s="349"/>
      <c r="D16" s="349"/>
      <c r="E16" s="349"/>
      <c r="F16" s="349"/>
      <c r="G16" s="349"/>
      <c r="H16" s="349"/>
      <c r="I16" s="349"/>
      <c r="J16" s="349"/>
      <c r="K16" s="349"/>
      <c r="L16" s="349"/>
    </row>
    <row r="17" spans="1:12" ht="15.75" customHeight="1">
      <c r="L17" s="106"/>
    </row>
    <row r="18" spans="1:12">
      <c r="K18" s="35"/>
    </row>
    <row r="19" spans="1:12" ht="15.75" customHeight="1">
      <c r="A19" s="515" t="s">
        <v>410</v>
      </c>
      <c r="B19" s="515"/>
      <c r="C19" s="515"/>
      <c r="D19" s="515"/>
      <c r="E19" s="515"/>
      <c r="F19" s="515"/>
      <c r="G19" s="515"/>
      <c r="H19" s="515"/>
      <c r="I19" s="515"/>
      <c r="J19" s="515"/>
      <c r="K19" s="515"/>
      <c r="L19" s="515"/>
    </row>
    <row r="20" spans="1:12">
      <c r="A20" s="107"/>
      <c r="B20" s="107"/>
      <c r="C20" s="53"/>
      <c r="D20" s="53"/>
      <c r="E20" s="53"/>
      <c r="F20" s="53"/>
      <c r="G20" s="53"/>
      <c r="H20" s="53"/>
      <c r="I20" s="53"/>
      <c r="J20" s="53"/>
      <c r="K20" s="53"/>
      <c r="L20" s="53"/>
    </row>
    <row r="21" spans="1:12" ht="28.5" customHeight="1">
      <c r="A21" s="516" t="s">
        <v>216</v>
      </c>
      <c r="B21" s="516" t="s">
        <v>215</v>
      </c>
      <c r="C21" s="523" t="s">
        <v>345</v>
      </c>
      <c r="D21" s="523"/>
      <c r="E21" s="523"/>
      <c r="F21" s="523"/>
      <c r="G21" s="523"/>
      <c r="H21" s="523"/>
      <c r="I21" s="518" t="s">
        <v>214</v>
      </c>
      <c r="J21" s="520" t="s">
        <v>347</v>
      </c>
      <c r="K21" s="516" t="s">
        <v>213</v>
      </c>
      <c r="L21" s="519" t="s">
        <v>346</v>
      </c>
    </row>
    <row r="22" spans="1:12" ht="58.5" customHeight="1">
      <c r="A22" s="516"/>
      <c r="B22" s="516"/>
      <c r="C22" s="524" t="s">
        <v>0</v>
      </c>
      <c r="D22" s="524"/>
      <c r="E22" s="277"/>
      <c r="F22" s="277"/>
      <c r="G22" s="525" t="s">
        <v>687</v>
      </c>
      <c r="H22" s="526"/>
      <c r="I22" s="518"/>
      <c r="J22" s="521"/>
      <c r="K22" s="516"/>
      <c r="L22" s="519"/>
    </row>
    <row r="23" spans="1:12" ht="31.5">
      <c r="A23" s="516"/>
      <c r="B23" s="516"/>
      <c r="C23" s="61" t="s">
        <v>212</v>
      </c>
      <c r="D23" s="61" t="s">
        <v>211</v>
      </c>
      <c r="E23" s="61"/>
      <c r="F23" s="61"/>
      <c r="G23" s="61" t="s">
        <v>212</v>
      </c>
      <c r="H23" s="61" t="s">
        <v>211</v>
      </c>
      <c r="I23" s="518"/>
      <c r="J23" s="522"/>
      <c r="K23" s="516"/>
      <c r="L23" s="519"/>
    </row>
    <row r="24" spans="1:12">
      <c r="A24" s="105">
        <v>1</v>
      </c>
      <c r="B24" s="105">
        <v>2</v>
      </c>
      <c r="C24" s="61">
        <v>3</v>
      </c>
      <c r="D24" s="61">
        <v>4</v>
      </c>
      <c r="E24" s="61">
        <v>5</v>
      </c>
      <c r="F24" s="61">
        <v>6</v>
      </c>
      <c r="G24" s="61">
        <v>7</v>
      </c>
      <c r="H24" s="61">
        <v>8</v>
      </c>
      <c r="I24" s="61">
        <v>9</v>
      </c>
      <c r="J24" s="61">
        <v>10</v>
      </c>
      <c r="K24" s="61">
        <v>11</v>
      </c>
      <c r="L24" s="61">
        <v>12</v>
      </c>
    </row>
    <row r="25" spans="1:12">
      <c r="A25" s="61" t="s">
        <v>576</v>
      </c>
      <c r="B25" s="110" t="s">
        <v>210</v>
      </c>
      <c r="C25" s="111"/>
      <c r="D25" s="111"/>
      <c r="E25" s="111"/>
      <c r="F25" s="111"/>
      <c r="G25" s="111"/>
      <c r="H25" s="111"/>
      <c r="I25" s="60"/>
      <c r="J25" s="60"/>
      <c r="K25" s="57"/>
      <c r="L25" s="64"/>
    </row>
    <row r="26" spans="1:12" ht="21.75" customHeight="1">
      <c r="A26" s="61" t="s">
        <v>209</v>
      </c>
      <c r="B26" s="112" t="s">
        <v>352</v>
      </c>
      <c r="C26" s="227">
        <v>42773</v>
      </c>
      <c r="D26" s="227">
        <v>42865</v>
      </c>
      <c r="E26" s="226"/>
      <c r="F26" s="226"/>
      <c r="G26" s="227">
        <v>42773</v>
      </c>
      <c r="H26" s="227">
        <v>42865</v>
      </c>
      <c r="I26" s="229">
        <v>1</v>
      </c>
      <c r="J26" s="229">
        <v>1</v>
      </c>
      <c r="K26" s="57"/>
      <c r="L26" s="57"/>
    </row>
    <row r="27" spans="1:12" s="54" customFormat="1" ht="21.75" customHeight="1">
      <c r="A27" s="61" t="s">
        <v>208</v>
      </c>
      <c r="B27" s="112" t="s">
        <v>354</v>
      </c>
      <c r="C27" s="227">
        <v>42773</v>
      </c>
      <c r="D27" s="227">
        <v>42865</v>
      </c>
      <c r="E27" s="227"/>
      <c r="F27" s="227"/>
      <c r="G27" s="227">
        <v>42773</v>
      </c>
      <c r="H27" s="227">
        <v>42865</v>
      </c>
      <c r="I27" s="229">
        <v>1</v>
      </c>
      <c r="J27" s="229">
        <v>1</v>
      </c>
      <c r="K27" s="57"/>
      <c r="L27" s="57"/>
    </row>
    <row r="28" spans="1:12" s="54" customFormat="1" ht="37.5" customHeight="1">
      <c r="A28" s="61" t="s">
        <v>353</v>
      </c>
      <c r="B28" s="112" t="s">
        <v>358</v>
      </c>
      <c r="C28" s="115">
        <v>44691</v>
      </c>
      <c r="D28" s="115">
        <v>44831</v>
      </c>
      <c r="E28" s="228"/>
      <c r="F28" s="228"/>
      <c r="G28" s="115">
        <v>44691</v>
      </c>
      <c r="H28" s="115">
        <v>44831</v>
      </c>
      <c r="I28" s="229">
        <v>1</v>
      </c>
      <c r="J28" s="229">
        <v>1</v>
      </c>
      <c r="K28" s="57"/>
      <c r="L28" s="57"/>
    </row>
    <row r="29" spans="1:12" s="54" customFormat="1" ht="18.75" customHeight="1">
      <c r="A29" s="61" t="s">
        <v>207</v>
      </c>
      <c r="B29" s="112" t="s">
        <v>357</v>
      </c>
      <c r="C29" s="227">
        <v>44831</v>
      </c>
      <c r="D29" s="227">
        <v>44847</v>
      </c>
      <c r="E29" s="228"/>
      <c r="F29" s="228"/>
      <c r="G29" s="115">
        <v>44831</v>
      </c>
      <c r="H29" s="227">
        <v>44847</v>
      </c>
      <c r="I29" s="229">
        <v>1</v>
      </c>
      <c r="J29" s="229">
        <v>1</v>
      </c>
      <c r="K29" s="57"/>
      <c r="L29" s="57"/>
    </row>
    <row r="30" spans="1:12" s="54" customFormat="1" ht="35.25" customHeight="1">
      <c r="A30" s="61" t="s">
        <v>206</v>
      </c>
      <c r="B30" s="112" t="s">
        <v>359</v>
      </c>
      <c r="C30" s="227">
        <v>44840</v>
      </c>
      <c r="D30" s="227">
        <v>45381</v>
      </c>
      <c r="E30" s="228"/>
      <c r="F30" s="228"/>
      <c r="G30" s="115">
        <v>44840</v>
      </c>
      <c r="H30" s="115">
        <v>45381</v>
      </c>
      <c r="I30" s="229">
        <v>1</v>
      </c>
      <c r="J30" s="229">
        <v>1</v>
      </c>
      <c r="K30" s="57"/>
      <c r="L30" s="57"/>
    </row>
    <row r="31" spans="1:12" s="54" customFormat="1" ht="37.5" customHeight="1">
      <c r="A31" s="61" t="s">
        <v>205</v>
      </c>
      <c r="B31" s="113" t="s">
        <v>355</v>
      </c>
      <c r="C31" s="227">
        <v>44316</v>
      </c>
      <c r="D31" s="227">
        <v>44336</v>
      </c>
      <c r="E31" s="227"/>
      <c r="F31" s="227"/>
      <c r="G31" s="115">
        <v>44316</v>
      </c>
      <c r="H31" s="115">
        <v>44336</v>
      </c>
      <c r="I31" s="229">
        <v>1</v>
      </c>
      <c r="J31" s="229">
        <v>1</v>
      </c>
      <c r="K31" s="57"/>
      <c r="L31" s="57"/>
    </row>
    <row r="32" spans="1:12" s="54" customFormat="1" ht="21.75" customHeight="1">
      <c r="A32" s="61" t="s">
        <v>203</v>
      </c>
      <c r="B32" s="113" t="s">
        <v>360</v>
      </c>
      <c r="C32" s="227">
        <v>45261</v>
      </c>
      <c r="D32" s="227">
        <v>45280</v>
      </c>
      <c r="E32" s="295"/>
      <c r="F32" s="295"/>
      <c r="G32" s="295">
        <v>45261</v>
      </c>
      <c r="H32" s="295">
        <v>45280</v>
      </c>
      <c r="I32" s="229">
        <v>0.8</v>
      </c>
      <c r="J32" s="229">
        <v>1</v>
      </c>
      <c r="K32" s="297"/>
      <c r="L32" s="297"/>
    </row>
    <row r="33" spans="1:12" s="54" customFormat="1" ht="37.5" customHeight="1">
      <c r="A33" s="61" t="s">
        <v>371</v>
      </c>
      <c r="B33" s="113" t="s">
        <v>289</v>
      </c>
      <c r="C33" s="227">
        <v>45301</v>
      </c>
      <c r="D33" s="227">
        <v>45352</v>
      </c>
      <c r="E33" s="295"/>
      <c r="F33" s="295"/>
      <c r="G33" s="295">
        <v>45301</v>
      </c>
      <c r="H33" s="295">
        <v>45352</v>
      </c>
      <c r="I33" s="229">
        <v>1</v>
      </c>
      <c r="J33" s="229">
        <v>1</v>
      </c>
      <c r="K33" s="297"/>
      <c r="L33" s="297"/>
    </row>
    <row r="34" spans="1:12" s="54" customFormat="1" ht="33" customHeight="1">
      <c r="A34" s="61" t="s">
        <v>372</v>
      </c>
      <c r="B34" s="113" t="s">
        <v>364</v>
      </c>
      <c r="C34" s="227" t="s">
        <v>465</v>
      </c>
      <c r="D34" s="227"/>
      <c r="E34" s="295"/>
      <c r="F34" s="295"/>
      <c r="G34" s="295" t="s">
        <v>465</v>
      </c>
      <c r="H34" s="295"/>
      <c r="I34" s="59"/>
      <c r="J34" s="59"/>
      <c r="K34" s="297"/>
      <c r="L34" s="297"/>
    </row>
    <row r="35" spans="1:12" s="54" customFormat="1" ht="21" customHeight="1">
      <c r="A35" s="61" t="s">
        <v>373</v>
      </c>
      <c r="B35" s="113" t="s">
        <v>204</v>
      </c>
      <c r="C35" s="227">
        <v>45437</v>
      </c>
      <c r="D35" s="227">
        <v>45544</v>
      </c>
      <c r="E35" s="295"/>
      <c r="F35" s="295"/>
      <c r="G35" s="295">
        <v>45437</v>
      </c>
      <c r="H35" s="295">
        <v>45544</v>
      </c>
      <c r="I35" s="229">
        <v>1</v>
      </c>
      <c r="J35" s="229">
        <v>1</v>
      </c>
      <c r="K35" s="297"/>
      <c r="L35" s="297"/>
    </row>
    <row r="36" spans="1:12" ht="21.75" customHeight="1">
      <c r="A36" s="61" t="s">
        <v>374</v>
      </c>
      <c r="B36" s="113" t="s">
        <v>356</v>
      </c>
      <c r="C36" s="227">
        <v>45767</v>
      </c>
      <c r="D36" s="227">
        <v>45777</v>
      </c>
      <c r="E36" s="295"/>
      <c r="F36" s="295"/>
      <c r="G36" s="295">
        <v>45671</v>
      </c>
      <c r="H36" s="295">
        <v>45681</v>
      </c>
      <c r="I36" s="58"/>
      <c r="J36" s="58"/>
      <c r="K36" s="112"/>
      <c r="L36" s="297"/>
    </row>
    <row r="37" spans="1:12" ht="21" customHeight="1">
      <c r="A37" s="61" t="s">
        <v>375</v>
      </c>
      <c r="B37" s="113" t="s">
        <v>202</v>
      </c>
      <c r="C37" s="227">
        <v>45301</v>
      </c>
      <c r="D37" s="227">
        <v>45527</v>
      </c>
      <c r="E37" s="295"/>
      <c r="F37" s="295"/>
      <c r="G37" s="295">
        <v>45301</v>
      </c>
      <c r="H37" s="295">
        <v>45527</v>
      </c>
      <c r="I37" s="229">
        <v>1</v>
      </c>
      <c r="J37" s="229">
        <v>1</v>
      </c>
      <c r="K37" s="297"/>
      <c r="L37" s="297"/>
    </row>
    <row r="38" spans="1:12">
      <c r="A38" s="61" t="s">
        <v>535</v>
      </c>
      <c r="B38" s="110" t="s">
        <v>201</v>
      </c>
      <c r="C38" s="227"/>
      <c r="D38" s="227"/>
      <c r="E38" s="115"/>
      <c r="F38" s="115"/>
      <c r="G38" s="115"/>
      <c r="H38" s="115"/>
      <c r="I38" s="57"/>
      <c r="J38" s="57"/>
      <c r="K38" s="297"/>
      <c r="L38" s="297"/>
    </row>
    <row r="39" spans="1:12" ht="51" customHeight="1">
      <c r="A39" s="61" t="s">
        <v>577</v>
      </c>
      <c r="B39" s="113" t="s">
        <v>361</v>
      </c>
      <c r="C39" s="227">
        <v>45383</v>
      </c>
      <c r="D39" s="227">
        <v>45777</v>
      </c>
      <c r="E39" s="115"/>
      <c r="F39" s="115"/>
      <c r="G39" s="115">
        <v>45703</v>
      </c>
      <c r="H39" s="227">
        <v>45721</v>
      </c>
      <c r="I39" s="229">
        <v>0.3</v>
      </c>
      <c r="J39" s="229">
        <v>1</v>
      </c>
      <c r="K39" s="112"/>
      <c r="L39" s="297"/>
    </row>
    <row r="40" spans="1:12" ht="16.5" customHeight="1">
      <c r="A40" s="61" t="s">
        <v>200</v>
      </c>
      <c r="B40" s="113" t="s">
        <v>363</v>
      </c>
      <c r="C40" s="227">
        <v>45778</v>
      </c>
      <c r="D40" s="227">
        <v>45899</v>
      </c>
      <c r="E40" s="227"/>
      <c r="F40" s="227"/>
      <c r="G40" s="227">
        <v>45870</v>
      </c>
      <c r="H40" s="227">
        <v>46081</v>
      </c>
      <c r="I40" s="57"/>
      <c r="J40" s="57"/>
      <c r="K40" s="298"/>
      <c r="L40" s="299"/>
    </row>
    <row r="41" spans="1:12" ht="33.75" customHeight="1">
      <c r="A41" s="61" t="s">
        <v>199</v>
      </c>
      <c r="B41" s="110" t="s">
        <v>441</v>
      </c>
      <c r="C41" s="227"/>
      <c r="D41" s="227"/>
      <c r="E41" s="227"/>
      <c r="F41" s="227"/>
      <c r="G41" s="227"/>
      <c r="H41" s="227"/>
      <c r="I41" s="57"/>
      <c r="J41" s="57"/>
      <c r="K41" s="57"/>
      <c r="L41" s="57"/>
    </row>
    <row r="42" spans="1:12" ht="33.75" customHeight="1">
      <c r="A42" s="61" t="s">
        <v>578</v>
      </c>
      <c r="B42" s="113" t="s">
        <v>362</v>
      </c>
      <c r="C42" s="227">
        <v>45778</v>
      </c>
      <c r="D42" s="227">
        <v>45838</v>
      </c>
      <c r="E42" s="227"/>
      <c r="F42" s="227"/>
      <c r="G42" s="227">
        <v>45778</v>
      </c>
      <c r="H42" s="227">
        <v>46203</v>
      </c>
      <c r="I42" s="57"/>
      <c r="J42" s="57"/>
      <c r="K42" s="57"/>
      <c r="L42" s="57"/>
    </row>
    <row r="43" spans="1:12" ht="22.5" customHeight="1">
      <c r="A43" s="61" t="s">
        <v>198</v>
      </c>
      <c r="B43" s="113" t="s">
        <v>196</v>
      </c>
      <c r="C43" s="227">
        <v>45931</v>
      </c>
      <c r="D43" s="227">
        <v>46233</v>
      </c>
      <c r="E43" s="227"/>
      <c r="F43" s="227"/>
      <c r="G43" s="227">
        <v>46204</v>
      </c>
      <c r="H43" s="227">
        <v>46387</v>
      </c>
      <c r="I43" s="57"/>
      <c r="J43" s="57"/>
      <c r="K43" s="57"/>
      <c r="L43" s="57"/>
    </row>
    <row r="44" spans="1:12" ht="22.5" customHeight="1">
      <c r="A44" s="61" t="s">
        <v>197</v>
      </c>
      <c r="B44" s="113" t="s">
        <v>194</v>
      </c>
      <c r="C44" s="227">
        <v>46032</v>
      </c>
      <c r="D44" s="227">
        <v>46290</v>
      </c>
      <c r="E44" s="227"/>
      <c r="F44" s="227"/>
      <c r="G44" s="227">
        <v>46296</v>
      </c>
      <c r="H44" s="227">
        <v>46446</v>
      </c>
      <c r="I44" s="57"/>
      <c r="J44" s="57"/>
      <c r="K44" s="57"/>
      <c r="L44" s="57"/>
    </row>
    <row r="45" spans="1:12" ht="52.5" customHeight="1">
      <c r="A45" s="61" t="s">
        <v>195</v>
      </c>
      <c r="B45" s="113" t="s">
        <v>367</v>
      </c>
      <c r="C45" s="227">
        <v>46290</v>
      </c>
      <c r="D45" s="227">
        <v>46320</v>
      </c>
      <c r="E45" s="227"/>
      <c r="F45" s="227"/>
      <c r="G45" s="227">
        <v>46478</v>
      </c>
      <c r="H45" s="227">
        <v>46492</v>
      </c>
      <c r="I45" s="57"/>
      <c r="J45" s="57"/>
      <c r="K45" s="57"/>
      <c r="L45" s="57"/>
    </row>
    <row r="46" spans="1:12" ht="99.75" customHeight="1">
      <c r="A46" s="61" t="s">
        <v>193</v>
      </c>
      <c r="B46" s="113" t="s">
        <v>365</v>
      </c>
      <c r="C46" s="227">
        <v>46300</v>
      </c>
      <c r="D46" s="227">
        <v>46320</v>
      </c>
      <c r="E46" s="227"/>
      <c r="F46" s="227"/>
      <c r="G46" s="227">
        <v>46478</v>
      </c>
      <c r="H46" s="227">
        <v>46487</v>
      </c>
      <c r="I46" s="57"/>
      <c r="J46" s="57"/>
      <c r="K46" s="57"/>
      <c r="L46" s="57"/>
    </row>
    <row r="47" spans="1:12" ht="20.25" customHeight="1">
      <c r="A47" s="61" t="s">
        <v>191</v>
      </c>
      <c r="B47" s="113" t="s">
        <v>192</v>
      </c>
      <c r="C47" s="227">
        <v>46320</v>
      </c>
      <c r="D47" s="227">
        <v>46341</v>
      </c>
      <c r="E47" s="227"/>
      <c r="F47" s="227"/>
      <c r="G47" s="227">
        <v>46525</v>
      </c>
      <c r="H47" s="227">
        <v>46535</v>
      </c>
      <c r="I47" s="57"/>
      <c r="J47" s="57"/>
      <c r="K47" s="57"/>
      <c r="L47" s="57"/>
    </row>
    <row r="48" spans="1:12" ht="20.25" customHeight="1">
      <c r="A48" s="61" t="s">
        <v>536</v>
      </c>
      <c r="B48" s="110" t="s">
        <v>190</v>
      </c>
      <c r="C48" s="227"/>
      <c r="D48" s="227"/>
      <c r="E48" s="227"/>
      <c r="F48" s="227"/>
      <c r="G48" s="227"/>
      <c r="H48" s="227"/>
      <c r="I48" s="57"/>
      <c r="J48" s="57"/>
      <c r="K48" s="57"/>
      <c r="L48" s="57"/>
    </row>
    <row r="49" spans="1:12" ht="20.25" customHeight="1">
      <c r="A49" s="61" t="s">
        <v>579</v>
      </c>
      <c r="B49" s="113" t="s">
        <v>188</v>
      </c>
      <c r="C49" s="227">
        <v>46341</v>
      </c>
      <c r="D49" s="227">
        <v>46346</v>
      </c>
      <c r="E49" s="227"/>
      <c r="F49" s="227"/>
      <c r="G49" s="227">
        <v>46535</v>
      </c>
      <c r="H49" s="227">
        <v>46538</v>
      </c>
      <c r="I49" s="57"/>
      <c r="J49" s="57"/>
      <c r="K49" s="57"/>
      <c r="L49" s="57"/>
    </row>
    <row r="50" spans="1:12" ht="51.75" customHeight="1">
      <c r="A50" s="61" t="s">
        <v>189</v>
      </c>
      <c r="B50" s="113" t="s">
        <v>366</v>
      </c>
      <c r="C50" s="227">
        <v>46346</v>
      </c>
      <c r="D50" s="227">
        <v>46351</v>
      </c>
      <c r="E50" s="227"/>
      <c r="F50" s="227"/>
      <c r="G50" s="227">
        <v>46731</v>
      </c>
      <c r="H50" s="227">
        <v>46736</v>
      </c>
      <c r="I50" s="57"/>
      <c r="J50" s="57"/>
      <c r="K50" s="57"/>
      <c r="L50" s="57"/>
    </row>
    <row r="51" spans="1:12" ht="39" customHeight="1">
      <c r="A51" s="61" t="s">
        <v>187</v>
      </c>
      <c r="B51" s="113" t="s">
        <v>368</v>
      </c>
      <c r="C51" s="227">
        <v>46351</v>
      </c>
      <c r="D51" s="227">
        <v>46381</v>
      </c>
      <c r="E51" s="227"/>
      <c r="F51" s="227"/>
      <c r="G51" s="227">
        <v>46527</v>
      </c>
      <c r="H51" s="227">
        <v>46538</v>
      </c>
      <c r="I51" s="57"/>
      <c r="J51" s="57"/>
      <c r="K51" s="57"/>
      <c r="L51" s="57"/>
    </row>
    <row r="52" spans="1:12" ht="39" customHeight="1">
      <c r="A52" s="61" t="s">
        <v>185</v>
      </c>
      <c r="B52" s="113" t="s">
        <v>186</v>
      </c>
      <c r="C52" s="227">
        <v>46351</v>
      </c>
      <c r="D52" s="227">
        <v>46381</v>
      </c>
      <c r="E52" s="227"/>
      <c r="F52" s="227"/>
      <c r="G52" s="227">
        <v>46527</v>
      </c>
      <c r="H52" s="227">
        <v>46538</v>
      </c>
      <c r="I52" s="57"/>
      <c r="J52" s="57"/>
      <c r="K52" s="57"/>
      <c r="L52" s="57"/>
    </row>
    <row r="53" spans="1:12" ht="18" customHeight="1">
      <c r="A53" s="61" t="s">
        <v>183</v>
      </c>
      <c r="B53" s="88" t="s">
        <v>369</v>
      </c>
      <c r="C53" s="227">
        <v>46381</v>
      </c>
      <c r="D53" s="227">
        <v>46386</v>
      </c>
      <c r="E53" s="227"/>
      <c r="F53" s="227"/>
      <c r="G53" s="227">
        <v>46746</v>
      </c>
      <c r="H53" s="227">
        <v>46751</v>
      </c>
      <c r="I53" s="57"/>
      <c r="J53" s="57"/>
      <c r="K53" s="57"/>
      <c r="L53" s="57"/>
    </row>
    <row r="54" spans="1:12" ht="18" customHeight="1">
      <c r="A54" s="61" t="s">
        <v>370</v>
      </c>
      <c r="B54" s="113" t="s">
        <v>184</v>
      </c>
      <c r="C54" s="227">
        <v>46397</v>
      </c>
      <c r="D54" s="227">
        <v>46476</v>
      </c>
      <c r="E54" s="227"/>
      <c r="F54" s="227"/>
      <c r="G54" s="227">
        <v>46762</v>
      </c>
      <c r="H54" s="227">
        <v>46842</v>
      </c>
      <c r="I54" s="57"/>
      <c r="J54" s="57"/>
      <c r="K54" s="57"/>
      <c r="L54" s="57"/>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K86"/>
  <sheetViews>
    <sheetView view="pageBreakPreview" topLeftCell="E14" zoomScale="70" zoomScaleNormal="70" zoomScaleSheetLayoutView="70" workbookViewId="0">
      <selection activeCell="D62" sqref="D62"/>
    </sheetView>
  </sheetViews>
  <sheetFormatPr defaultColWidth="9.140625" defaultRowHeight="15.75"/>
  <cols>
    <col min="1" max="1" width="9.140625" style="173"/>
    <col min="2" max="2" width="57.85546875" style="173" customWidth="1"/>
    <col min="3" max="3" width="16.28515625" style="173" customWidth="1"/>
    <col min="4" max="4" width="17.85546875" style="173" customWidth="1"/>
    <col min="5" max="5" width="16.140625" style="173" customWidth="1"/>
    <col min="6" max="6" width="14.85546875" style="173" customWidth="1"/>
    <col min="7" max="8" width="12.85546875" style="173" customWidth="1"/>
    <col min="9" max="9" width="10" style="173" customWidth="1"/>
    <col min="10" max="11" width="12.85546875" style="173" customWidth="1"/>
    <col min="12" max="12" width="13.28515625" style="173" customWidth="1"/>
    <col min="13" max="13" width="7.140625" style="173" customWidth="1"/>
    <col min="14" max="14" width="13" style="173" customWidth="1"/>
    <col min="15" max="15" width="8.42578125" style="173" customWidth="1"/>
    <col min="16" max="16" width="12.5703125" style="173" customWidth="1"/>
    <col min="17" max="17" width="7.85546875" style="173" customWidth="1"/>
    <col min="18" max="18" width="13.42578125" style="173" customWidth="1"/>
    <col min="19" max="19" width="6.140625" style="173" customWidth="1"/>
    <col min="20" max="20" width="11.7109375" style="173" customWidth="1"/>
    <col min="21" max="21" width="6.140625" style="173" customWidth="1"/>
    <col min="22" max="22" width="11.85546875" style="173" customWidth="1"/>
    <col min="23" max="23" width="6.140625" style="173" customWidth="1"/>
    <col min="24" max="24" width="12.28515625" style="173" customWidth="1"/>
    <col min="25" max="25" width="6.140625" style="173" customWidth="1"/>
    <col min="26" max="26" width="12.5703125" style="173" bestFit="1" customWidth="1"/>
    <col min="27" max="27" width="6.140625" style="173" customWidth="1"/>
    <col min="28" max="28" width="14.7109375" style="173" customWidth="1"/>
    <col min="29" max="29" width="12.42578125" style="173" customWidth="1"/>
    <col min="30" max="30" width="12.85546875" style="173" customWidth="1"/>
    <col min="31" max="31" width="6.140625" style="173" customWidth="1"/>
    <col min="32" max="32" width="14.42578125" style="173" customWidth="1"/>
    <col min="33" max="33" width="14.7109375" style="173" customWidth="1"/>
    <col min="34" max="34" width="12.42578125" style="173" customWidth="1"/>
    <col min="35" max="35" width="6.140625" style="173" customWidth="1"/>
    <col min="36" max="36" width="13.140625" style="173" customWidth="1"/>
    <col min="37" max="37" width="24.85546875" style="173" customWidth="1"/>
    <col min="38" max="38" width="9.140625" style="173"/>
    <col min="39" max="39" width="15.42578125" style="173" customWidth="1"/>
    <col min="40" max="40" width="13.85546875" style="173" customWidth="1"/>
    <col min="41" max="41" width="12.28515625" style="173" customWidth="1"/>
    <col min="42" max="42" width="18" style="173" customWidth="1"/>
    <col min="43" max="16384" width="9.140625" style="173"/>
  </cols>
  <sheetData>
    <row r="1" spans="1:37" ht="18.75">
      <c r="AC1" s="174" t="s">
        <v>67</v>
      </c>
    </row>
    <row r="2" spans="1:37" ht="18.75">
      <c r="AC2" s="175" t="s">
        <v>8</v>
      </c>
    </row>
    <row r="3" spans="1:37" ht="18.75">
      <c r="AC3" s="175" t="s">
        <v>66</v>
      </c>
    </row>
    <row r="4" spans="1:37" ht="18.75" customHeight="1">
      <c r="A4" s="541" t="str">
        <f>'1. паспорт местоположение'!A5:C5</f>
        <v>Год раскрытия информации: 2025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310"/>
      <c r="AE4" s="310"/>
      <c r="AF4" s="310"/>
      <c r="AG4" s="310"/>
      <c r="AH4" s="310"/>
      <c r="AI4" s="310"/>
      <c r="AJ4" s="310"/>
      <c r="AK4" s="310"/>
    </row>
    <row r="5" spans="1:37" ht="18.75">
      <c r="A5" s="531"/>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K5" s="175"/>
    </row>
    <row r="6" spans="1:37" ht="18.75">
      <c r="A6" s="542" t="s">
        <v>7</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311"/>
      <c r="AE6" s="311"/>
      <c r="AF6" s="311"/>
      <c r="AG6" s="311"/>
      <c r="AH6" s="311"/>
      <c r="AI6" s="311"/>
      <c r="AJ6" s="311"/>
      <c r="AK6" s="311"/>
    </row>
    <row r="7" spans="1:37" ht="18.75">
      <c r="A7" s="543"/>
      <c r="B7" s="543"/>
      <c r="C7" s="543"/>
      <c r="D7" s="543"/>
      <c r="E7" s="543"/>
      <c r="F7" s="543"/>
      <c r="G7" s="543"/>
      <c r="H7" s="543"/>
      <c r="I7" s="543"/>
      <c r="J7" s="543"/>
      <c r="K7" s="543"/>
      <c r="L7" s="543"/>
      <c r="M7" s="543"/>
      <c r="N7" s="543"/>
      <c r="O7" s="543"/>
      <c r="P7" s="543"/>
      <c r="Q7" s="543"/>
      <c r="R7" s="543"/>
      <c r="S7" s="543"/>
      <c r="T7" s="543"/>
      <c r="U7" s="543"/>
      <c r="V7" s="543"/>
      <c r="W7" s="543"/>
      <c r="X7" s="543"/>
      <c r="Y7" s="543"/>
      <c r="Z7" s="543"/>
      <c r="AA7" s="543"/>
      <c r="AB7" s="543"/>
      <c r="AC7" s="543"/>
      <c r="AD7" s="176"/>
      <c r="AE7" s="176"/>
      <c r="AF7" s="176"/>
      <c r="AG7" s="176"/>
      <c r="AH7" s="176"/>
      <c r="AI7" s="176"/>
      <c r="AJ7" s="176"/>
      <c r="AK7" s="176"/>
    </row>
    <row r="8" spans="1:37">
      <c r="A8" s="528" t="str">
        <f>'1. паспорт местоположение'!A9:C9</f>
        <v>АО "Россети Тюмень"</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c r="AD8" s="306"/>
      <c r="AE8" s="306"/>
      <c r="AF8" s="306"/>
      <c r="AG8" s="306"/>
      <c r="AH8" s="306"/>
      <c r="AI8" s="306"/>
      <c r="AJ8" s="306"/>
      <c r="AK8" s="306"/>
    </row>
    <row r="9" spans="1:37" ht="18.75" customHeight="1">
      <c r="A9" s="529" t="s">
        <v>6</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c r="AD9" s="308"/>
      <c r="AE9" s="308"/>
      <c r="AF9" s="308"/>
      <c r="AG9" s="308"/>
      <c r="AH9" s="308"/>
      <c r="AI9" s="308"/>
      <c r="AJ9" s="308"/>
      <c r="AK9" s="308"/>
    </row>
    <row r="10" spans="1:37" ht="18.7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176"/>
      <c r="AE10" s="176"/>
      <c r="AF10" s="176"/>
      <c r="AG10" s="176"/>
      <c r="AH10" s="176"/>
      <c r="AI10" s="176"/>
      <c r="AJ10" s="176"/>
      <c r="AK10" s="176"/>
    </row>
    <row r="11" spans="1:37">
      <c r="A11" s="528" t="str">
        <f>'1. паспорт местоположение'!A12:C12</f>
        <v>J_NS1200.PS.0047</v>
      </c>
      <c r="B11" s="528"/>
      <c r="C11" s="528"/>
      <c r="D11" s="528"/>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306"/>
      <c r="AE11" s="306"/>
      <c r="AF11" s="306"/>
      <c r="AG11" s="306"/>
      <c r="AH11" s="306"/>
      <c r="AI11" s="306"/>
      <c r="AJ11" s="306"/>
      <c r="AK11" s="306"/>
    </row>
    <row r="12" spans="1:37">
      <c r="A12" s="529" t="s">
        <v>450</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c r="AD12" s="308"/>
      <c r="AE12" s="308"/>
      <c r="AF12" s="308"/>
      <c r="AG12" s="308"/>
      <c r="AH12" s="308"/>
      <c r="AI12" s="308"/>
      <c r="AJ12" s="308"/>
      <c r="AK12" s="308"/>
    </row>
    <row r="13" spans="1:37" ht="16.5" customHeight="1">
      <c r="A13" s="527"/>
      <c r="B13" s="527"/>
      <c r="C13" s="527"/>
      <c r="D13" s="527"/>
      <c r="E13" s="527"/>
      <c r="F13" s="527"/>
      <c r="G13" s="527"/>
      <c r="H13" s="527"/>
      <c r="I13" s="527"/>
      <c r="J13" s="527"/>
      <c r="K13" s="527"/>
      <c r="L13" s="527"/>
      <c r="M13" s="527"/>
      <c r="N13" s="527"/>
      <c r="O13" s="527"/>
      <c r="P13" s="527"/>
      <c r="Q13" s="527"/>
      <c r="R13" s="527"/>
      <c r="S13" s="527"/>
      <c r="T13" s="527"/>
      <c r="U13" s="527"/>
      <c r="V13" s="527"/>
      <c r="W13" s="527"/>
      <c r="X13" s="527"/>
      <c r="Y13" s="527"/>
      <c r="Z13" s="527"/>
      <c r="AA13" s="527"/>
      <c r="AB13" s="527"/>
      <c r="AC13" s="527"/>
      <c r="AD13" s="177"/>
      <c r="AE13" s="177"/>
      <c r="AF13" s="177"/>
      <c r="AG13" s="177"/>
      <c r="AH13" s="177"/>
      <c r="AI13" s="177"/>
      <c r="AJ13" s="177"/>
      <c r="AK13" s="177"/>
    </row>
    <row r="14" spans="1:37">
      <c r="A14" s="528"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c r="AD14" s="306"/>
      <c r="AE14" s="306"/>
      <c r="AF14" s="306"/>
      <c r="AG14" s="306"/>
      <c r="AH14" s="306"/>
      <c r="AI14" s="306"/>
      <c r="AJ14" s="306"/>
      <c r="AK14" s="306"/>
    </row>
    <row r="15" spans="1:37" ht="15.75" customHeight="1">
      <c r="A15" s="529" t="s">
        <v>451</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c r="AD15" s="308"/>
      <c r="AE15" s="308"/>
      <c r="AF15" s="308"/>
      <c r="AG15" s="308"/>
      <c r="AH15" s="308"/>
      <c r="AI15" s="308"/>
      <c r="AJ15" s="308"/>
      <c r="AK15" s="308"/>
    </row>
    <row r="16" spans="1:37">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307"/>
      <c r="AE16" s="307"/>
      <c r="AF16" s="307"/>
      <c r="AG16" s="307"/>
      <c r="AH16" s="307"/>
      <c r="AI16" s="307"/>
      <c r="AJ16" s="307"/>
      <c r="AK16" s="307"/>
    </row>
    <row r="17" spans="1:37">
      <c r="A17" s="531"/>
      <c r="B17" s="531"/>
      <c r="C17" s="531"/>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row>
    <row r="18" spans="1:37">
      <c r="A18" s="533" t="s">
        <v>411</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309"/>
      <c r="AE18" s="309"/>
      <c r="AF18" s="309"/>
      <c r="AG18" s="309"/>
      <c r="AH18" s="309"/>
      <c r="AI18" s="309"/>
      <c r="AJ18" s="309"/>
      <c r="AK18" s="309"/>
    </row>
    <row r="20" spans="1:37" ht="33" customHeight="1">
      <c r="A20" s="538" t="s">
        <v>182</v>
      </c>
      <c r="B20" s="538" t="s">
        <v>181</v>
      </c>
      <c r="C20" s="516" t="s">
        <v>180</v>
      </c>
      <c r="D20" s="516"/>
      <c r="E20" s="548" t="s">
        <v>690</v>
      </c>
      <c r="F20" s="548"/>
      <c r="G20" s="534" t="s">
        <v>691</v>
      </c>
      <c r="H20" s="544" t="s">
        <v>692</v>
      </c>
      <c r="I20" s="545"/>
      <c r="J20" s="545"/>
      <c r="K20" s="546"/>
      <c r="L20" s="544" t="s">
        <v>693</v>
      </c>
      <c r="M20" s="545"/>
      <c r="N20" s="545"/>
      <c r="O20" s="546"/>
      <c r="P20" s="536" t="s">
        <v>574</v>
      </c>
      <c r="Q20" s="537"/>
      <c r="R20" s="537"/>
      <c r="S20" s="547"/>
      <c r="T20" s="536" t="s">
        <v>652</v>
      </c>
      <c r="U20" s="537"/>
      <c r="V20" s="537"/>
      <c r="W20" s="537"/>
      <c r="X20" s="536" t="s">
        <v>669</v>
      </c>
      <c r="Y20" s="537"/>
      <c r="Z20" s="537"/>
      <c r="AA20" s="537"/>
      <c r="AB20" s="549" t="s">
        <v>179</v>
      </c>
      <c r="AC20" s="550"/>
      <c r="AD20" s="178"/>
      <c r="AE20" s="178"/>
      <c r="AF20" s="178"/>
    </row>
    <row r="21" spans="1:37" ht="99.75" customHeight="1">
      <c r="A21" s="539"/>
      <c r="B21" s="539"/>
      <c r="C21" s="516"/>
      <c r="D21" s="516"/>
      <c r="E21" s="548"/>
      <c r="F21" s="548"/>
      <c r="G21" s="535"/>
      <c r="H21" s="532" t="s">
        <v>0</v>
      </c>
      <c r="I21" s="532"/>
      <c r="J21" s="532" t="s">
        <v>670</v>
      </c>
      <c r="K21" s="532"/>
      <c r="L21" s="532" t="s">
        <v>0</v>
      </c>
      <c r="M21" s="532"/>
      <c r="N21" s="532" t="s">
        <v>670</v>
      </c>
      <c r="O21" s="532"/>
      <c r="P21" s="532" t="s">
        <v>0</v>
      </c>
      <c r="Q21" s="532"/>
      <c r="R21" s="532" t="s">
        <v>670</v>
      </c>
      <c r="S21" s="532"/>
      <c r="T21" s="532" t="s">
        <v>0</v>
      </c>
      <c r="U21" s="532"/>
      <c r="V21" s="532" t="s">
        <v>670</v>
      </c>
      <c r="W21" s="532"/>
      <c r="X21" s="532" t="s">
        <v>0</v>
      </c>
      <c r="Y21" s="532"/>
      <c r="Z21" s="532" t="s">
        <v>670</v>
      </c>
      <c r="AA21" s="532"/>
      <c r="AB21" s="551"/>
      <c r="AC21" s="552"/>
    </row>
    <row r="22" spans="1:37" ht="89.25" customHeight="1">
      <c r="A22" s="540"/>
      <c r="B22" s="540"/>
      <c r="C22" s="317" t="s">
        <v>0</v>
      </c>
      <c r="D22" s="321" t="s">
        <v>670</v>
      </c>
      <c r="E22" s="317" t="s">
        <v>694</v>
      </c>
      <c r="F22" s="317" t="s">
        <v>695</v>
      </c>
      <c r="G22" s="524"/>
      <c r="H22" s="179" t="s">
        <v>393</v>
      </c>
      <c r="I22" s="179" t="s">
        <v>394</v>
      </c>
      <c r="J22" s="179" t="s">
        <v>393</v>
      </c>
      <c r="K22" s="179" t="s">
        <v>394</v>
      </c>
      <c r="L22" s="179" t="s">
        <v>393</v>
      </c>
      <c r="M22" s="179" t="s">
        <v>394</v>
      </c>
      <c r="N22" s="179" t="s">
        <v>393</v>
      </c>
      <c r="O22" s="179" t="s">
        <v>394</v>
      </c>
      <c r="P22" s="179" t="s">
        <v>393</v>
      </c>
      <c r="Q22" s="179" t="s">
        <v>394</v>
      </c>
      <c r="R22" s="179" t="s">
        <v>393</v>
      </c>
      <c r="S22" s="179" t="s">
        <v>394</v>
      </c>
      <c r="T22" s="179" t="s">
        <v>393</v>
      </c>
      <c r="U22" s="179" t="s">
        <v>394</v>
      </c>
      <c r="V22" s="179" t="s">
        <v>393</v>
      </c>
      <c r="W22" s="179" t="s">
        <v>394</v>
      </c>
      <c r="X22" s="179" t="s">
        <v>393</v>
      </c>
      <c r="Y22" s="179" t="s">
        <v>394</v>
      </c>
      <c r="Z22" s="179" t="s">
        <v>393</v>
      </c>
      <c r="AA22" s="179" t="s">
        <v>394</v>
      </c>
      <c r="AB22" s="316" t="s">
        <v>178</v>
      </c>
      <c r="AC22" s="321" t="s">
        <v>670</v>
      </c>
    </row>
    <row r="23" spans="1:37" ht="19.5" customHeight="1">
      <c r="A23" s="180">
        <v>1</v>
      </c>
      <c r="B23" s="180">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7" ht="47.25" customHeight="1">
      <c r="A24" s="181">
        <v>1</v>
      </c>
      <c r="B24" s="182" t="s">
        <v>177</v>
      </c>
      <c r="C24" s="341">
        <v>3761.9216923700001</v>
      </c>
      <c r="D24" s="341">
        <v>3776.5172064100007</v>
      </c>
      <c r="E24" s="341">
        <v>3716.19400855</v>
      </c>
      <c r="F24" s="341">
        <v>3667.9291892199999</v>
      </c>
      <c r="G24" s="341">
        <v>203.59389305000002</v>
      </c>
      <c r="H24" s="341">
        <v>1394</v>
      </c>
      <c r="I24" s="341"/>
      <c r="J24" s="341">
        <v>826.57400913000004</v>
      </c>
      <c r="K24" s="341"/>
      <c r="L24" s="341">
        <v>1870.5266665514798</v>
      </c>
      <c r="M24" s="341"/>
      <c r="N24" s="341">
        <v>482.95049999999998</v>
      </c>
      <c r="O24" s="341"/>
      <c r="P24" s="341">
        <v>403.40252266852025</v>
      </c>
      <c r="Q24" s="341"/>
      <c r="R24" s="341">
        <v>2217.6711204100006</v>
      </c>
      <c r="S24" s="341"/>
      <c r="T24" s="341">
        <v>0</v>
      </c>
      <c r="U24" s="341"/>
      <c r="V24" s="341">
        <v>0</v>
      </c>
      <c r="W24" s="341"/>
      <c r="X24" s="341">
        <v>0</v>
      </c>
      <c r="Y24" s="341"/>
      <c r="Z24" s="341" t="s">
        <v>495</v>
      </c>
      <c r="AA24" s="341"/>
      <c r="AB24" s="341">
        <v>3667.9291892200004</v>
      </c>
      <c r="AC24" s="341">
        <v>3527.1956295400005</v>
      </c>
      <c r="AD24" s="183"/>
      <c r="AF24" s="183"/>
      <c r="AG24" s="183"/>
      <c r="AH24" s="183"/>
    </row>
    <row r="25" spans="1:37" ht="24" customHeight="1">
      <c r="A25" s="184" t="s">
        <v>176</v>
      </c>
      <c r="B25" s="185" t="s">
        <v>175</v>
      </c>
      <c r="C25" s="341"/>
      <c r="D25" s="341"/>
      <c r="E25" s="341"/>
      <c r="F25" s="341"/>
      <c r="G25" s="342">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495</v>
      </c>
      <c r="AA25" s="341"/>
      <c r="AB25" s="341">
        <v>0</v>
      </c>
      <c r="AC25" s="341">
        <v>0</v>
      </c>
    </row>
    <row r="26" spans="1:37">
      <c r="A26" s="184" t="s">
        <v>174</v>
      </c>
      <c r="B26" s="185" t="s">
        <v>173</v>
      </c>
      <c r="C26" s="341"/>
      <c r="D26" s="341"/>
      <c r="E26" s="341"/>
      <c r="F26" s="341"/>
      <c r="G26" s="342">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495</v>
      </c>
      <c r="AA26" s="341"/>
      <c r="AB26" s="341">
        <v>0</v>
      </c>
      <c r="AC26" s="341">
        <v>0</v>
      </c>
    </row>
    <row r="27" spans="1:37" ht="31.5">
      <c r="A27" s="184" t="s">
        <v>172</v>
      </c>
      <c r="B27" s="185" t="s">
        <v>351</v>
      </c>
      <c r="C27" s="341"/>
      <c r="D27" s="341"/>
      <c r="E27" s="341"/>
      <c r="F27" s="341"/>
      <c r="G27" s="342">
        <v>0</v>
      </c>
      <c r="H27" s="341">
        <v>343.41409762666666</v>
      </c>
      <c r="I27" s="341"/>
      <c r="J27" s="341">
        <v>0</v>
      </c>
      <c r="K27" s="341"/>
      <c r="L27" s="341">
        <v>1567.0376267745667</v>
      </c>
      <c r="M27" s="341"/>
      <c r="N27" s="341">
        <v>405</v>
      </c>
      <c r="O27" s="341"/>
      <c r="P27" s="341">
        <v>336.16876889043357</v>
      </c>
      <c r="Q27" s="341"/>
      <c r="R27" s="341">
        <v>1867.7081222916672</v>
      </c>
      <c r="S27" s="341"/>
      <c r="T27" s="341">
        <v>0</v>
      </c>
      <c r="U27" s="341"/>
      <c r="V27" s="341">
        <v>0</v>
      </c>
      <c r="W27" s="341"/>
      <c r="X27" s="341">
        <v>0</v>
      </c>
      <c r="Y27" s="341"/>
      <c r="Z27" s="341" t="s">
        <v>495</v>
      </c>
      <c r="AA27" s="341"/>
      <c r="AB27" s="341">
        <v>2246.6204932916671</v>
      </c>
      <c r="AC27" s="341">
        <v>2272.7081222916672</v>
      </c>
      <c r="AF27" s="183"/>
      <c r="AG27" s="183"/>
      <c r="AH27" s="183"/>
    </row>
    <row r="28" spans="1:37">
      <c r="A28" s="184" t="s">
        <v>171</v>
      </c>
      <c r="B28" s="185" t="s">
        <v>170</v>
      </c>
      <c r="C28" s="341"/>
      <c r="D28" s="341"/>
      <c r="E28" s="341"/>
      <c r="F28" s="341"/>
      <c r="G28" s="341">
        <v>203.59389305000002</v>
      </c>
      <c r="H28" s="341">
        <v>981.90308284800005</v>
      </c>
      <c r="I28" s="341"/>
      <c r="J28" s="341">
        <v>826.57400913000004</v>
      </c>
      <c r="K28" s="341"/>
      <c r="L28" s="341">
        <v>0</v>
      </c>
      <c r="M28" s="341"/>
      <c r="N28" s="341">
        <v>0</v>
      </c>
      <c r="O28" s="341"/>
      <c r="P28" s="341">
        <v>0</v>
      </c>
      <c r="Q28" s="341"/>
      <c r="R28" s="341">
        <v>0</v>
      </c>
      <c r="S28" s="341"/>
      <c r="T28" s="341">
        <v>0</v>
      </c>
      <c r="U28" s="341"/>
      <c r="V28" s="341">
        <v>0</v>
      </c>
      <c r="W28" s="341"/>
      <c r="X28" s="341">
        <v>0</v>
      </c>
      <c r="Y28" s="341"/>
      <c r="Z28" s="341">
        <v>0</v>
      </c>
      <c r="AA28" s="341"/>
      <c r="AB28" s="341">
        <v>981.90308284800005</v>
      </c>
      <c r="AC28" s="341">
        <v>826.57400913000004</v>
      </c>
    </row>
    <row r="29" spans="1:37">
      <c r="A29" s="184" t="s">
        <v>169</v>
      </c>
      <c r="B29" s="186" t="s">
        <v>168</v>
      </c>
      <c r="C29" s="341"/>
      <c r="D29" s="341"/>
      <c r="E29" s="341"/>
      <c r="F29" s="341"/>
      <c r="G29" s="341">
        <v>0</v>
      </c>
      <c r="H29" s="341">
        <v>68.68281952533323</v>
      </c>
      <c r="I29" s="341"/>
      <c r="J29" s="341">
        <v>0</v>
      </c>
      <c r="K29" s="341"/>
      <c r="L29" s="341">
        <v>303.48903977691316</v>
      </c>
      <c r="M29" s="341"/>
      <c r="N29" s="341">
        <v>77.950499999999977</v>
      </c>
      <c r="O29" s="341"/>
      <c r="P29" s="341">
        <v>67.23375377808668</v>
      </c>
      <c r="Q29" s="341"/>
      <c r="R29" s="341">
        <v>349.96299811833342</v>
      </c>
      <c r="S29" s="341"/>
      <c r="T29" s="341">
        <v>0</v>
      </c>
      <c r="U29" s="341"/>
      <c r="V29" s="341">
        <v>0</v>
      </c>
      <c r="W29" s="341"/>
      <c r="X29" s="341">
        <v>0</v>
      </c>
      <c r="Y29" s="341"/>
      <c r="Z29" s="341" t="s">
        <v>495</v>
      </c>
      <c r="AA29" s="341"/>
      <c r="AB29" s="341">
        <v>1421.3086959283332</v>
      </c>
      <c r="AC29" s="341">
        <v>427.91349811833322</v>
      </c>
      <c r="AF29" s="183"/>
      <c r="AG29" s="183"/>
      <c r="AH29" s="183"/>
    </row>
    <row r="30" spans="1:37" ht="47.25">
      <c r="A30" s="181" t="s">
        <v>61</v>
      </c>
      <c r="B30" s="182" t="s">
        <v>167</v>
      </c>
      <c r="C30" s="341">
        <v>3155.10142576</v>
      </c>
      <c r="D30" s="341">
        <v>3172.8557214300004</v>
      </c>
      <c r="E30" s="341">
        <v>3115.9017948000001</v>
      </c>
      <c r="F30" s="341">
        <v>3073.2063956699999</v>
      </c>
      <c r="G30" s="341">
        <v>138.53510865999999</v>
      </c>
      <c r="H30" s="341">
        <v>1650</v>
      </c>
      <c r="I30" s="341"/>
      <c r="J30" s="341">
        <v>95.835673670000006</v>
      </c>
      <c r="K30" s="341"/>
      <c r="L30" s="341">
        <v>1423.2063956699999</v>
      </c>
      <c r="M30" s="341"/>
      <c r="N30" s="341">
        <v>405</v>
      </c>
      <c r="O30" s="341"/>
      <c r="P30" s="341">
        <v>0</v>
      </c>
      <c r="Q30" s="341"/>
      <c r="R30" s="341">
        <v>2494.2853081400008</v>
      </c>
      <c r="S30" s="341"/>
      <c r="T30" s="341">
        <v>0</v>
      </c>
      <c r="U30" s="341"/>
      <c r="V30" s="341">
        <v>0</v>
      </c>
      <c r="W30" s="341"/>
      <c r="X30" s="341">
        <v>0</v>
      </c>
      <c r="Y30" s="341"/>
      <c r="Z30" s="341" t="s">
        <v>495</v>
      </c>
      <c r="AA30" s="341"/>
      <c r="AB30" s="341">
        <v>3073.2063956699999</v>
      </c>
      <c r="AC30" s="341">
        <v>2995.1209818100006</v>
      </c>
      <c r="AD30" s="183"/>
    </row>
    <row r="31" spans="1:37">
      <c r="A31" s="181" t="s">
        <v>166</v>
      </c>
      <c r="B31" s="185" t="s">
        <v>165</v>
      </c>
      <c r="C31" s="341">
        <v>61.671381449999998</v>
      </c>
      <c r="D31" s="341">
        <v>61.113228139999997</v>
      </c>
      <c r="E31" s="341"/>
      <c r="F31" s="341"/>
      <c r="G31" s="342"/>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7" ht="31.5">
      <c r="A32" s="181" t="s">
        <v>164</v>
      </c>
      <c r="B32" s="185" t="s">
        <v>163</v>
      </c>
      <c r="C32" s="341">
        <v>1740.0290525</v>
      </c>
      <c r="D32" s="341">
        <v>1747.10998995</v>
      </c>
      <c r="E32" s="341"/>
      <c r="F32" s="341"/>
      <c r="G32" s="342"/>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31">
      <c r="A33" s="181" t="s">
        <v>162</v>
      </c>
      <c r="B33" s="185" t="s">
        <v>161</v>
      </c>
      <c r="C33" s="341">
        <v>1005.9655761299999</v>
      </c>
      <c r="D33" s="341">
        <v>1005.88590033</v>
      </c>
      <c r="E33" s="341"/>
      <c r="F33" s="341"/>
      <c r="G33" s="342"/>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31">
      <c r="A34" s="181" t="s">
        <v>160</v>
      </c>
      <c r="B34" s="185" t="s">
        <v>159</v>
      </c>
      <c r="C34" s="341">
        <v>347.43541568000001</v>
      </c>
      <c r="D34" s="341">
        <v>358.74660301000006</v>
      </c>
      <c r="E34" s="341"/>
      <c r="F34" s="341"/>
      <c r="G34" s="342"/>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31" ht="31.5">
      <c r="A35" s="181" t="s">
        <v>60</v>
      </c>
      <c r="B35" s="182"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31">
      <c r="A36" s="184" t="s">
        <v>157</v>
      </c>
      <c r="B36" s="187" t="s">
        <v>498</v>
      </c>
      <c r="C36" s="312"/>
      <c r="D36" s="312"/>
      <c r="E36" s="312"/>
      <c r="F36" s="312"/>
      <c r="G36" s="341">
        <v>0</v>
      </c>
      <c r="H36" s="341">
        <v>0</v>
      </c>
      <c r="I36" s="341" t="s">
        <v>458</v>
      </c>
      <c r="J36" s="341">
        <v>0</v>
      </c>
      <c r="K36" s="341" t="s">
        <v>458</v>
      </c>
      <c r="L36" s="341">
        <v>0</v>
      </c>
      <c r="M36" s="341" t="s">
        <v>458</v>
      </c>
      <c r="N36" s="341">
        <v>0</v>
      </c>
      <c r="O36" s="341" t="s">
        <v>458</v>
      </c>
      <c r="P36" s="341">
        <v>0</v>
      </c>
      <c r="Q36" s="341" t="s">
        <v>458</v>
      </c>
      <c r="R36" s="341">
        <v>0</v>
      </c>
      <c r="S36" s="341" t="s">
        <v>458</v>
      </c>
      <c r="T36" s="341">
        <v>0</v>
      </c>
      <c r="U36" s="341" t="s">
        <v>458</v>
      </c>
      <c r="V36" s="341">
        <v>0</v>
      </c>
      <c r="W36" s="341" t="s">
        <v>458</v>
      </c>
      <c r="X36" s="341">
        <v>0</v>
      </c>
      <c r="Y36" s="341" t="s">
        <v>458</v>
      </c>
      <c r="Z36" s="341" t="s">
        <v>495</v>
      </c>
      <c r="AA36" s="341" t="s">
        <v>495</v>
      </c>
      <c r="AB36" s="341">
        <v>0</v>
      </c>
      <c r="AC36" s="341">
        <v>0</v>
      </c>
    </row>
    <row r="37" spans="1:31" ht="31.5">
      <c r="A37" s="184" t="s">
        <v>156</v>
      </c>
      <c r="B37" s="187" t="s">
        <v>496</v>
      </c>
      <c r="C37" s="312"/>
      <c r="D37" s="312"/>
      <c r="E37" s="312"/>
      <c r="F37" s="312"/>
      <c r="G37" s="341">
        <v>0</v>
      </c>
      <c r="H37" s="341">
        <v>0</v>
      </c>
      <c r="I37" s="341" t="s">
        <v>458</v>
      </c>
      <c r="J37" s="341">
        <v>0</v>
      </c>
      <c r="K37" s="341" t="s">
        <v>458</v>
      </c>
      <c r="L37" s="341">
        <v>80</v>
      </c>
      <c r="M37" s="341">
        <v>4</v>
      </c>
      <c r="N37" s="341">
        <v>0</v>
      </c>
      <c r="O37" s="341" t="s">
        <v>458</v>
      </c>
      <c r="P37" s="341">
        <v>0</v>
      </c>
      <c r="Q37" s="341" t="s">
        <v>458</v>
      </c>
      <c r="R37" s="341">
        <v>80</v>
      </c>
      <c r="S37" s="341">
        <v>2</v>
      </c>
      <c r="T37" s="341">
        <v>0</v>
      </c>
      <c r="U37" s="341" t="s">
        <v>458</v>
      </c>
      <c r="V37" s="341">
        <v>0</v>
      </c>
      <c r="W37" s="341" t="s">
        <v>458</v>
      </c>
      <c r="X37" s="341">
        <v>0</v>
      </c>
      <c r="Y37" s="341" t="s">
        <v>458</v>
      </c>
      <c r="Z37" s="341" t="s">
        <v>495</v>
      </c>
      <c r="AA37" s="341" t="s">
        <v>495</v>
      </c>
      <c r="AB37" s="341">
        <v>80</v>
      </c>
      <c r="AC37" s="341">
        <v>80</v>
      </c>
    </row>
    <row r="38" spans="1:31">
      <c r="A38" s="184" t="s">
        <v>155</v>
      </c>
      <c r="B38" s="185" t="s">
        <v>146</v>
      </c>
      <c r="C38" s="312"/>
      <c r="D38" s="312"/>
      <c r="E38" s="312"/>
      <c r="F38" s="312"/>
      <c r="G38" s="341">
        <v>0</v>
      </c>
      <c r="H38" s="341">
        <v>0</v>
      </c>
      <c r="I38" s="341" t="s">
        <v>458</v>
      </c>
      <c r="J38" s="341">
        <v>0</v>
      </c>
      <c r="K38" s="341" t="s">
        <v>458</v>
      </c>
      <c r="L38" s="341">
        <v>0</v>
      </c>
      <c r="M38" s="341" t="s">
        <v>458</v>
      </c>
      <c r="N38" s="341">
        <v>0</v>
      </c>
      <c r="O38" s="341" t="s">
        <v>458</v>
      </c>
      <c r="P38" s="341">
        <v>0</v>
      </c>
      <c r="Q38" s="341" t="s">
        <v>458</v>
      </c>
      <c r="R38" s="341">
        <v>0</v>
      </c>
      <c r="S38" s="341" t="s">
        <v>458</v>
      </c>
      <c r="T38" s="341">
        <v>0</v>
      </c>
      <c r="U38" s="341" t="s">
        <v>458</v>
      </c>
      <c r="V38" s="341">
        <v>0</v>
      </c>
      <c r="W38" s="341" t="s">
        <v>458</v>
      </c>
      <c r="X38" s="341">
        <v>0</v>
      </c>
      <c r="Y38" s="341" t="s">
        <v>458</v>
      </c>
      <c r="Z38" s="341" t="s">
        <v>495</v>
      </c>
      <c r="AA38" s="341" t="s">
        <v>495</v>
      </c>
      <c r="AB38" s="341">
        <v>0</v>
      </c>
      <c r="AC38" s="341">
        <v>0</v>
      </c>
    </row>
    <row r="39" spans="1:31">
      <c r="A39" s="184" t="s">
        <v>154</v>
      </c>
      <c r="B39" s="185" t="s">
        <v>531</v>
      </c>
      <c r="C39" s="312"/>
      <c r="D39" s="312"/>
      <c r="E39" s="312"/>
      <c r="F39" s="312"/>
      <c r="G39" s="341">
        <v>0</v>
      </c>
      <c r="H39" s="341">
        <v>0</v>
      </c>
      <c r="I39" s="341" t="s">
        <v>458</v>
      </c>
      <c r="J39" s="341">
        <v>0</v>
      </c>
      <c r="K39" s="341" t="s">
        <v>458</v>
      </c>
      <c r="L39" s="341">
        <v>52</v>
      </c>
      <c r="M39" s="341">
        <v>4</v>
      </c>
      <c r="N39" s="341">
        <v>0</v>
      </c>
      <c r="O39" s="341" t="s">
        <v>458</v>
      </c>
      <c r="P39" s="341">
        <v>0</v>
      </c>
      <c r="Q39" s="341" t="s">
        <v>458</v>
      </c>
      <c r="R39" s="341">
        <v>50.58</v>
      </c>
      <c r="S39" s="341">
        <v>2</v>
      </c>
      <c r="T39" s="341">
        <v>0</v>
      </c>
      <c r="U39" s="341" t="s">
        <v>458</v>
      </c>
      <c r="V39" s="341">
        <v>0</v>
      </c>
      <c r="W39" s="341" t="s">
        <v>458</v>
      </c>
      <c r="X39" s="341">
        <v>0</v>
      </c>
      <c r="Y39" s="341" t="s">
        <v>458</v>
      </c>
      <c r="Z39" s="341" t="s">
        <v>495</v>
      </c>
      <c r="AA39" s="341" t="s">
        <v>495</v>
      </c>
      <c r="AB39" s="341">
        <v>52</v>
      </c>
      <c r="AC39" s="341">
        <v>50.58</v>
      </c>
    </row>
    <row r="40" spans="1:31">
      <c r="A40" s="184" t="s">
        <v>153</v>
      </c>
      <c r="B40" s="185" t="s">
        <v>499</v>
      </c>
      <c r="C40" s="312"/>
      <c r="D40" s="312"/>
      <c r="E40" s="312"/>
      <c r="F40" s="312"/>
      <c r="G40" s="341">
        <v>0</v>
      </c>
      <c r="H40" s="341">
        <v>0</v>
      </c>
      <c r="I40" s="341" t="s">
        <v>458</v>
      </c>
      <c r="J40" s="341">
        <v>0</v>
      </c>
      <c r="K40" s="341" t="s">
        <v>458</v>
      </c>
      <c r="L40" s="341">
        <v>0</v>
      </c>
      <c r="M40" s="341" t="s">
        <v>458</v>
      </c>
      <c r="N40" s="341">
        <v>0</v>
      </c>
      <c r="O40" s="341" t="s">
        <v>458</v>
      </c>
      <c r="P40" s="341">
        <v>0</v>
      </c>
      <c r="Q40" s="341" t="s">
        <v>458</v>
      </c>
      <c r="R40" s="341">
        <v>0</v>
      </c>
      <c r="S40" s="341" t="s">
        <v>458</v>
      </c>
      <c r="T40" s="341">
        <v>0</v>
      </c>
      <c r="U40" s="341" t="s">
        <v>458</v>
      </c>
      <c r="V40" s="341">
        <v>0</v>
      </c>
      <c r="W40" s="341" t="s">
        <v>458</v>
      </c>
      <c r="X40" s="341">
        <v>0</v>
      </c>
      <c r="Y40" s="341" t="s">
        <v>458</v>
      </c>
      <c r="Z40" s="341" t="s">
        <v>495</v>
      </c>
      <c r="AA40" s="341" t="s">
        <v>495</v>
      </c>
      <c r="AB40" s="341">
        <v>0</v>
      </c>
      <c r="AC40" s="341">
        <v>0</v>
      </c>
      <c r="AE40" s="188"/>
    </row>
    <row r="41" spans="1:31">
      <c r="A41" s="184" t="s">
        <v>152</v>
      </c>
      <c r="B41" s="185" t="s">
        <v>500</v>
      </c>
      <c r="C41" s="312"/>
      <c r="D41" s="312"/>
      <c r="E41" s="312"/>
      <c r="F41" s="312"/>
      <c r="G41" s="341">
        <v>0</v>
      </c>
      <c r="H41" s="341">
        <v>0</v>
      </c>
      <c r="I41" s="341" t="s">
        <v>458</v>
      </c>
      <c r="J41" s="341">
        <v>0</v>
      </c>
      <c r="K41" s="341" t="s">
        <v>458</v>
      </c>
      <c r="L41" s="341">
        <v>0</v>
      </c>
      <c r="M41" s="341" t="s">
        <v>458</v>
      </c>
      <c r="N41" s="341">
        <v>0</v>
      </c>
      <c r="O41" s="341" t="s">
        <v>458</v>
      </c>
      <c r="P41" s="341">
        <v>0</v>
      </c>
      <c r="Q41" s="341" t="s">
        <v>458</v>
      </c>
      <c r="R41" s="341">
        <v>0</v>
      </c>
      <c r="S41" s="341" t="s">
        <v>458</v>
      </c>
      <c r="T41" s="341">
        <v>0</v>
      </c>
      <c r="U41" s="341" t="s">
        <v>458</v>
      </c>
      <c r="V41" s="341">
        <v>0</v>
      </c>
      <c r="W41" s="341" t="s">
        <v>458</v>
      </c>
      <c r="X41" s="341">
        <v>0</v>
      </c>
      <c r="Y41" s="341" t="s">
        <v>458</v>
      </c>
      <c r="Z41" s="341" t="s">
        <v>495</v>
      </c>
      <c r="AA41" s="341" t="s">
        <v>495</v>
      </c>
      <c r="AB41" s="341">
        <v>0</v>
      </c>
      <c r="AC41" s="341">
        <v>0</v>
      </c>
    </row>
    <row r="42" spans="1:31">
      <c r="A42" s="184" t="s">
        <v>151</v>
      </c>
      <c r="B42" s="185" t="s">
        <v>501</v>
      </c>
      <c r="C42" s="312"/>
      <c r="D42" s="312"/>
      <c r="E42" s="312"/>
      <c r="F42" s="312"/>
      <c r="G42" s="341">
        <v>0</v>
      </c>
      <c r="H42" s="341">
        <v>0</v>
      </c>
      <c r="I42" s="341" t="s">
        <v>458</v>
      </c>
      <c r="J42" s="341">
        <v>0</v>
      </c>
      <c r="K42" s="341" t="s">
        <v>458</v>
      </c>
      <c r="L42" s="341">
        <v>0</v>
      </c>
      <c r="M42" s="341" t="s">
        <v>458</v>
      </c>
      <c r="N42" s="341">
        <v>0</v>
      </c>
      <c r="O42" s="341" t="s">
        <v>458</v>
      </c>
      <c r="P42" s="341">
        <v>0</v>
      </c>
      <c r="Q42" s="341" t="s">
        <v>458</v>
      </c>
      <c r="R42" s="341">
        <v>0</v>
      </c>
      <c r="S42" s="341" t="s">
        <v>458</v>
      </c>
      <c r="T42" s="341">
        <v>0</v>
      </c>
      <c r="U42" s="341" t="s">
        <v>458</v>
      </c>
      <c r="V42" s="341">
        <v>0</v>
      </c>
      <c r="W42" s="341" t="s">
        <v>458</v>
      </c>
      <c r="X42" s="341">
        <v>0</v>
      </c>
      <c r="Y42" s="341" t="s">
        <v>458</v>
      </c>
      <c r="Z42" s="341" t="s">
        <v>495</v>
      </c>
      <c r="AA42" s="341" t="s">
        <v>495</v>
      </c>
      <c r="AB42" s="341">
        <v>0</v>
      </c>
      <c r="AC42" s="341">
        <v>0</v>
      </c>
    </row>
    <row r="43" spans="1:31">
      <c r="A43" s="184" t="s">
        <v>502</v>
      </c>
      <c r="B43" s="185" t="s">
        <v>503</v>
      </c>
      <c r="C43" s="312"/>
      <c r="D43" s="312"/>
      <c r="E43" s="312"/>
      <c r="F43" s="312"/>
      <c r="G43" s="341">
        <v>0</v>
      </c>
      <c r="H43" s="341">
        <v>0</v>
      </c>
      <c r="I43" s="341" t="s">
        <v>458</v>
      </c>
      <c r="J43" s="341">
        <v>0</v>
      </c>
      <c r="K43" s="341" t="s">
        <v>458</v>
      </c>
      <c r="L43" s="341">
        <v>0</v>
      </c>
      <c r="M43" s="341" t="s">
        <v>458</v>
      </c>
      <c r="N43" s="341">
        <v>0</v>
      </c>
      <c r="O43" s="341" t="s">
        <v>458</v>
      </c>
      <c r="P43" s="341">
        <v>0</v>
      </c>
      <c r="Q43" s="341" t="s">
        <v>458</v>
      </c>
      <c r="R43" s="341">
        <v>0</v>
      </c>
      <c r="S43" s="341" t="s">
        <v>458</v>
      </c>
      <c r="T43" s="341">
        <v>0</v>
      </c>
      <c r="U43" s="341" t="s">
        <v>458</v>
      </c>
      <c r="V43" s="341">
        <v>0</v>
      </c>
      <c r="W43" s="341" t="s">
        <v>458</v>
      </c>
      <c r="X43" s="341">
        <v>0</v>
      </c>
      <c r="Y43" s="341" t="s">
        <v>458</v>
      </c>
      <c r="Z43" s="341" t="s">
        <v>495</v>
      </c>
      <c r="AA43" s="341" t="s">
        <v>495</v>
      </c>
      <c r="AB43" s="341">
        <v>0</v>
      </c>
      <c r="AC43" s="341">
        <v>0</v>
      </c>
    </row>
    <row r="44" spans="1:31">
      <c r="A44" s="184" t="s">
        <v>504</v>
      </c>
      <c r="B44" s="185" t="s">
        <v>505</v>
      </c>
      <c r="C44" s="312"/>
      <c r="D44" s="312"/>
      <c r="E44" s="312"/>
      <c r="F44" s="312"/>
      <c r="G44" s="341">
        <v>0</v>
      </c>
      <c r="H44" s="341">
        <v>0</v>
      </c>
      <c r="I44" s="341" t="s">
        <v>458</v>
      </c>
      <c r="J44" s="341">
        <v>0</v>
      </c>
      <c r="K44" s="341" t="s">
        <v>458</v>
      </c>
      <c r="L44" s="341">
        <v>2</v>
      </c>
      <c r="M44" s="341">
        <v>4</v>
      </c>
      <c r="N44" s="341">
        <v>0</v>
      </c>
      <c r="O44" s="341" t="s">
        <v>458</v>
      </c>
      <c r="P44" s="341">
        <v>0</v>
      </c>
      <c r="Q44" s="341" t="s">
        <v>458</v>
      </c>
      <c r="R44" s="341">
        <v>2</v>
      </c>
      <c r="S44" s="341">
        <v>2</v>
      </c>
      <c r="T44" s="341">
        <v>0</v>
      </c>
      <c r="U44" s="341" t="s">
        <v>458</v>
      </c>
      <c r="V44" s="341">
        <v>0</v>
      </c>
      <c r="W44" s="341" t="s">
        <v>458</v>
      </c>
      <c r="X44" s="341">
        <v>0</v>
      </c>
      <c r="Y44" s="341" t="s">
        <v>458</v>
      </c>
      <c r="Z44" s="341" t="s">
        <v>495</v>
      </c>
      <c r="AA44" s="341" t="s">
        <v>495</v>
      </c>
      <c r="AB44" s="341">
        <v>2</v>
      </c>
      <c r="AC44" s="341">
        <v>2</v>
      </c>
    </row>
    <row r="45" spans="1:31">
      <c r="A45" s="184" t="s">
        <v>506</v>
      </c>
      <c r="B45" s="185" t="s">
        <v>507</v>
      </c>
      <c r="C45" s="312"/>
      <c r="D45" s="312"/>
      <c r="E45" s="312"/>
      <c r="F45" s="312"/>
      <c r="G45" s="341">
        <v>0</v>
      </c>
      <c r="H45" s="341">
        <v>0</v>
      </c>
      <c r="I45" s="341" t="s">
        <v>458</v>
      </c>
      <c r="J45" s="341">
        <v>0</v>
      </c>
      <c r="K45" s="341" t="s">
        <v>458</v>
      </c>
      <c r="L45" s="341">
        <v>0</v>
      </c>
      <c r="M45" s="341" t="s">
        <v>458</v>
      </c>
      <c r="N45" s="341">
        <v>0</v>
      </c>
      <c r="O45" s="341" t="s">
        <v>458</v>
      </c>
      <c r="P45" s="341">
        <v>0</v>
      </c>
      <c r="Q45" s="341" t="s">
        <v>458</v>
      </c>
      <c r="R45" s="341">
        <v>0</v>
      </c>
      <c r="S45" s="341" t="s">
        <v>458</v>
      </c>
      <c r="T45" s="341">
        <v>0</v>
      </c>
      <c r="U45" s="341" t="s">
        <v>458</v>
      </c>
      <c r="V45" s="341">
        <v>0</v>
      </c>
      <c r="W45" s="341" t="s">
        <v>458</v>
      </c>
      <c r="X45" s="341">
        <v>0</v>
      </c>
      <c r="Y45" s="341" t="s">
        <v>458</v>
      </c>
      <c r="Z45" s="341" t="s">
        <v>495</v>
      </c>
      <c r="AA45" s="341" t="s">
        <v>495</v>
      </c>
      <c r="AB45" s="341">
        <v>0</v>
      </c>
      <c r="AC45" s="341">
        <v>0</v>
      </c>
    </row>
    <row r="46" spans="1:31">
      <c r="A46" s="184" t="s">
        <v>508</v>
      </c>
      <c r="B46" s="185" t="s">
        <v>509</v>
      </c>
      <c r="C46" s="312"/>
      <c r="D46" s="312"/>
      <c r="E46" s="312"/>
      <c r="F46" s="312"/>
      <c r="G46" s="341">
        <v>0</v>
      </c>
      <c r="H46" s="341">
        <v>0</v>
      </c>
      <c r="I46" s="341" t="s">
        <v>458</v>
      </c>
      <c r="J46" s="341">
        <v>0</v>
      </c>
      <c r="K46" s="341" t="s">
        <v>458</v>
      </c>
      <c r="L46" s="341">
        <v>0</v>
      </c>
      <c r="M46" s="341" t="s">
        <v>458</v>
      </c>
      <c r="N46" s="341">
        <v>0</v>
      </c>
      <c r="O46" s="341" t="s">
        <v>458</v>
      </c>
      <c r="P46" s="341">
        <v>0</v>
      </c>
      <c r="Q46" s="341" t="s">
        <v>458</v>
      </c>
      <c r="R46" s="341">
        <v>0</v>
      </c>
      <c r="S46" s="341" t="s">
        <v>458</v>
      </c>
      <c r="T46" s="341">
        <v>0</v>
      </c>
      <c r="U46" s="341" t="s">
        <v>458</v>
      </c>
      <c r="V46" s="341">
        <v>0</v>
      </c>
      <c r="W46" s="341" t="s">
        <v>458</v>
      </c>
      <c r="X46" s="341">
        <v>0</v>
      </c>
      <c r="Y46" s="341" t="s">
        <v>458</v>
      </c>
      <c r="Z46" s="341" t="s">
        <v>495</v>
      </c>
      <c r="AA46" s="341" t="s">
        <v>495</v>
      </c>
      <c r="AB46" s="341">
        <v>0</v>
      </c>
      <c r="AC46" s="341">
        <v>0</v>
      </c>
    </row>
    <row r="47" spans="1:31">
      <c r="A47" s="181" t="s">
        <v>59</v>
      </c>
      <c r="B47" s="182" t="s">
        <v>150</v>
      </c>
      <c r="C47" s="312"/>
      <c r="D47" s="312"/>
      <c r="E47" s="312"/>
      <c r="F47" s="312"/>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row>
    <row r="48" spans="1:31">
      <c r="A48" s="184" t="s">
        <v>149</v>
      </c>
      <c r="B48" s="187" t="s">
        <v>498</v>
      </c>
      <c r="C48" s="312">
        <v>0</v>
      </c>
      <c r="D48" s="312">
        <v>0</v>
      </c>
      <c r="E48" s="312"/>
      <c r="F48" s="312"/>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495</v>
      </c>
      <c r="AA48" s="341"/>
      <c r="AB48" s="341">
        <v>0</v>
      </c>
      <c r="AC48" s="341">
        <v>0</v>
      </c>
    </row>
    <row r="49" spans="1:29" ht="31.5">
      <c r="A49" s="184" t="s">
        <v>148</v>
      </c>
      <c r="B49" s="187" t="s">
        <v>496</v>
      </c>
      <c r="C49" s="312">
        <v>80</v>
      </c>
      <c r="D49" s="312">
        <v>80</v>
      </c>
      <c r="E49" s="312"/>
      <c r="F49" s="312"/>
      <c r="G49" s="341">
        <v>0</v>
      </c>
      <c r="H49" s="341">
        <v>0</v>
      </c>
      <c r="I49" s="341"/>
      <c r="J49" s="341">
        <v>0</v>
      </c>
      <c r="K49" s="341"/>
      <c r="L49" s="341">
        <v>80</v>
      </c>
      <c r="M49" s="341"/>
      <c r="N49" s="341">
        <v>0</v>
      </c>
      <c r="O49" s="341"/>
      <c r="P49" s="341">
        <v>0</v>
      </c>
      <c r="Q49" s="341"/>
      <c r="R49" s="341">
        <v>80</v>
      </c>
      <c r="S49" s="341"/>
      <c r="T49" s="341">
        <v>0</v>
      </c>
      <c r="U49" s="341"/>
      <c r="V49" s="341">
        <v>0</v>
      </c>
      <c r="W49" s="341"/>
      <c r="X49" s="341">
        <v>0</v>
      </c>
      <c r="Y49" s="341"/>
      <c r="Z49" s="341" t="s">
        <v>495</v>
      </c>
      <c r="AA49" s="341"/>
      <c r="AB49" s="341">
        <v>80</v>
      </c>
      <c r="AC49" s="341">
        <v>80</v>
      </c>
    </row>
    <row r="50" spans="1:29">
      <c r="A50" s="184" t="s">
        <v>147</v>
      </c>
      <c r="B50" s="185" t="s">
        <v>146</v>
      </c>
      <c r="C50" s="312">
        <v>0</v>
      </c>
      <c r="D50" s="312">
        <v>0</v>
      </c>
      <c r="E50" s="312"/>
      <c r="F50" s="312"/>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495</v>
      </c>
      <c r="AA50" s="341"/>
      <c r="AB50" s="341">
        <v>0</v>
      </c>
      <c r="AC50" s="341">
        <v>0</v>
      </c>
    </row>
    <row r="51" spans="1:29" ht="35.25" customHeight="1">
      <c r="A51" s="184" t="s">
        <v>145</v>
      </c>
      <c r="B51" s="185" t="s">
        <v>144</v>
      </c>
      <c r="C51" s="312">
        <v>0</v>
      </c>
      <c r="D51" s="312">
        <v>0</v>
      </c>
      <c r="E51" s="312"/>
      <c r="F51" s="312"/>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495</v>
      </c>
      <c r="AA51" s="341"/>
      <c r="AB51" s="341">
        <v>0</v>
      </c>
      <c r="AC51" s="341">
        <v>0</v>
      </c>
    </row>
    <row r="52" spans="1:29" ht="31.5">
      <c r="A52" s="184" t="s">
        <v>143</v>
      </c>
      <c r="B52" s="185" t="s">
        <v>142</v>
      </c>
      <c r="C52" s="312">
        <v>52</v>
      </c>
      <c r="D52" s="312">
        <v>50.58</v>
      </c>
      <c r="E52" s="312"/>
      <c r="F52" s="312"/>
      <c r="G52" s="341">
        <v>0</v>
      </c>
      <c r="H52" s="341">
        <v>0</v>
      </c>
      <c r="I52" s="341"/>
      <c r="J52" s="341">
        <v>0</v>
      </c>
      <c r="K52" s="341"/>
      <c r="L52" s="341">
        <v>52</v>
      </c>
      <c r="M52" s="341"/>
      <c r="N52" s="341">
        <v>0</v>
      </c>
      <c r="O52" s="341"/>
      <c r="P52" s="341">
        <v>0</v>
      </c>
      <c r="Q52" s="341"/>
      <c r="R52" s="341">
        <v>50.58</v>
      </c>
      <c r="S52" s="341"/>
      <c r="T52" s="341">
        <v>0</v>
      </c>
      <c r="U52" s="341"/>
      <c r="V52" s="341">
        <v>0</v>
      </c>
      <c r="W52" s="341"/>
      <c r="X52" s="341">
        <v>0</v>
      </c>
      <c r="Y52" s="341"/>
      <c r="Z52" s="341" t="s">
        <v>495</v>
      </c>
      <c r="AA52" s="341"/>
      <c r="AB52" s="341">
        <v>52</v>
      </c>
      <c r="AC52" s="341">
        <v>50.58</v>
      </c>
    </row>
    <row r="53" spans="1:29">
      <c r="A53" s="184" t="s">
        <v>141</v>
      </c>
      <c r="B53" s="185" t="s">
        <v>140</v>
      </c>
      <c r="C53" s="312">
        <v>0</v>
      </c>
      <c r="D53" s="312">
        <v>0</v>
      </c>
      <c r="E53" s="312"/>
      <c r="F53" s="312"/>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495</v>
      </c>
      <c r="AA53" s="341"/>
      <c r="AB53" s="341">
        <v>0</v>
      </c>
      <c r="AC53" s="341">
        <v>0</v>
      </c>
    </row>
    <row r="54" spans="1:29">
      <c r="A54" s="184" t="s">
        <v>139</v>
      </c>
      <c r="B54" s="185" t="s">
        <v>499</v>
      </c>
      <c r="C54" s="312">
        <v>0</v>
      </c>
      <c r="D54" s="312">
        <v>0</v>
      </c>
      <c r="E54" s="312"/>
      <c r="F54" s="312"/>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495</v>
      </c>
      <c r="AA54" s="341"/>
      <c r="AB54" s="341">
        <v>0</v>
      </c>
      <c r="AC54" s="341">
        <v>0</v>
      </c>
    </row>
    <row r="55" spans="1:29">
      <c r="A55" s="184" t="s">
        <v>510</v>
      </c>
      <c r="B55" s="185" t="s">
        <v>500</v>
      </c>
      <c r="C55" s="312">
        <v>0</v>
      </c>
      <c r="D55" s="312">
        <v>0</v>
      </c>
      <c r="E55" s="312"/>
      <c r="F55" s="312"/>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495</v>
      </c>
      <c r="AA55" s="341"/>
      <c r="AB55" s="341">
        <v>0</v>
      </c>
      <c r="AC55" s="341">
        <v>0</v>
      </c>
    </row>
    <row r="56" spans="1:29">
      <c r="A56" s="184" t="s">
        <v>511</v>
      </c>
      <c r="B56" s="185" t="s">
        <v>501</v>
      </c>
      <c r="C56" s="312">
        <v>0</v>
      </c>
      <c r="D56" s="312">
        <v>0</v>
      </c>
      <c r="E56" s="312"/>
      <c r="F56" s="312"/>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495</v>
      </c>
      <c r="AA56" s="341"/>
      <c r="AB56" s="341">
        <v>0</v>
      </c>
      <c r="AC56" s="341">
        <v>0</v>
      </c>
    </row>
    <row r="57" spans="1:29">
      <c r="A57" s="184" t="s">
        <v>512</v>
      </c>
      <c r="B57" s="185" t="s">
        <v>503</v>
      </c>
      <c r="C57" s="312">
        <v>0</v>
      </c>
      <c r="D57" s="312">
        <v>0</v>
      </c>
      <c r="E57" s="312"/>
      <c r="F57" s="312"/>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495</v>
      </c>
      <c r="AA57" s="341"/>
      <c r="AB57" s="341">
        <v>0</v>
      </c>
      <c r="AC57" s="341">
        <v>0</v>
      </c>
    </row>
    <row r="58" spans="1:29" ht="36.75" customHeight="1">
      <c r="A58" s="184" t="s">
        <v>513</v>
      </c>
      <c r="B58" s="185" t="s">
        <v>505</v>
      </c>
      <c r="C58" s="312">
        <v>2</v>
      </c>
      <c r="D58" s="312">
        <v>2</v>
      </c>
      <c r="E58" s="312"/>
      <c r="F58" s="312"/>
      <c r="G58" s="341">
        <v>0</v>
      </c>
      <c r="H58" s="341">
        <v>0</v>
      </c>
      <c r="I58" s="341"/>
      <c r="J58" s="341">
        <v>0</v>
      </c>
      <c r="K58" s="341"/>
      <c r="L58" s="341">
        <v>2</v>
      </c>
      <c r="M58" s="341"/>
      <c r="N58" s="341">
        <v>0</v>
      </c>
      <c r="O58" s="341"/>
      <c r="P58" s="341">
        <v>0</v>
      </c>
      <c r="Q58" s="341"/>
      <c r="R58" s="341">
        <v>2</v>
      </c>
      <c r="S58" s="341"/>
      <c r="T58" s="341">
        <v>0</v>
      </c>
      <c r="U58" s="341"/>
      <c r="V58" s="341">
        <v>0</v>
      </c>
      <c r="W58" s="341"/>
      <c r="X58" s="341">
        <v>0</v>
      </c>
      <c r="Y58" s="341"/>
      <c r="Z58" s="341" t="s">
        <v>495</v>
      </c>
      <c r="AA58" s="341"/>
      <c r="AB58" s="341">
        <v>2</v>
      </c>
      <c r="AC58" s="341">
        <v>2</v>
      </c>
    </row>
    <row r="59" spans="1:29">
      <c r="A59" s="184" t="s">
        <v>514</v>
      </c>
      <c r="B59" s="185" t="s">
        <v>507</v>
      </c>
      <c r="C59" s="312">
        <v>0</v>
      </c>
      <c r="D59" s="312">
        <v>0</v>
      </c>
      <c r="E59" s="312"/>
      <c r="F59" s="312"/>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495</v>
      </c>
      <c r="AA59" s="341"/>
      <c r="AB59" s="341">
        <v>0</v>
      </c>
      <c r="AC59" s="341">
        <v>0</v>
      </c>
    </row>
    <row r="60" spans="1:29">
      <c r="A60" s="184" t="s">
        <v>515</v>
      </c>
      <c r="B60" s="185" t="s">
        <v>509</v>
      </c>
      <c r="C60" s="312">
        <v>0</v>
      </c>
      <c r="D60" s="312">
        <v>0</v>
      </c>
      <c r="E60" s="312"/>
      <c r="F60" s="312"/>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495</v>
      </c>
      <c r="AA60" s="341"/>
      <c r="AB60" s="341">
        <v>0</v>
      </c>
      <c r="AC60" s="341">
        <v>0</v>
      </c>
    </row>
    <row r="61" spans="1:29" ht="31.5">
      <c r="A61" s="181" t="s">
        <v>57</v>
      </c>
      <c r="B61" s="182" t="s">
        <v>138</v>
      </c>
      <c r="C61" s="312"/>
      <c r="D61" s="312"/>
      <c r="E61" s="312"/>
      <c r="F61" s="312"/>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c r="A62" s="184" t="s">
        <v>137</v>
      </c>
      <c r="B62" s="185" t="s">
        <v>136</v>
      </c>
      <c r="C62" s="312">
        <v>3155.10142576</v>
      </c>
      <c r="D62" s="312">
        <v>3172.8557214300004</v>
      </c>
      <c r="E62" s="312"/>
      <c r="F62" s="312"/>
      <c r="G62" s="341">
        <v>0</v>
      </c>
      <c r="H62" s="341">
        <v>0</v>
      </c>
      <c r="I62" s="341"/>
      <c r="J62" s="341">
        <v>0</v>
      </c>
      <c r="K62" s="341"/>
      <c r="L62" s="341">
        <v>3155.10142576</v>
      </c>
      <c r="M62" s="341"/>
      <c r="N62" s="341">
        <v>0</v>
      </c>
      <c r="O62" s="341"/>
      <c r="P62" s="341">
        <v>0</v>
      </c>
      <c r="Q62" s="341"/>
      <c r="R62" s="341">
        <v>3172.8557214300008</v>
      </c>
      <c r="S62" s="341"/>
      <c r="T62" s="341">
        <v>0</v>
      </c>
      <c r="U62" s="341"/>
      <c r="V62" s="341">
        <v>0</v>
      </c>
      <c r="W62" s="341"/>
      <c r="X62" s="341">
        <v>0</v>
      </c>
      <c r="Y62" s="341"/>
      <c r="Z62" s="341" t="s">
        <v>495</v>
      </c>
      <c r="AA62" s="341"/>
      <c r="AB62" s="341">
        <v>3155.10142576</v>
      </c>
      <c r="AC62" s="341">
        <v>3172.8557214300008</v>
      </c>
    </row>
    <row r="63" spans="1:29">
      <c r="A63" s="184" t="s">
        <v>135</v>
      </c>
      <c r="B63" s="185" t="s">
        <v>129</v>
      </c>
      <c r="C63" s="312"/>
      <c r="D63" s="312"/>
      <c r="E63" s="312"/>
      <c r="F63" s="312"/>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495</v>
      </c>
      <c r="AA63" s="341"/>
      <c r="AB63" s="341">
        <v>0</v>
      </c>
      <c r="AC63" s="341">
        <v>0</v>
      </c>
    </row>
    <row r="64" spans="1:29">
      <c r="A64" s="184" t="s">
        <v>134</v>
      </c>
      <c r="B64" s="187" t="s">
        <v>128</v>
      </c>
      <c r="C64" s="312">
        <v>80</v>
      </c>
      <c r="D64" s="312">
        <f>D49</f>
        <v>80</v>
      </c>
      <c r="E64" s="312"/>
      <c r="F64" s="312"/>
      <c r="G64" s="341">
        <v>0</v>
      </c>
      <c r="H64" s="341">
        <v>0</v>
      </c>
      <c r="I64" s="341"/>
      <c r="J64" s="341">
        <v>0</v>
      </c>
      <c r="K64" s="341"/>
      <c r="L64" s="341">
        <v>80</v>
      </c>
      <c r="M64" s="341"/>
      <c r="N64" s="341">
        <v>0</v>
      </c>
      <c r="O64" s="341"/>
      <c r="P64" s="341">
        <v>0</v>
      </c>
      <c r="Q64" s="341"/>
      <c r="R64" s="341">
        <v>80</v>
      </c>
      <c r="S64" s="341"/>
      <c r="T64" s="341">
        <v>0</v>
      </c>
      <c r="U64" s="341"/>
      <c r="V64" s="341">
        <v>0</v>
      </c>
      <c r="W64" s="341"/>
      <c r="X64" s="341">
        <v>0</v>
      </c>
      <c r="Y64" s="341"/>
      <c r="Z64" s="341" t="s">
        <v>495</v>
      </c>
      <c r="AA64" s="341"/>
      <c r="AB64" s="341">
        <v>80</v>
      </c>
      <c r="AC64" s="341">
        <v>80</v>
      </c>
    </row>
    <row r="65" spans="1:32">
      <c r="A65" s="184" t="s">
        <v>133</v>
      </c>
      <c r="B65" s="187" t="s">
        <v>127</v>
      </c>
      <c r="C65" s="312">
        <v>0</v>
      </c>
      <c r="D65" s="312"/>
      <c r="E65" s="312"/>
      <c r="F65" s="312"/>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495</v>
      </c>
      <c r="AA65" s="341"/>
      <c r="AB65" s="341">
        <v>0</v>
      </c>
      <c r="AC65" s="341">
        <v>0</v>
      </c>
    </row>
    <row r="66" spans="1:32" ht="54" customHeight="1">
      <c r="A66" s="184" t="s">
        <v>132</v>
      </c>
      <c r="B66" s="187" t="s">
        <v>126</v>
      </c>
      <c r="C66" s="312">
        <v>52</v>
      </c>
      <c r="D66" s="312">
        <f>D52</f>
        <v>50.58</v>
      </c>
      <c r="E66" s="312"/>
      <c r="F66" s="312"/>
      <c r="G66" s="341">
        <v>0</v>
      </c>
      <c r="H66" s="341">
        <v>0</v>
      </c>
      <c r="I66" s="341"/>
      <c r="J66" s="341">
        <v>0</v>
      </c>
      <c r="K66" s="341"/>
      <c r="L66" s="341">
        <v>52</v>
      </c>
      <c r="M66" s="341"/>
      <c r="N66" s="341">
        <v>0</v>
      </c>
      <c r="O66" s="341"/>
      <c r="P66" s="341">
        <v>0</v>
      </c>
      <c r="Q66" s="341"/>
      <c r="R66" s="341">
        <v>50.58</v>
      </c>
      <c r="S66" s="341"/>
      <c r="T66" s="341">
        <v>0</v>
      </c>
      <c r="U66" s="341"/>
      <c r="V66" s="341">
        <v>0</v>
      </c>
      <c r="W66" s="341"/>
      <c r="X66" s="341">
        <v>0</v>
      </c>
      <c r="Y66" s="341"/>
      <c r="Z66" s="341" t="s">
        <v>495</v>
      </c>
      <c r="AA66" s="341"/>
      <c r="AB66" s="341">
        <v>52</v>
      </c>
      <c r="AC66" s="341">
        <v>50.58</v>
      </c>
      <c r="AD66" s="189"/>
      <c r="AE66" s="189"/>
      <c r="AF66" s="189"/>
    </row>
    <row r="67" spans="1:32">
      <c r="A67" s="184" t="s">
        <v>131</v>
      </c>
      <c r="B67" s="187" t="s">
        <v>499</v>
      </c>
      <c r="C67" s="312"/>
      <c r="D67" s="312"/>
      <c r="E67" s="312"/>
      <c r="F67" s="312"/>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495</v>
      </c>
      <c r="AA67" s="341"/>
      <c r="AB67" s="341">
        <v>0</v>
      </c>
      <c r="AC67" s="341">
        <v>0</v>
      </c>
    </row>
    <row r="68" spans="1:32" ht="50.25" customHeight="1">
      <c r="A68" s="184" t="s">
        <v>516</v>
      </c>
      <c r="B68" s="187" t="s">
        <v>500</v>
      </c>
      <c r="C68" s="312">
        <v>0</v>
      </c>
      <c r="D68" s="312"/>
      <c r="E68" s="312"/>
      <c r="F68" s="312"/>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495</v>
      </c>
      <c r="AA68" s="341"/>
      <c r="AB68" s="341">
        <v>0</v>
      </c>
      <c r="AC68" s="341">
        <v>0</v>
      </c>
    </row>
    <row r="69" spans="1:32">
      <c r="A69" s="184" t="s">
        <v>517</v>
      </c>
      <c r="B69" s="187" t="s">
        <v>501</v>
      </c>
      <c r="C69" s="312">
        <v>0</v>
      </c>
      <c r="D69" s="312"/>
      <c r="E69" s="312"/>
      <c r="F69" s="312"/>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495</v>
      </c>
      <c r="AA69" s="341"/>
      <c r="AB69" s="341">
        <v>0</v>
      </c>
      <c r="AC69" s="341">
        <v>0</v>
      </c>
    </row>
    <row r="70" spans="1:32" ht="36.75" customHeight="1">
      <c r="A70" s="184" t="s">
        <v>518</v>
      </c>
      <c r="B70" s="187" t="s">
        <v>503</v>
      </c>
      <c r="C70" s="312">
        <v>0</v>
      </c>
      <c r="D70" s="312"/>
      <c r="E70" s="312"/>
      <c r="F70" s="312"/>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495</v>
      </c>
      <c r="AA70" s="341"/>
      <c r="AB70" s="341">
        <v>0</v>
      </c>
      <c r="AC70" s="341">
        <v>0</v>
      </c>
    </row>
    <row r="71" spans="1:32">
      <c r="A71" s="184" t="s">
        <v>519</v>
      </c>
      <c r="B71" s="187" t="s">
        <v>505</v>
      </c>
      <c r="C71" s="312">
        <v>2</v>
      </c>
      <c r="D71" s="312">
        <f>D58</f>
        <v>2</v>
      </c>
      <c r="E71" s="312"/>
      <c r="F71" s="312"/>
      <c r="G71" s="341">
        <v>0</v>
      </c>
      <c r="H71" s="341">
        <v>0</v>
      </c>
      <c r="I71" s="341"/>
      <c r="J71" s="341">
        <v>0</v>
      </c>
      <c r="K71" s="341"/>
      <c r="L71" s="341">
        <v>2</v>
      </c>
      <c r="M71" s="341"/>
      <c r="N71" s="341">
        <v>0</v>
      </c>
      <c r="O71" s="341"/>
      <c r="P71" s="341">
        <v>0</v>
      </c>
      <c r="Q71" s="341"/>
      <c r="R71" s="341">
        <v>2</v>
      </c>
      <c r="S71" s="341"/>
      <c r="T71" s="341">
        <v>0</v>
      </c>
      <c r="U71" s="341"/>
      <c r="V71" s="341">
        <v>0</v>
      </c>
      <c r="W71" s="341"/>
      <c r="X71" s="341">
        <v>0</v>
      </c>
      <c r="Y71" s="341"/>
      <c r="Z71" s="341" t="s">
        <v>495</v>
      </c>
      <c r="AA71" s="341"/>
      <c r="AB71" s="341">
        <v>2</v>
      </c>
      <c r="AC71" s="341">
        <v>2</v>
      </c>
    </row>
    <row r="72" spans="1:32" ht="51" customHeight="1">
      <c r="A72" s="184" t="s">
        <v>520</v>
      </c>
      <c r="B72" s="187" t="s">
        <v>507</v>
      </c>
      <c r="C72" s="312">
        <v>0</v>
      </c>
      <c r="D72" s="312"/>
      <c r="E72" s="312"/>
      <c r="F72" s="312"/>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495</v>
      </c>
      <c r="AA72" s="341"/>
      <c r="AB72" s="341">
        <v>0</v>
      </c>
      <c r="AC72" s="341">
        <v>0</v>
      </c>
    </row>
    <row r="73" spans="1:32" ht="32.25" customHeight="1">
      <c r="A73" s="184" t="s">
        <v>521</v>
      </c>
      <c r="B73" s="187" t="s">
        <v>509</v>
      </c>
      <c r="C73" s="312">
        <v>0</v>
      </c>
      <c r="D73" s="312"/>
      <c r="E73" s="312"/>
      <c r="F73" s="312"/>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495</v>
      </c>
      <c r="AA73" s="341"/>
      <c r="AB73" s="341">
        <v>0</v>
      </c>
      <c r="AC73" s="341">
        <v>0</v>
      </c>
    </row>
    <row r="74" spans="1:32" ht="51.75" customHeight="1">
      <c r="A74" s="181" t="s">
        <v>56</v>
      </c>
      <c r="B74" s="190" t="s">
        <v>223</v>
      </c>
      <c r="C74" s="312"/>
      <c r="D74" s="312"/>
      <c r="E74" s="312"/>
      <c r="F74" s="312"/>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495</v>
      </c>
      <c r="AA74" s="341"/>
      <c r="AB74" s="341">
        <v>0</v>
      </c>
      <c r="AC74" s="341">
        <v>0</v>
      </c>
    </row>
    <row r="75" spans="1:32" ht="21.75" customHeight="1">
      <c r="A75" s="181" t="s">
        <v>54</v>
      </c>
      <c r="B75" s="182" t="s">
        <v>130</v>
      </c>
      <c r="C75" s="312"/>
      <c r="D75" s="312"/>
      <c r="E75" s="312"/>
      <c r="F75" s="312"/>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32" ht="23.25" customHeight="1">
      <c r="A76" s="184" t="s">
        <v>218</v>
      </c>
      <c r="B76" s="187" t="s">
        <v>498</v>
      </c>
      <c r="C76" s="312"/>
      <c r="D76" s="312"/>
      <c r="E76" s="312"/>
      <c r="F76" s="312"/>
      <c r="G76" s="341">
        <v>0</v>
      </c>
      <c r="H76" s="341">
        <v>0</v>
      </c>
      <c r="I76" s="341"/>
      <c r="J76" s="341">
        <v>0</v>
      </c>
      <c r="K76" s="341"/>
      <c r="L76" s="341">
        <v>0</v>
      </c>
      <c r="M76" s="341"/>
      <c r="N76" s="341">
        <v>0</v>
      </c>
      <c r="O76" s="341"/>
      <c r="P76" s="341">
        <v>0</v>
      </c>
      <c r="Q76" s="341"/>
      <c r="R76" s="341">
        <v>0</v>
      </c>
      <c r="S76" s="341"/>
      <c r="T76" s="341">
        <v>0</v>
      </c>
      <c r="U76" s="341"/>
      <c r="V76" s="341">
        <v>0</v>
      </c>
      <c r="W76" s="341"/>
      <c r="X76" s="341">
        <v>0</v>
      </c>
      <c r="Y76" s="341"/>
      <c r="Z76" s="341" t="s">
        <v>495</v>
      </c>
      <c r="AA76" s="341"/>
      <c r="AB76" s="341">
        <v>0</v>
      </c>
      <c r="AC76" s="341">
        <v>0</v>
      </c>
    </row>
    <row r="77" spans="1:32" ht="18.75" customHeight="1">
      <c r="A77" s="184" t="s">
        <v>219</v>
      </c>
      <c r="B77" s="187" t="s">
        <v>496</v>
      </c>
      <c r="C77" s="312"/>
      <c r="D77" s="312"/>
      <c r="E77" s="312"/>
      <c r="F77" s="312"/>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495</v>
      </c>
      <c r="AA77" s="341"/>
      <c r="AB77" s="341">
        <v>0</v>
      </c>
      <c r="AC77" s="341">
        <v>0</v>
      </c>
    </row>
    <row r="78" spans="1:32">
      <c r="A78" s="184" t="s">
        <v>220</v>
      </c>
      <c r="B78" s="185" t="s">
        <v>146</v>
      </c>
      <c r="C78" s="312"/>
      <c r="D78" s="312"/>
      <c r="E78" s="312"/>
      <c r="F78" s="312"/>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495</v>
      </c>
      <c r="AA78" s="341"/>
      <c r="AB78" s="341">
        <v>0</v>
      </c>
      <c r="AC78" s="341">
        <v>0</v>
      </c>
    </row>
    <row r="79" spans="1:32">
      <c r="A79" s="184" t="s">
        <v>221</v>
      </c>
      <c r="B79" s="185" t="s">
        <v>497</v>
      </c>
      <c r="C79" s="313"/>
      <c r="D79" s="313"/>
      <c r="E79" s="314"/>
      <c r="F79" s="314"/>
      <c r="G79" s="341">
        <v>0</v>
      </c>
      <c r="H79" s="341">
        <v>0</v>
      </c>
      <c r="I79" s="343"/>
      <c r="J79" s="341">
        <v>0</v>
      </c>
      <c r="K79" s="344"/>
      <c r="L79" s="341">
        <v>0</v>
      </c>
      <c r="M79" s="344"/>
      <c r="N79" s="341">
        <v>0</v>
      </c>
      <c r="O79" s="344"/>
      <c r="P79" s="341">
        <v>0</v>
      </c>
      <c r="Q79" s="344"/>
      <c r="R79" s="341">
        <v>0</v>
      </c>
      <c r="S79" s="344"/>
      <c r="T79" s="341">
        <v>0</v>
      </c>
      <c r="U79" s="344"/>
      <c r="V79" s="341">
        <v>0</v>
      </c>
      <c r="W79" s="344"/>
      <c r="X79" s="341">
        <v>0</v>
      </c>
      <c r="Y79" s="344"/>
      <c r="Z79" s="341" t="s">
        <v>495</v>
      </c>
      <c r="AA79" s="344"/>
      <c r="AB79" s="341">
        <v>0</v>
      </c>
      <c r="AC79" s="341">
        <v>0</v>
      </c>
    </row>
    <row r="80" spans="1:32">
      <c r="A80" s="184" t="s">
        <v>222</v>
      </c>
      <c r="B80" s="185" t="s">
        <v>499</v>
      </c>
      <c r="C80" s="313"/>
      <c r="D80" s="313"/>
      <c r="E80" s="314"/>
      <c r="F80" s="314"/>
      <c r="G80" s="341">
        <v>0</v>
      </c>
      <c r="H80" s="341">
        <v>0</v>
      </c>
      <c r="I80" s="343"/>
      <c r="J80" s="341">
        <v>0</v>
      </c>
      <c r="K80" s="344"/>
      <c r="L80" s="341">
        <v>0</v>
      </c>
      <c r="M80" s="344"/>
      <c r="N80" s="341">
        <v>0</v>
      </c>
      <c r="O80" s="344"/>
      <c r="P80" s="341">
        <v>0</v>
      </c>
      <c r="Q80" s="344"/>
      <c r="R80" s="341">
        <v>0</v>
      </c>
      <c r="S80" s="344"/>
      <c r="T80" s="341">
        <v>0</v>
      </c>
      <c r="U80" s="344"/>
      <c r="V80" s="341">
        <v>0</v>
      </c>
      <c r="W80" s="344"/>
      <c r="X80" s="341">
        <v>0</v>
      </c>
      <c r="Y80" s="344"/>
      <c r="Z80" s="341" t="s">
        <v>495</v>
      </c>
      <c r="AA80" s="344"/>
      <c r="AB80" s="341">
        <v>0</v>
      </c>
      <c r="AC80" s="341">
        <v>0</v>
      </c>
    </row>
    <row r="81" spans="1:29">
      <c r="A81" s="184" t="s">
        <v>522</v>
      </c>
      <c r="B81" s="185" t="s">
        <v>500</v>
      </c>
      <c r="C81" s="313"/>
      <c r="D81" s="313"/>
      <c r="E81" s="314"/>
      <c r="F81" s="314"/>
      <c r="G81" s="341">
        <v>0</v>
      </c>
      <c r="H81" s="341">
        <v>0</v>
      </c>
      <c r="I81" s="343"/>
      <c r="J81" s="341">
        <v>0</v>
      </c>
      <c r="K81" s="344"/>
      <c r="L81" s="341">
        <v>0</v>
      </c>
      <c r="M81" s="344"/>
      <c r="N81" s="341">
        <v>0</v>
      </c>
      <c r="O81" s="344"/>
      <c r="P81" s="341">
        <v>0</v>
      </c>
      <c r="Q81" s="344"/>
      <c r="R81" s="341">
        <v>0</v>
      </c>
      <c r="S81" s="344"/>
      <c r="T81" s="341">
        <v>0</v>
      </c>
      <c r="U81" s="344"/>
      <c r="V81" s="341">
        <v>0</v>
      </c>
      <c r="W81" s="344"/>
      <c r="X81" s="341">
        <v>0</v>
      </c>
      <c r="Y81" s="344"/>
      <c r="Z81" s="341" t="s">
        <v>495</v>
      </c>
      <c r="AA81" s="344"/>
      <c r="AB81" s="341">
        <v>0</v>
      </c>
      <c r="AC81" s="341">
        <v>0</v>
      </c>
    </row>
    <row r="82" spans="1:29">
      <c r="A82" s="184" t="s">
        <v>523</v>
      </c>
      <c r="B82" s="185" t="s">
        <v>501</v>
      </c>
      <c r="C82" s="313"/>
      <c r="D82" s="313"/>
      <c r="E82" s="314"/>
      <c r="F82" s="314"/>
      <c r="G82" s="341">
        <v>0</v>
      </c>
      <c r="H82" s="341">
        <v>0</v>
      </c>
      <c r="I82" s="343"/>
      <c r="J82" s="341">
        <v>0</v>
      </c>
      <c r="K82" s="344"/>
      <c r="L82" s="341">
        <v>0</v>
      </c>
      <c r="M82" s="344"/>
      <c r="N82" s="341">
        <v>0</v>
      </c>
      <c r="O82" s="344"/>
      <c r="P82" s="341">
        <v>0</v>
      </c>
      <c r="Q82" s="344"/>
      <c r="R82" s="341">
        <v>0</v>
      </c>
      <c r="S82" s="344"/>
      <c r="T82" s="341">
        <v>0</v>
      </c>
      <c r="U82" s="344"/>
      <c r="V82" s="341">
        <v>0</v>
      </c>
      <c r="W82" s="344"/>
      <c r="X82" s="341">
        <v>0</v>
      </c>
      <c r="Y82" s="344"/>
      <c r="Z82" s="341" t="s">
        <v>495</v>
      </c>
      <c r="AA82" s="344"/>
      <c r="AB82" s="341">
        <v>0</v>
      </c>
      <c r="AC82" s="341">
        <v>0</v>
      </c>
    </row>
    <row r="83" spans="1:29">
      <c r="A83" s="184" t="s">
        <v>524</v>
      </c>
      <c r="B83" s="185" t="s">
        <v>503</v>
      </c>
      <c r="C83" s="313"/>
      <c r="D83" s="313"/>
      <c r="E83" s="314"/>
      <c r="F83" s="314"/>
      <c r="G83" s="341">
        <v>0</v>
      </c>
      <c r="H83" s="341">
        <v>0</v>
      </c>
      <c r="I83" s="343"/>
      <c r="J83" s="341">
        <v>0</v>
      </c>
      <c r="K83" s="344"/>
      <c r="L83" s="341">
        <v>0</v>
      </c>
      <c r="M83" s="344"/>
      <c r="N83" s="341">
        <v>0</v>
      </c>
      <c r="O83" s="344"/>
      <c r="P83" s="341">
        <v>0</v>
      </c>
      <c r="Q83" s="344"/>
      <c r="R83" s="341">
        <v>0</v>
      </c>
      <c r="S83" s="344"/>
      <c r="T83" s="341">
        <v>0</v>
      </c>
      <c r="U83" s="344"/>
      <c r="V83" s="341">
        <v>0</v>
      </c>
      <c r="W83" s="344"/>
      <c r="X83" s="341">
        <v>0</v>
      </c>
      <c r="Y83" s="344"/>
      <c r="Z83" s="341" t="s">
        <v>495</v>
      </c>
      <c r="AA83" s="344"/>
      <c r="AB83" s="341">
        <v>0</v>
      </c>
      <c r="AC83" s="341">
        <v>0</v>
      </c>
    </row>
    <row r="84" spans="1:29">
      <c r="A84" s="184" t="s">
        <v>525</v>
      </c>
      <c r="B84" s="185" t="s">
        <v>505</v>
      </c>
      <c r="C84" s="313"/>
      <c r="D84" s="313"/>
      <c r="E84" s="314"/>
      <c r="F84" s="314"/>
      <c r="G84" s="341">
        <v>0</v>
      </c>
      <c r="H84" s="341">
        <v>0</v>
      </c>
      <c r="I84" s="343"/>
      <c r="J84" s="341">
        <v>0</v>
      </c>
      <c r="K84" s="344"/>
      <c r="L84" s="341">
        <v>0</v>
      </c>
      <c r="M84" s="344"/>
      <c r="N84" s="341">
        <v>0</v>
      </c>
      <c r="O84" s="344"/>
      <c r="P84" s="341">
        <v>0</v>
      </c>
      <c r="Q84" s="344"/>
      <c r="R84" s="341">
        <v>0</v>
      </c>
      <c r="S84" s="344"/>
      <c r="T84" s="341">
        <v>0</v>
      </c>
      <c r="U84" s="344"/>
      <c r="V84" s="341">
        <v>0</v>
      </c>
      <c r="W84" s="344"/>
      <c r="X84" s="341">
        <v>0</v>
      </c>
      <c r="Y84" s="344"/>
      <c r="Z84" s="341" t="s">
        <v>495</v>
      </c>
      <c r="AA84" s="344"/>
      <c r="AB84" s="341">
        <v>0</v>
      </c>
      <c r="AC84" s="341">
        <v>0</v>
      </c>
    </row>
    <row r="85" spans="1:29">
      <c r="A85" s="184" t="s">
        <v>526</v>
      </c>
      <c r="B85" s="185" t="s">
        <v>507</v>
      </c>
      <c r="C85" s="313"/>
      <c r="D85" s="313"/>
      <c r="E85" s="314"/>
      <c r="F85" s="314"/>
      <c r="G85" s="341">
        <v>0</v>
      </c>
      <c r="H85" s="341">
        <v>0</v>
      </c>
      <c r="I85" s="343"/>
      <c r="J85" s="341">
        <v>0</v>
      </c>
      <c r="K85" s="344"/>
      <c r="L85" s="341">
        <v>0</v>
      </c>
      <c r="M85" s="344"/>
      <c r="N85" s="341">
        <v>0</v>
      </c>
      <c r="O85" s="344"/>
      <c r="P85" s="341">
        <v>0</v>
      </c>
      <c r="Q85" s="344"/>
      <c r="R85" s="341">
        <v>0</v>
      </c>
      <c r="S85" s="344"/>
      <c r="T85" s="341">
        <v>0</v>
      </c>
      <c r="U85" s="344"/>
      <c r="V85" s="341">
        <v>0</v>
      </c>
      <c r="W85" s="344"/>
      <c r="X85" s="341">
        <v>0</v>
      </c>
      <c r="Y85" s="344"/>
      <c r="Z85" s="341" t="s">
        <v>495</v>
      </c>
      <c r="AA85" s="344"/>
      <c r="AB85" s="341">
        <v>0</v>
      </c>
      <c r="AC85" s="341">
        <v>0</v>
      </c>
    </row>
    <row r="86" spans="1:29">
      <c r="A86" s="184" t="s">
        <v>527</v>
      </c>
      <c r="B86" s="185" t="s">
        <v>509</v>
      </c>
      <c r="C86" s="313"/>
      <c r="D86" s="313"/>
      <c r="E86" s="314"/>
      <c r="F86" s="314"/>
      <c r="G86" s="341">
        <v>0</v>
      </c>
      <c r="H86" s="341">
        <v>0</v>
      </c>
      <c r="I86" s="343"/>
      <c r="J86" s="341">
        <v>0</v>
      </c>
      <c r="K86" s="344"/>
      <c r="L86" s="341">
        <v>0</v>
      </c>
      <c r="M86" s="344"/>
      <c r="N86" s="341">
        <v>0</v>
      </c>
      <c r="O86" s="344"/>
      <c r="P86" s="341">
        <v>0</v>
      </c>
      <c r="Q86" s="344"/>
      <c r="R86" s="341">
        <v>0</v>
      </c>
      <c r="S86" s="344"/>
      <c r="T86" s="341">
        <v>0</v>
      </c>
      <c r="U86" s="344"/>
      <c r="V86" s="341">
        <v>0</v>
      </c>
      <c r="W86" s="344"/>
      <c r="X86" s="341">
        <v>0</v>
      </c>
      <c r="Y86" s="344"/>
      <c r="Z86" s="341" t="s">
        <v>495</v>
      </c>
      <c r="AA86" s="344"/>
      <c r="AB86" s="341">
        <v>0</v>
      </c>
      <c r="AC86" s="341">
        <v>0</v>
      </c>
    </row>
  </sheetData>
  <mergeCells count="36">
    <mergeCell ref="A9:AC9"/>
    <mergeCell ref="A10:AC10"/>
    <mergeCell ref="A11:AC11"/>
    <mergeCell ref="A12:AC12"/>
    <mergeCell ref="X20:AA20"/>
    <mergeCell ref="L20:O20"/>
    <mergeCell ref="P20:S20"/>
    <mergeCell ref="C20:D21"/>
    <mergeCell ref="A20:A22"/>
    <mergeCell ref="E20:F21"/>
    <mergeCell ref="AB20:AC21"/>
    <mergeCell ref="H20:K20"/>
    <mergeCell ref="H21:I21"/>
    <mergeCell ref="J21:K21"/>
    <mergeCell ref="X21:Y21"/>
    <mergeCell ref="Z21:AA21"/>
    <mergeCell ref="A4:AC4"/>
    <mergeCell ref="A5:AC5"/>
    <mergeCell ref="A6:AC6"/>
    <mergeCell ref="A7:AC7"/>
    <mergeCell ref="A8:AC8"/>
    <mergeCell ref="L21:M21"/>
    <mergeCell ref="N21:O21"/>
    <mergeCell ref="A18:AC18"/>
    <mergeCell ref="G20:G22"/>
    <mergeCell ref="T20:W20"/>
    <mergeCell ref="T21:U21"/>
    <mergeCell ref="V21:W21"/>
    <mergeCell ref="B20:B22"/>
    <mergeCell ref="P21:Q21"/>
    <mergeCell ref="R21:S21"/>
    <mergeCell ref="A13:AC13"/>
    <mergeCell ref="A14:AC14"/>
    <mergeCell ref="A15:AC15"/>
    <mergeCell ref="A16:AC16"/>
    <mergeCell ref="A17:AC17"/>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view="pageBreakPreview" topLeftCell="Q48" zoomScale="55" zoomScaleSheetLayoutView="55" workbookViewId="0">
      <selection activeCell="Q51" sqref="Q51"/>
    </sheetView>
  </sheetViews>
  <sheetFormatPr defaultColWidth="9.140625" defaultRowHeight="15"/>
  <cols>
    <col min="1" max="1" width="19.42578125" style="18" customWidth="1"/>
    <col min="2" max="2" width="19.28515625" style="18" customWidth="1"/>
    <col min="3" max="3" width="21" style="18" customWidth="1"/>
    <col min="4" max="4" width="20.140625" style="18" customWidth="1"/>
    <col min="5" max="12" width="7.7109375" style="18" customWidth="1"/>
    <col min="13" max="13" width="10.7109375" style="18" customWidth="1"/>
    <col min="14" max="14" width="94.7109375" style="18" customWidth="1"/>
    <col min="15" max="15" width="31.42578125" style="18" customWidth="1"/>
    <col min="16" max="16" width="22.28515625" style="18" customWidth="1"/>
    <col min="17" max="17" width="29" style="18" customWidth="1"/>
    <col min="18" max="18" width="32" style="18" customWidth="1"/>
    <col min="19" max="20" width="9.7109375" style="18" customWidth="1"/>
    <col min="21" max="21" width="11.42578125" style="18" customWidth="1"/>
    <col min="22" max="22" width="12.7109375" style="18" customWidth="1"/>
    <col min="23" max="23" width="34.42578125" style="18" customWidth="1"/>
    <col min="24" max="24" width="10.7109375" style="18" customWidth="1"/>
    <col min="25" max="25" width="29.42578125" style="18" customWidth="1"/>
    <col min="26" max="26" width="7.7109375" style="18" customWidth="1"/>
    <col min="27" max="27" width="10.7109375" style="18" customWidth="1"/>
    <col min="28" max="28" width="20.5703125" style="18" customWidth="1"/>
    <col min="29" max="29" width="27.7109375" style="18" customWidth="1"/>
    <col min="30" max="30" width="13.5703125" style="18" customWidth="1"/>
    <col min="31" max="31" width="15.85546875" style="18" customWidth="1"/>
    <col min="32" max="32" width="13.85546875" style="18" customWidth="1"/>
    <col min="33" max="33" width="17" style="18" customWidth="1"/>
    <col min="34" max="34" width="12.42578125" style="18" customWidth="1"/>
    <col min="35" max="35" width="13.7109375" style="18" customWidth="1"/>
    <col min="36" max="36" width="16.85546875" style="18" customWidth="1"/>
    <col min="37" max="37" width="15.140625" style="18" customWidth="1"/>
    <col min="38" max="38" width="17.7109375" style="18" customWidth="1"/>
    <col min="39" max="39" width="17" style="18" customWidth="1"/>
    <col min="40" max="40" width="12" style="18" customWidth="1"/>
    <col min="41" max="41" width="16.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4.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78" t="s">
        <v>7</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c r="A12" s="379" t="str">
        <f>'1. паспорт местоположение'!A12:C12</f>
        <v>J_NS1200.PS.0047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c r="A15" s="379"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9">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1" customFormat="1">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1" customFormat="1">
      <c r="A21" s="553" t="s">
        <v>424</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9" s="21" customFormat="1" ht="58.5" customHeight="1">
      <c r="A22" s="554" t="s">
        <v>50</v>
      </c>
      <c r="B22" s="557" t="s">
        <v>22</v>
      </c>
      <c r="C22" s="554" t="s">
        <v>49</v>
      </c>
      <c r="D22" s="554" t="s">
        <v>48</v>
      </c>
      <c r="E22" s="560" t="s">
        <v>435</v>
      </c>
      <c r="F22" s="561"/>
      <c r="G22" s="561"/>
      <c r="H22" s="561"/>
      <c r="I22" s="561"/>
      <c r="J22" s="561"/>
      <c r="K22" s="561"/>
      <c r="L22" s="562"/>
      <c r="M22" s="554" t="s">
        <v>47</v>
      </c>
      <c r="N22" s="554" t="s">
        <v>46</v>
      </c>
      <c r="O22" s="554" t="s">
        <v>45</v>
      </c>
      <c r="P22" s="563" t="s">
        <v>231</v>
      </c>
      <c r="Q22" s="563" t="s">
        <v>44</v>
      </c>
      <c r="R22" s="563" t="s">
        <v>43</v>
      </c>
      <c r="S22" s="563" t="s">
        <v>42</v>
      </c>
      <c r="T22" s="563"/>
      <c r="U22" s="564" t="s">
        <v>41</v>
      </c>
      <c r="V22" s="564" t="s">
        <v>40</v>
      </c>
      <c r="W22" s="563" t="s">
        <v>39</v>
      </c>
      <c r="X22" s="563" t="s">
        <v>38</v>
      </c>
      <c r="Y22" s="563" t="s">
        <v>37</v>
      </c>
      <c r="Z22" s="577" t="s">
        <v>36</v>
      </c>
      <c r="AA22" s="563" t="s">
        <v>35</v>
      </c>
      <c r="AB22" s="563" t="s">
        <v>34</v>
      </c>
      <c r="AC22" s="563" t="s">
        <v>33</v>
      </c>
      <c r="AD22" s="563" t="s">
        <v>32</v>
      </c>
      <c r="AE22" s="563" t="s">
        <v>31</v>
      </c>
      <c r="AF22" s="563" t="s">
        <v>30</v>
      </c>
      <c r="AG22" s="563"/>
      <c r="AH22" s="563"/>
      <c r="AI22" s="563"/>
      <c r="AJ22" s="563"/>
      <c r="AK22" s="563"/>
      <c r="AL22" s="563" t="s">
        <v>29</v>
      </c>
      <c r="AM22" s="563"/>
      <c r="AN22" s="563"/>
      <c r="AO22" s="563"/>
      <c r="AP22" s="563" t="s">
        <v>28</v>
      </c>
      <c r="AQ22" s="563"/>
      <c r="AR22" s="563" t="s">
        <v>27</v>
      </c>
      <c r="AS22" s="563" t="s">
        <v>26</v>
      </c>
      <c r="AT22" s="563" t="s">
        <v>25</v>
      </c>
      <c r="AU22" s="563" t="s">
        <v>24</v>
      </c>
      <c r="AV22" s="567" t="s">
        <v>23</v>
      </c>
    </row>
    <row r="23" spans="1:49" s="21" customFormat="1" ht="64.5" customHeight="1">
      <c r="A23" s="555"/>
      <c r="B23" s="558"/>
      <c r="C23" s="555"/>
      <c r="D23" s="555"/>
      <c r="E23" s="569" t="s">
        <v>21</v>
      </c>
      <c r="F23" s="571" t="s">
        <v>129</v>
      </c>
      <c r="G23" s="571" t="s">
        <v>128</v>
      </c>
      <c r="H23" s="571" t="s">
        <v>127</v>
      </c>
      <c r="I23" s="575" t="s">
        <v>348</v>
      </c>
      <c r="J23" s="575" t="s">
        <v>349</v>
      </c>
      <c r="K23" s="575" t="s">
        <v>350</v>
      </c>
      <c r="L23" s="571" t="s">
        <v>78</v>
      </c>
      <c r="M23" s="555"/>
      <c r="N23" s="555"/>
      <c r="O23" s="555"/>
      <c r="P23" s="563"/>
      <c r="Q23" s="563"/>
      <c r="R23" s="563"/>
      <c r="S23" s="573" t="s">
        <v>0</v>
      </c>
      <c r="T23" s="573" t="s">
        <v>9</v>
      </c>
      <c r="U23" s="564"/>
      <c r="V23" s="564"/>
      <c r="W23" s="563"/>
      <c r="X23" s="563"/>
      <c r="Y23" s="563"/>
      <c r="Z23" s="563"/>
      <c r="AA23" s="563"/>
      <c r="AB23" s="563"/>
      <c r="AC23" s="563"/>
      <c r="AD23" s="563"/>
      <c r="AE23" s="563"/>
      <c r="AF23" s="563" t="s">
        <v>20</v>
      </c>
      <c r="AG23" s="563"/>
      <c r="AH23" s="563" t="s">
        <v>19</v>
      </c>
      <c r="AI23" s="563"/>
      <c r="AJ23" s="554" t="s">
        <v>18</v>
      </c>
      <c r="AK23" s="554" t="s">
        <v>17</v>
      </c>
      <c r="AL23" s="554" t="s">
        <v>16</v>
      </c>
      <c r="AM23" s="554" t="s">
        <v>15</v>
      </c>
      <c r="AN23" s="554" t="s">
        <v>14</v>
      </c>
      <c r="AO23" s="554" t="s">
        <v>13</v>
      </c>
      <c r="AP23" s="554" t="s">
        <v>12</v>
      </c>
      <c r="AQ23" s="565" t="s">
        <v>9</v>
      </c>
      <c r="AR23" s="563"/>
      <c r="AS23" s="563"/>
      <c r="AT23" s="563"/>
      <c r="AU23" s="563"/>
      <c r="AV23" s="568"/>
    </row>
    <row r="24" spans="1:49" s="21" customFormat="1" ht="96.75" customHeight="1">
      <c r="A24" s="556"/>
      <c r="B24" s="559"/>
      <c r="C24" s="556"/>
      <c r="D24" s="556"/>
      <c r="E24" s="570"/>
      <c r="F24" s="572"/>
      <c r="G24" s="572"/>
      <c r="H24" s="572"/>
      <c r="I24" s="576"/>
      <c r="J24" s="576"/>
      <c r="K24" s="576"/>
      <c r="L24" s="572"/>
      <c r="M24" s="556"/>
      <c r="N24" s="556"/>
      <c r="O24" s="556"/>
      <c r="P24" s="563"/>
      <c r="Q24" s="563"/>
      <c r="R24" s="563"/>
      <c r="S24" s="574"/>
      <c r="T24" s="574"/>
      <c r="U24" s="564"/>
      <c r="V24" s="564"/>
      <c r="W24" s="563"/>
      <c r="X24" s="563"/>
      <c r="Y24" s="563"/>
      <c r="Z24" s="563"/>
      <c r="AA24" s="563"/>
      <c r="AB24" s="563"/>
      <c r="AC24" s="563"/>
      <c r="AD24" s="563"/>
      <c r="AE24" s="563"/>
      <c r="AF24" s="82" t="s">
        <v>11</v>
      </c>
      <c r="AG24" s="82" t="s">
        <v>10</v>
      </c>
      <c r="AH24" s="83" t="s">
        <v>0</v>
      </c>
      <c r="AI24" s="83" t="s">
        <v>9</v>
      </c>
      <c r="AJ24" s="556"/>
      <c r="AK24" s="556"/>
      <c r="AL24" s="556"/>
      <c r="AM24" s="556"/>
      <c r="AN24" s="556"/>
      <c r="AO24" s="556"/>
      <c r="AP24" s="556"/>
      <c r="AQ24" s="566"/>
      <c r="AR24" s="563"/>
      <c r="AS24" s="563"/>
      <c r="AT24" s="563"/>
      <c r="AU24" s="563"/>
      <c r="AV24" s="568"/>
      <c r="AW24" s="276">
        <f>SUM(AW26:AW47)</f>
        <v>70.551999999999992</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5" customFormat="1" ht="90">
      <c r="A26" s="319">
        <v>2020.0839000000001</v>
      </c>
      <c r="B26" s="270" t="s">
        <v>537</v>
      </c>
      <c r="C26" s="270" t="s">
        <v>538</v>
      </c>
      <c r="D26" s="319">
        <v>12.202199999999999</v>
      </c>
      <c r="E26" s="272">
        <v>2</v>
      </c>
      <c r="F26" s="272" t="s">
        <v>292</v>
      </c>
      <c r="G26" s="272">
        <v>80</v>
      </c>
      <c r="H26" s="272" t="s">
        <v>292</v>
      </c>
      <c r="I26" s="272" t="s">
        <v>292</v>
      </c>
      <c r="J26" s="272">
        <v>52</v>
      </c>
      <c r="K26" s="272" t="s">
        <v>292</v>
      </c>
      <c r="L26" s="272" t="s">
        <v>292</v>
      </c>
      <c r="M26" s="270" t="s">
        <v>539</v>
      </c>
      <c r="N26" s="273" t="s">
        <v>627</v>
      </c>
      <c r="O26" s="270" t="s">
        <v>537</v>
      </c>
      <c r="P26" s="274">
        <v>64157</v>
      </c>
      <c r="Q26" s="270" t="s">
        <v>540</v>
      </c>
      <c r="R26" s="274">
        <v>64157</v>
      </c>
      <c r="S26" s="270" t="s">
        <v>541</v>
      </c>
      <c r="T26" s="270" t="s">
        <v>542</v>
      </c>
      <c r="U26" s="270">
        <v>18</v>
      </c>
      <c r="V26" s="270">
        <v>18</v>
      </c>
      <c r="W26" s="270" t="s">
        <v>543</v>
      </c>
      <c r="X26" s="274">
        <v>64150</v>
      </c>
      <c r="Y26" s="270"/>
      <c r="Z26" s="270">
        <v>1</v>
      </c>
      <c r="AA26" s="274">
        <v>62546</v>
      </c>
      <c r="AB26" s="274">
        <v>62546</v>
      </c>
      <c r="AC26" s="270" t="s">
        <v>543</v>
      </c>
      <c r="AD26" s="274">
        <v>75056</v>
      </c>
      <c r="AE26" s="274">
        <v>75056</v>
      </c>
      <c r="AF26" s="271" t="s">
        <v>544</v>
      </c>
      <c r="AG26" s="270" t="s">
        <v>545</v>
      </c>
      <c r="AH26" s="270" t="s">
        <v>546</v>
      </c>
      <c r="AI26" s="270" t="s">
        <v>547</v>
      </c>
      <c r="AJ26" s="270" t="s">
        <v>548</v>
      </c>
      <c r="AK26" s="270" t="s">
        <v>549</v>
      </c>
      <c r="AL26" s="270"/>
      <c r="AM26" s="270"/>
      <c r="AN26" s="270"/>
      <c r="AO26" s="271" t="s">
        <v>550</v>
      </c>
      <c r="AP26" s="270" t="s">
        <v>551</v>
      </c>
      <c r="AQ26" s="270" t="s">
        <v>552</v>
      </c>
      <c r="AR26" s="270" t="s">
        <v>551</v>
      </c>
      <c r="AS26" s="270" t="s">
        <v>552</v>
      </c>
      <c r="AT26" s="270" t="s">
        <v>553</v>
      </c>
      <c r="AU26" s="270"/>
      <c r="AV26" s="270" t="s">
        <v>632</v>
      </c>
      <c r="AW26" s="267">
        <v>64.700999999999993</v>
      </c>
    </row>
    <row r="27" spans="1:49" s="21" customFormat="1" ht="30">
      <c r="A27" s="269" t="s">
        <v>550</v>
      </c>
      <c r="B27" s="270"/>
      <c r="C27" s="270"/>
      <c r="D27" s="275"/>
      <c r="E27" s="275"/>
      <c r="F27" s="275"/>
      <c r="G27" s="275"/>
      <c r="H27" s="275"/>
      <c r="I27" s="275"/>
      <c r="J27" s="275"/>
      <c r="K27" s="275"/>
      <c r="L27" s="275"/>
      <c r="M27" s="275"/>
      <c r="N27" s="273"/>
      <c r="O27" s="270"/>
      <c r="P27" s="274"/>
      <c r="Q27" s="270"/>
      <c r="R27" s="274"/>
      <c r="S27" s="270"/>
      <c r="T27" s="270"/>
      <c r="U27" s="270"/>
      <c r="V27" s="270"/>
      <c r="W27" s="270" t="s">
        <v>554</v>
      </c>
      <c r="X27" s="274">
        <v>0</v>
      </c>
      <c r="Y27" s="270" t="s">
        <v>554</v>
      </c>
      <c r="Z27" s="270"/>
      <c r="AA27" s="274"/>
      <c r="AB27" s="274"/>
      <c r="AC27" s="270"/>
      <c r="AD27" s="274"/>
      <c r="AE27" s="274"/>
      <c r="AF27" s="271" t="s">
        <v>550</v>
      </c>
      <c r="AG27" s="270"/>
      <c r="AH27" s="270"/>
      <c r="AI27" s="270"/>
      <c r="AJ27" s="270"/>
      <c r="AK27" s="270"/>
      <c r="AL27" s="270"/>
      <c r="AM27" s="270"/>
      <c r="AN27" s="270"/>
      <c r="AO27" s="271" t="s">
        <v>550</v>
      </c>
      <c r="AP27" s="270"/>
      <c r="AQ27" s="270"/>
      <c r="AR27" s="270"/>
      <c r="AS27" s="270"/>
      <c r="AT27" s="270"/>
      <c r="AU27" s="270"/>
      <c r="AV27" s="270"/>
      <c r="AW27" s="268"/>
    </row>
    <row r="28" spans="1:49" s="21" customFormat="1">
      <c r="A28" s="269" t="s">
        <v>550</v>
      </c>
      <c r="B28" s="270"/>
      <c r="C28" s="270"/>
      <c r="D28" s="275"/>
      <c r="E28" s="275"/>
      <c r="F28" s="275"/>
      <c r="G28" s="275"/>
      <c r="H28" s="275"/>
      <c r="I28" s="275"/>
      <c r="J28" s="275"/>
      <c r="K28" s="275"/>
      <c r="L28" s="275"/>
      <c r="M28" s="275"/>
      <c r="N28" s="273"/>
      <c r="O28" s="270"/>
      <c r="P28" s="274"/>
      <c r="Q28" s="270"/>
      <c r="R28" s="274"/>
      <c r="S28" s="270"/>
      <c r="T28" s="270"/>
      <c r="U28" s="270"/>
      <c r="V28" s="270"/>
      <c r="W28" s="270" t="s">
        <v>555</v>
      </c>
      <c r="X28" s="274">
        <v>64157</v>
      </c>
      <c r="Y28" s="270"/>
      <c r="Z28" s="270"/>
      <c r="AA28" s="274">
        <v>58062</v>
      </c>
      <c r="AB28" s="274"/>
      <c r="AC28" s="270"/>
      <c r="AD28" s="274"/>
      <c r="AE28" s="274"/>
      <c r="AF28" s="271" t="s">
        <v>550</v>
      </c>
      <c r="AG28" s="270"/>
      <c r="AH28" s="270"/>
      <c r="AI28" s="270"/>
      <c r="AJ28" s="270"/>
      <c r="AK28" s="270"/>
      <c r="AL28" s="270"/>
      <c r="AM28" s="270"/>
      <c r="AN28" s="270"/>
      <c r="AO28" s="271" t="s">
        <v>550</v>
      </c>
      <c r="AP28" s="270"/>
      <c r="AQ28" s="270"/>
      <c r="AR28" s="270"/>
      <c r="AS28" s="270"/>
      <c r="AT28" s="270"/>
      <c r="AU28" s="270"/>
      <c r="AV28" s="270"/>
      <c r="AW28" s="268"/>
    </row>
    <row r="29" spans="1:49" s="21" customFormat="1">
      <c r="A29" s="269" t="s">
        <v>550</v>
      </c>
      <c r="B29" s="270"/>
      <c r="C29" s="270"/>
      <c r="D29" s="275"/>
      <c r="E29" s="275"/>
      <c r="F29" s="275"/>
      <c r="G29" s="275"/>
      <c r="H29" s="275"/>
      <c r="I29" s="275"/>
      <c r="J29" s="275"/>
      <c r="K29" s="275"/>
      <c r="L29" s="275"/>
      <c r="M29" s="275"/>
      <c r="N29" s="273"/>
      <c r="O29" s="270"/>
      <c r="P29" s="274"/>
      <c r="Q29" s="270"/>
      <c r="R29" s="274"/>
      <c r="S29" s="270"/>
      <c r="T29" s="270"/>
      <c r="U29" s="270"/>
      <c r="V29" s="270"/>
      <c r="W29" s="270" t="s">
        <v>556</v>
      </c>
      <c r="X29" s="274">
        <v>0</v>
      </c>
      <c r="Y29" s="270" t="s">
        <v>556</v>
      </c>
      <c r="Z29" s="270"/>
      <c r="AA29" s="274"/>
      <c r="AB29" s="274"/>
      <c r="AC29" s="270"/>
      <c r="AD29" s="274"/>
      <c r="AE29" s="274"/>
      <c r="AF29" s="271" t="s">
        <v>550</v>
      </c>
      <c r="AG29" s="270"/>
      <c r="AH29" s="270"/>
      <c r="AI29" s="270"/>
      <c r="AJ29" s="270"/>
      <c r="AK29" s="270"/>
      <c r="AL29" s="270"/>
      <c r="AM29" s="270"/>
      <c r="AN29" s="270"/>
      <c r="AO29" s="271" t="s">
        <v>550</v>
      </c>
      <c r="AP29" s="270"/>
      <c r="AQ29" s="270"/>
      <c r="AR29" s="270"/>
      <c r="AS29" s="270"/>
      <c r="AT29" s="270"/>
      <c r="AU29" s="270"/>
      <c r="AV29" s="270"/>
      <c r="AW29" s="268"/>
    </row>
    <row r="30" spans="1:49" s="21" customFormat="1">
      <c r="A30" s="269" t="s">
        <v>550</v>
      </c>
      <c r="B30" s="270"/>
      <c r="C30" s="270"/>
      <c r="D30" s="275"/>
      <c r="E30" s="275"/>
      <c r="F30" s="275"/>
      <c r="G30" s="275"/>
      <c r="H30" s="275"/>
      <c r="I30" s="275"/>
      <c r="J30" s="275"/>
      <c r="K30" s="275"/>
      <c r="L30" s="275"/>
      <c r="M30" s="275"/>
      <c r="N30" s="273"/>
      <c r="O30" s="270"/>
      <c r="P30" s="274"/>
      <c r="Q30" s="270"/>
      <c r="R30" s="274"/>
      <c r="S30" s="270"/>
      <c r="T30" s="270"/>
      <c r="U30" s="270"/>
      <c r="V30" s="270"/>
      <c r="W30" s="270" t="s">
        <v>557</v>
      </c>
      <c r="X30" s="274">
        <v>0</v>
      </c>
      <c r="Y30" s="270" t="s">
        <v>557</v>
      </c>
      <c r="Z30" s="270"/>
      <c r="AA30" s="274"/>
      <c r="AB30" s="274"/>
      <c r="AC30" s="270"/>
      <c r="AD30" s="274"/>
      <c r="AE30" s="274"/>
      <c r="AF30" s="271" t="s">
        <v>550</v>
      </c>
      <c r="AG30" s="270"/>
      <c r="AH30" s="270"/>
      <c r="AI30" s="270"/>
      <c r="AJ30" s="270"/>
      <c r="AK30" s="270"/>
      <c r="AL30" s="270"/>
      <c r="AM30" s="270"/>
      <c r="AN30" s="270"/>
      <c r="AO30" s="271" t="s">
        <v>550</v>
      </c>
      <c r="AP30" s="270"/>
      <c r="AQ30" s="270"/>
      <c r="AR30" s="270"/>
      <c r="AS30" s="270"/>
      <c r="AT30" s="270"/>
      <c r="AU30" s="270"/>
      <c r="AV30" s="270"/>
      <c r="AW30" s="268"/>
    </row>
    <row r="31" spans="1:49" s="21" customFormat="1" ht="30">
      <c r="A31" s="269" t="s">
        <v>550</v>
      </c>
      <c r="B31" s="270"/>
      <c r="C31" s="270"/>
      <c r="D31" s="275"/>
      <c r="E31" s="275"/>
      <c r="F31" s="275"/>
      <c r="G31" s="275"/>
      <c r="H31" s="275"/>
      <c r="I31" s="275"/>
      <c r="J31" s="275"/>
      <c r="K31" s="275"/>
      <c r="L31" s="275"/>
      <c r="M31" s="275"/>
      <c r="N31" s="273"/>
      <c r="O31" s="270"/>
      <c r="P31" s="274"/>
      <c r="Q31" s="270"/>
      <c r="R31" s="274"/>
      <c r="S31" s="270"/>
      <c r="T31" s="270"/>
      <c r="U31" s="270"/>
      <c r="V31" s="270"/>
      <c r="W31" s="270" t="s">
        <v>558</v>
      </c>
      <c r="X31" s="274">
        <v>64100</v>
      </c>
      <c r="Y31" s="270"/>
      <c r="Z31" s="270"/>
      <c r="AA31" s="274">
        <v>33625</v>
      </c>
      <c r="AB31" s="274"/>
      <c r="AC31" s="270"/>
      <c r="AD31" s="274"/>
      <c r="AE31" s="274"/>
      <c r="AF31" s="271" t="s">
        <v>550</v>
      </c>
      <c r="AG31" s="270"/>
      <c r="AH31" s="270"/>
      <c r="AI31" s="270"/>
      <c r="AJ31" s="270"/>
      <c r="AK31" s="270"/>
      <c r="AL31" s="270"/>
      <c r="AM31" s="270"/>
      <c r="AN31" s="270"/>
      <c r="AO31" s="271" t="s">
        <v>550</v>
      </c>
      <c r="AP31" s="270"/>
      <c r="AQ31" s="270"/>
      <c r="AR31" s="270"/>
      <c r="AS31" s="270"/>
      <c r="AT31" s="270"/>
      <c r="AU31" s="270"/>
      <c r="AV31" s="270"/>
      <c r="AW31" s="268"/>
    </row>
    <row r="32" spans="1:49" s="21" customFormat="1">
      <c r="A32" s="269" t="s">
        <v>550</v>
      </c>
      <c r="B32" s="270"/>
      <c r="C32" s="270"/>
      <c r="D32" s="275"/>
      <c r="E32" s="275"/>
      <c r="F32" s="275"/>
      <c r="G32" s="275"/>
      <c r="H32" s="275"/>
      <c r="I32" s="275"/>
      <c r="J32" s="275"/>
      <c r="K32" s="275"/>
      <c r="L32" s="275"/>
      <c r="M32" s="275"/>
      <c r="N32" s="273"/>
      <c r="O32" s="270"/>
      <c r="P32" s="274"/>
      <c r="Q32" s="270"/>
      <c r="R32" s="274"/>
      <c r="S32" s="270"/>
      <c r="T32" s="270"/>
      <c r="U32" s="270"/>
      <c r="V32" s="270"/>
      <c r="W32" s="270" t="s">
        <v>559</v>
      </c>
      <c r="X32" s="274">
        <v>64156</v>
      </c>
      <c r="Y32" s="270"/>
      <c r="Z32" s="270"/>
      <c r="AA32" s="274">
        <v>42599</v>
      </c>
      <c r="AB32" s="274"/>
      <c r="AC32" s="270"/>
      <c r="AD32" s="274"/>
      <c r="AE32" s="274"/>
      <c r="AF32" s="271" t="s">
        <v>550</v>
      </c>
      <c r="AG32" s="270"/>
      <c r="AH32" s="270"/>
      <c r="AI32" s="270"/>
      <c r="AJ32" s="270"/>
      <c r="AK32" s="270"/>
      <c r="AL32" s="270"/>
      <c r="AM32" s="270"/>
      <c r="AN32" s="270"/>
      <c r="AO32" s="271" t="s">
        <v>550</v>
      </c>
      <c r="AP32" s="270"/>
      <c r="AQ32" s="270"/>
      <c r="AR32" s="270"/>
      <c r="AS32" s="270"/>
      <c r="AT32" s="270"/>
      <c r="AU32" s="270"/>
      <c r="AV32" s="270"/>
      <c r="AW32" s="268"/>
    </row>
    <row r="33" spans="1:49" s="21" customFormat="1" ht="30">
      <c r="A33" s="269" t="s">
        <v>550</v>
      </c>
      <c r="B33" s="270"/>
      <c r="C33" s="270"/>
      <c r="D33" s="275"/>
      <c r="E33" s="275"/>
      <c r="F33" s="275"/>
      <c r="G33" s="275"/>
      <c r="H33" s="275"/>
      <c r="I33" s="275"/>
      <c r="J33" s="275"/>
      <c r="K33" s="275"/>
      <c r="L33" s="275"/>
      <c r="M33" s="275"/>
      <c r="N33" s="273"/>
      <c r="O33" s="270"/>
      <c r="P33" s="274"/>
      <c r="Q33" s="270"/>
      <c r="R33" s="274"/>
      <c r="S33" s="270"/>
      <c r="T33" s="270"/>
      <c r="U33" s="270"/>
      <c r="V33" s="270"/>
      <c r="W33" s="270" t="s">
        <v>560</v>
      </c>
      <c r="X33" s="274">
        <v>0</v>
      </c>
      <c r="Y33" s="270" t="s">
        <v>560</v>
      </c>
      <c r="Z33" s="270"/>
      <c r="AA33" s="274"/>
      <c r="AB33" s="274"/>
      <c r="AC33" s="270"/>
      <c r="AD33" s="274"/>
      <c r="AE33" s="274"/>
      <c r="AF33" s="271" t="s">
        <v>550</v>
      </c>
      <c r="AG33" s="270"/>
      <c r="AH33" s="270"/>
      <c r="AI33" s="270"/>
      <c r="AJ33" s="270"/>
      <c r="AK33" s="270"/>
      <c r="AL33" s="270"/>
      <c r="AM33" s="270"/>
      <c r="AN33" s="270"/>
      <c r="AO33" s="271" t="s">
        <v>550</v>
      </c>
      <c r="AP33" s="270"/>
      <c r="AQ33" s="270"/>
      <c r="AR33" s="270"/>
      <c r="AS33" s="270"/>
      <c r="AT33" s="270"/>
      <c r="AU33" s="270"/>
      <c r="AV33" s="270"/>
      <c r="AW33" s="268"/>
    </row>
    <row r="34" spans="1:49" s="21" customFormat="1">
      <c r="A34" s="269" t="s">
        <v>550</v>
      </c>
      <c r="B34" s="270"/>
      <c r="C34" s="270"/>
      <c r="D34" s="275"/>
      <c r="E34" s="275"/>
      <c r="F34" s="275"/>
      <c r="G34" s="275"/>
      <c r="H34" s="275"/>
      <c r="I34" s="275"/>
      <c r="J34" s="275"/>
      <c r="K34" s="275"/>
      <c r="L34" s="275"/>
      <c r="M34" s="275"/>
      <c r="N34" s="273"/>
      <c r="O34" s="270"/>
      <c r="P34" s="274"/>
      <c r="Q34" s="270"/>
      <c r="R34" s="274"/>
      <c r="S34" s="270"/>
      <c r="T34" s="270"/>
      <c r="U34" s="270"/>
      <c r="V34" s="270"/>
      <c r="W34" s="270" t="s">
        <v>561</v>
      </c>
      <c r="X34" s="274">
        <v>64157</v>
      </c>
      <c r="Y34" s="270"/>
      <c r="Z34" s="270"/>
      <c r="AA34" s="274">
        <v>64157</v>
      </c>
      <c r="AB34" s="274"/>
      <c r="AC34" s="270"/>
      <c r="AD34" s="274"/>
      <c r="AE34" s="274"/>
      <c r="AF34" s="271" t="s">
        <v>550</v>
      </c>
      <c r="AG34" s="270"/>
      <c r="AH34" s="270"/>
      <c r="AI34" s="270"/>
      <c r="AJ34" s="270"/>
      <c r="AK34" s="270"/>
      <c r="AL34" s="270"/>
      <c r="AM34" s="270"/>
      <c r="AN34" s="270"/>
      <c r="AO34" s="271" t="s">
        <v>550</v>
      </c>
      <c r="AP34" s="270"/>
      <c r="AQ34" s="270"/>
      <c r="AR34" s="270"/>
      <c r="AS34" s="270"/>
      <c r="AT34" s="270"/>
      <c r="AU34" s="270"/>
      <c r="AV34" s="270"/>
      <c r="AW34" s="268"/>
    </row>
    <row r="35" spans="1:49" s="21" customFormat="1">
      <c r="A35" s="269" t="s">
        <v>550</v>
      </c>
      <c r="B35" s="270"/>
      <c r="C35" s="270"/>
      <c r="D35" s="275"/>
      <c r="E35" s="275"/>
      <c r="F35" s="275"/>
      <c r="G35" s="275"/>
      <c r="H35" s="275"/>
      <c r="I35" s="275"/>
      <c r="J35" s="275"/>
      <c r="K35" s="275"/>
      <c r="L35" s="275"/>
      <c r="M35" s="275"/>
      <c r="N35" s="273"/>
      <c r="O35" s="270"/>
      <c r="P35" s="274"/>
      <c r="Q35" s="270"/>
      <c r="R35" s="274"/>
      <c r="S35" s="270"/>
      <c r="T35" s="270"/>
      <c r="U35" s="270"/>
      <c r="V35" s="270"/>
      <c r="W35" s="270" t="s">
        <v>562</v>
      </c>
      <c r="X35" s="274">
        <v>0</v>
      </c>
      <c r="Y35" s="270" t="s">
        <v>562</v>
      </c>
      <c r="Z35" s="270"/>
      <c r="AA35" s="274"/>
      <c r="AB35" s="274"/>
      <c r="AC35" s="270"/>
      <c r="AD35" s="274"/>
      <c r="AE35" s="274"/>
      <c r="AF35" s="271" t="s">
        <v>550</v>
      </c>
      <c r="AG35" s="270"/>
      <c r="AH35" s="270"/>
      <c r="AI35" s="270"/>
      <c r="AJ35" s="270"/>
      <c r="AK35" s="270"/>
      <c r="AL35" s="270"/>
      <c r="AM35" s="270"/>
      <c r="AN35" s="270"/>
      <c r="AO35" s="271" t="s">
        <v>550</v>
      </c>
      <c r="AP35" s="270"/>
      <c r="AQ35" s="270"/>
      <c r="AR35" s="270"/>
      <c r="AS35" s="270"/>
      <c r="AT35" s="270"/>
      <c r="AU35" s="270"/>
      <c r="AV35" s="270"/>
      <c r="AW35" s="268"/>
    </row>
    <row r="36" spans="1:49" s="21" customFormat="1">
      <c r="A36" s="269" t="s">
        <v>550</v>
      </c>
      <c r="B36" s="270"/>
      <c r="C36" s="270"/>
      <c r="D36" s="275"/>
      <c r="E36" s="275"/>
      <c r="F36" s="275"/>
      <c r="G36" s="275"/>
      <c r="H36" s="275"/>
      <c r="I36" s="275"/>
      <c r="J36" s="275"/>
      <c r="K36" s="275"/>
      <c r="L36" s="275"/>
      <c r="M36" s="275"/>
      <c r="N36" s="273"/>
      <c r="O36" s="270"/>
      <c r="P36" s="274"/>
      <c r="Q36" s="270"/>
      <c r="R36" s="274"/>
      <c r="S36" s="270"/>
      <c r="T36" s="270"/>
      <c r="U36" s="270"/>
      <c r="V36" s="270"/>
      <c r="W36" s="270" t="s">
        <v>563</v>
      </c>
      <c r="X36" s="274">
        <v>0</v>
      </c>
      <c r="Y36" s="270" t="s">
        <v>563</v>
      </c>
      <c r="Z36" s="270"/>
      <c r="AA36" s="274"/>
      <c r="AB36" s="274"/>
      <c r="AC36" s="270"/>
      <c r="AD36" s="274"/>
      <c r="AE36" s="274"/>
      <c r="AF36" s="271" t="s">
        <v>550</v>
      </c>
      <c r="AG36" s="270"/>
      <c r="AH36" s="270"/>
      <c r="AI36" s="270"/>
      <c r="AJ36" s="270"/>
      <c r="AK36" s="270"/>
      <c r="AL36" s="270"/>
      <c r="AM36" s="270"/>
      <c r="AN36" s="270"/>
      <c r="AO36" s="271" t="s">
        <v>550</v>
      </c>
      <c r="AP36" s="270"/>
      <c r="AQ36" s="270"/>
      <c r="AR36" s="270"/>
      <c r="AS36" s="270"/>
      <c r="AT36" s="270"/>
      <c r="AU36" s="270"/>
      <c r="AV36" s="270"/>
      <c r="AW36" s="268"/>
    </row>
    <row r="37" spans="1:49" s="21" customFormat="1" ht="30">
      <c r="A37" s="269" t="s">
        <v>550</v>
      </c>
      <c r="B37" s="270"/>
      <c r="C37" s="270"/>
      <c r="D37" s="275"/>
      <c r="E37" s="275"/>
      <c r="F37" s="275"/>
      <c r="G37" s="275"/>
      <c r="H37" s="275"/>
      <c r="I37" s="275"/>
      <c r="J37" s="275"/>
      <c r="K37" s="275"/>
      <c r="L37" s="275"/>
      <c r="M37" s="275"/>
      <c r="N37" s="273"/>
      <c r="O37" s="270"/>
      <c r="P37" s="274"/>
      <c r="Q37" s="270"/>
      <c r="R37" s="274"/>
      <c r="S37" s="270"/>
      <c r="T37" s="270"/>
      <c r="U37" s="270"/>
      <c r="V37" s="270"/>
      <c r="W37" s="270" t="s">
        <v>564</v>
      </c>
      <c r="X37" s="274">
        <v>0</v>
      </c>
      <c r="Y37" s="270" t="s">
        <v>564</v>
      </c>
      <c r="Z37" s="270"/>
      <c r="AA37" s="274"/>
      <c r="AB37" s="274"/>
      <c r="AC37" s="270"/>
      <c r="AD37" s="274"/>
      <c r="AE37" s="274"/>
      <c r="AF37" s="271" t="s">
        <v>550</v>
      </c>
      <c r="AG37" s="270"/>
      <c r="AH37" s="270"/>
      <c r="AI37" s="270"/>
      <c r="AJ37" s="270"/>
      <c r="AK37" s="270"/>
      <c r="AL37" s="270"/>
      <c r="AM37" s="270"/>
      <c r="AN37" s="270"/>
      <c r="AO37" s="271" t="s">
        <v>550</v>
      </c>
      <c r="AP37" s="270"/>
      <c r="AQ37" s="270"/>
      <c r="AR37" s="270"/>
      <c r="AS37" s="270"/>
      <c r="AT37" s="270"/>
      <c r="AU37" s="270"/>
      <c r="AV37" s="270"/>
      <c r="AW37" s="268"/>
    </row>
    <row r="38" spans="1:49" s="21" customFormat="1">
      <c r="A38" s="269" t="s">
        <v>550</v>
      </c>
      <c r="B38" s="270"/>
      <c r="C38" s="270"/>
      <c r="D38" s="275"/>
      <c r="E38" s="275"/>
      <c r="F38" s="275"/>
      <c r="G38" s="275"/>
      <c r="H38" s="275"/>
      <c r="I38" s="275"/>
      <c r="J38" s="275"/>
      <c r="K38" s="275"/>
      <c r="L38" s="275"/>
      <c r="M38" s="275"/>
      <c r="N38" s="273"/>
      <c r="O38" s="270"/>
      <c r="P38" s="274"/>
      <c r="Q38" s="270"/>
      <c r="R38" s="274"/>
      <c r="S38" s="270"/>
      <c r="T38" s="270"/>
      <c r="U38" s="270"/>
      <c r="V38" s="270"/>
      <c r="W38" s="270" t="s">
        <v>565</v>
      </c>
      <c r="X38" s="274">
        <v>0</v>
      </c>
      <c r="Y38" s="270" t="s">
        <v>565</v>
      </c>
      <c r="Z38" s="270"/>
      <c r="AA38" s="274"/>
      <c r="AB38" s="274"/>
      <c r="AC38" s="270"/>
      <c r="AD38" s="274"/>
      <c r="AE38" s="274"/>
      <c r="AF38" s="271" t="s">
        <v>550</v>
      </c>
      <c r="AG38" s="270"/>
      <c r="AH38" s="270"/>
      <c r="AI38" s="270"/>
      <c r="AJ38" s="270"/>
      <c r="AK38" s="270"/>
      <c r="AL38" s="270"/>
      <c r="AM38" s="270"/>
      <c r="AN38" s="270"/>
      <c r="AO38" s="271" t="s">
        <v>550</v>
      </c>
      <c r="AP38" s="270"/>
      <c r="AQ38" s="270"/>
      <c r="AR38" s="270"/>
      <c r="AS38" s="270"/>
      <c r="AT38" s="270"/>
      <c r="AU38" s="270"/>
      <c r="AV38" s="270"/>
      <c r="AW38" s="268"/>
    </row>
    <row r="39" spans="1:49" s="21" customFormat="1">
      <c r="A39" s="269" t="s">
        <v>550</v>
      </c>
      <c r="B39" s="270"/>
      <c r="C39" s="270"/>
      <c r="D39" s="275"/>
      <c r="E39" s="275"/>
      <c r="F39" s="275"/>
      <c r="G39" s="275"/>
      <c r="H39" s="275"/>
      <c r="I39" s="275"/>
      <c r="J39" s="275"/>
      <c r="K39" s="275"/>
      <c r="L39" s="275"/>
      <c r="M39" s="275"/>
      <c r="N39" s="273"/>
      <c r="O39" s="270"/>
      <c r="P39" s="274"/>
      <c r="Q39" s="270"/>
      <c r="R39" s="274"/>
      <c r="S39" s="270"/>
      <c r="T39" s="270"/>
      <c r="U39" s="270"/>
      <c r="V39" s="270"/>
      <c r="W39" s="270" t="s">
        <v>566</v>
      </c>
      <c r="X39" s="274">
        <v>0</v>
      </c>
      <c r="Y39" s="270" t="s">
        <v>566</v>
      </c>
      <c r="Z39" s="270"/>
      <c r="AA39" s="274"/>
      <c r="AB39" s="274"/>
      <c r="AC39" s="270"/>
      <c r="AD39" s="274"/>
      <c r="AE39" s="274"/>
      <c r="AF39" s="271" t="s">
        <v>550</v>
      </c>
      <c r="AG39" s="270"/>
      <c r="AH39" s="270"/>
      <c r="AI39" s="270"/>
      <c r="AJ39" s="270"/>
      <c r="AK39" s="270"/>
      <c r="AL39" s="270"/>
      <c r="AM39" s="270"/>
      <c r="AN39" s="270"/>
      <c r="AO39" s="271" t="s">
        <v>550</v>
      </c>
      <c r="AP39" s="270"/>
      <c r="AQ39" s="270"/>
      <c r="AR39" s="270"/>
      <c r="AS39" s="270"/>
      <c r="AT39" s="270"/>
      <c r="AU39" s="270"/>
      <c r="AV39" s="270"/>
      <c r="AW39" s="268"/>
    </row>
    <row r="40" spans="1:49" s="21" customFormat="1">
      <c r="A40" s="269" t="s">
        <v>550</v>
      </c>
      <c r="B40" s="270"/>
      <c r="C40" s="270"/>
      <c r="D40" s="275"/>
      <c r="E40" s="275"/>
      <c r="F40" s="275"/>
      <c r="G40" s="275"/>
      <c r="H40" s="275"/>
      <c r="I40" s="275"/>
      <c r="J40" s="275"/>
      <c r="K40" s="275"/>
      <c r="L40" s="275"/>
      <c r="M40" s="275"/>
      <c r="N40" s="273"/>
      <c r="O40" s="270"/>
      <c r="P40" s="274"/>
      <c r="Q40" s="270"/>
      <c r="R40" s="274"/>
      <c r="S40" s="270"/>
      <c r="T40" s="270"/>
      <c r="U40" s="270"/>
      <c r="V40" s="270"/>
      <c r="W40" s="270" t="s">
        <v>567</v>
      </c>
      <c r="X40" s="274">
        <v>0</v>
      </c>
      <c r="Y40" s="270" t="s">
        <v>567</v>
      </c>
      <c r="Z40" s="270"/>
      <c r="AA40" s="274"/>
      <c r="AB40" s="274"/>
      <c r="AC40" s="270"/>
      <c r="AD40" s="274"/>
      <c r="AE40" s="274"/>
      <c r="AF40" s="271" t="s">
        <v>550</v>
      </c>
      <c r="AG40" s="270"/>
      <c r="AH40" s="270"/>
      <c r="AI40" s="270"/>
      <c r="AJ40" s="270"/>
      <c r="AK40" s="270"/>
      <c r="AL40" s="270"/>
      <c r="AM40" s="270"/>
      <c r="AN40" s="270"/>
      <c r="AO40" s="271" t="s">
        <v>550</v>
      </c>
      <c r="AP40" s="270"/>
      <c r="AQ40" s="270"/>
      <c r="AR40" s="270"/>
      <c r="AS40" s="270"/>
      <c r="AT40" s="270"/>
      <c r="AU40" s="270"/>
      <c r="AV40" s="270"/>
      <c r="AW40" s="268"/>
    </row>
    <row r="41" spans="1:49" s="21" customFormat="1">
      <c r="A41" s="269" t="s">
        <v>550</v>
      </c>
      <c r="B41" s="270"/>
      <c r="C41" s="270"/>
      <c r="D41" s="275"/>
      <c r="E41" s="275"/>
      <c r="F41" s="275"/>
      <c r="G41" s="275"/>
      <c r="H41" s="275"/>
      <c r="I41" s="275"/>
      <c r="J41" s="275"/>
      <c r="K41" s="275"/>
      <c r="L41" s="275"/>
      <c r="M41" s="275"/>
      <c r="N41" s="273"/>
      <c r="O41" s="270"/>
      <c r="P41" s="274"/>
      <c r="Q41" s="270"/>
      <c r="R41" s="274"/>
      <c r="S41" s="270"/>
      <c r="T41" s="270"/>
      <c r="U41" s="270"/>
      <c r="V41" s="270"/>
      <c r="W41" s="270" t="s">
        <v>568</v>
      </c>
      <c r="X41" s="274">
        <v>0</v>
      </c>
      <c r="Y41" s="270" t="s">
        <v>568</v>
      </c>
      <c r="Z41" s="270"/>
      <c r="AA41" s="274"/>
      <c r="AB41" s="274"/>
      <c r="AC41" s="270"/>
      <c r="AD41" s="274"/>
      <c r="AE41" s="274"/>
      <c r="AF41" s="271" t="s">
        <v>550</v>
      </c>
      <c r="AG41" s="270"/>
      <c r="AH41" s="270"/>
      <c r="AI41" s="270"/>
      <c r="AJ41" s="270"/>
      <c r="AK41" s="270"/>
      <c r="AL41" s="270"/>
      <c r="AM41" s="270"/>
      <c r="AN41" s="270"/>
      <c r="AO41" s="271" t="s">
        <v>550</v>
      </c>
      <c r="AP41" s="270"/>
      <c r="AQ41" s="270"/>
      <c r="AR41" s="270"/>
      <c r="AS41" s="270"/>
      <c r="AT41" s="270"/>
      <c r="AU41" s="270"/>
      <c r="AV41" s="270"/>
      <c r="AW41" s="268"/>
    </row>
    <row r="42" spans="1:49" s="21" customFormat="1">
      <c r="A42" s="269" t="s">
        <v>550</v>
      </c>
      <c r="B42" s="270"/>
      <c r="C42" s="270"/>
      <c r="D42" s="275"/>
      <c r="E42" s="275"/>
      <c r="F42" s="275"/>
      <c r="G42" s="275"/>
      <c r="H42" s="275"/>
      <c r="I42" s="275"/>
      <c r="J42" s="275"/>
      <c r="K42" s="275"/>
      <c r="L42" s="275"/>
      <c r="M42" s="275"/>
      <c r="N42" s="273"/>
      <c r="O42" s="270"/>
      <c r="P42" s="274"/>
      <c r="Q42" s="270"/>
      <c r="R42" s="274"/>
      <c r="S42" s="270"/>
      <c r="T42" s="270"/>
      <c r="U42" s="270"/>
      <c r="V42" s="270"/>
      <c r="W42" s="270" t="s">
        <v>569</v>
      </c>
      <c r="X42" s="274">
        <v>0</v>
      </c>
      <c r="Y42" s="270" t="s">
        <v>569</v>
      </c>
      <c r="Z42" s="270"/>
      <c r="AA42" s="274"/>
      <c r="AB42" s="274"/>
      <c r="AC42" s="270"/>
      <c r="AD42" s="274"/>
      <c r="AE42" s="274"/>
      <c r="AF42" s="271" t="s">
        <v>550</v>
      </c>
      <c r="AG42" s="270"/>
      <c r="AH42" s="270"/>
      <c r="AI42" s="270"/>
      <c r="AJ42" s="270"/>
      <c r="AK42" s="270"/>
      <c r="AL42" s="270"/>
      <c r="AM42" s="270"/>
      <c r="AN42" s="270"/>
      <c r="AO42" s="271" t="s">
        <v>550</v>
      </c>
      <c r="AP42" s="270"/>
      <c r="AQ42" s="270"/>
      <c r="AR42" s="270"/>
      <c r="AS42" s="270"/>
      <c r="AT42" s="270"/>
      <c r="AU42" s="270"/>
      <c r="AV42" s="270"/>
      <c r="AW42" s="268"/>
    </row>
    <row r="43" spans="1:49" s="21" customFormat="1">
      <c r="A43" s="269" t="s">
        <v>550</v>
      </c>
      <c r="B43" s="270"/>
      <c r="C43" s="270"/>
      <c r="D43" s="275"/>
      <c r="E43" s="275"/>
      <c r="F43" s="275"/>
      <c r="G43" s="275"/>
      <c r="H43" s="275"/>
      <c r="I43" s="275"/>
      <c r="J43" s="275"/>
      <c r="K43" s="275"/>
      <c r="L43" s="275"/>
      <c r="M43" s="275"/>
      <c r="N43" s="273"/>
      <c r="O43" s="270"/>
      <c r="P43" s="274"/>
      <c r="Q43" s="270"/>
      <c r="R43" s="274"/>
      <c r="S43" s="270"/>
      <c r="T43" s="270"/>
      <c r="U43" s="270"/>
      <c r="V43" s="270"/>
      <c r="W43" s="270" t="s">
        <v>570</v>
      </c>
      <c r="X43" s="274">
        <v>0</v>
      </c>
      <c r="Y43" s="270" t="s">
        <v>570</v>
      </c>
      <c r="Z43" s="270"/>
      <c r="AA43" s="274"/>
      <c r="AB43" s="274"/>
      <c r="AC43" s="270"/>
      <c r="AD43" s="274"/>
      <c r="AE43" s="274"/>
      <c r="AF43" s="271" t="s">
        <v>550</v>
      </c>
      <c r="AG43" s="270"/>
      <c r="AH43" s="270"/>
      <c r="AI43" s="270"/>
      <c r="AJ43" s="270"/>
      <c r="AK43" s="270"/>
      <c r="AL43" s="270"/>
      <c r="AM43" s="270"/>
      <c r="AN43" s="270"/>
      <c r="AO43" s="271" t="s">
        <v>550</v>
      </c>
      <c r="AP43" s="270"/>
      <c r="AQ43" s="270"/>
      <c r="AR43" s="270"/>
      <c r="AS43" s="270"/>
      <c r="AT43" s="270"/>
      <c r="AU43" s="270"/>
      <c r="AV43" s="270"/>
      <c r="AW43" s="268"/>
    </row>
    <row r="44" spans="1:49" ht="60">
      <c r="A44" s="319">
        <v>2022.0178000000001</v>
      </c>
      <c r="B44" s="270" t="s">
        <v>537</v>
      </c>
      <c r="C44" s="270" t="s">
        <v>538</v>
      </c>
      <c r="D44" s="319">
        <v>12.202400000000001</v>
      </c>
      <c r="E44" s="272">
        <v>2</v>
      </c>
      <c r="F44" s="272" t="s">
        <v>292</v>
      </c>
      <c r="G44" s="272">
        <v>80</v>
      </c>
      <c r="H44" s="272" t="s">
        <v>292</v>
      </c>
      <c r="I44" s="272" t="s">
        <v>292</v>
      </c>
      <c r="J44" s="272">
        <v>52</v>
      </c>
      <c r="K44" s="272" t="s">
        <v>292</v>
      </c>
      <c r="L44" s="272" t="s">
        <v>292</v>
      </c>
      <c r="M44" s="270" t="s">
        <v>539</v>
      </c>
      <c r="N44" s="273" t="s">
        <v>628</v>
      </c>
      <c r="O44" s="270" t="s">
        <v>537</v>
      </c>
      <c r="P44" s="274">
        <v>2323</v>
      </c>
      <c r="Q44" s="270" t="s">
        <v>540</v>
      </c>
      <c r="R44" s="274">
        <v>2323</v>
      </c>
      <c r="S44" s="270" t="s">
        <v>541</v>
      </c>
      <c r="T44" s="270" t="s">
        <v>581</v>
      </c>
      <c r="U44" s="270">
        <v>1</v>
      </c>
      <c r="V44" s="270">
        <v>1</v>
      </c>
      <c r="W44" s="270" t="s">
        <v>582</v>
      </c>
      <c r="X44" s="274">
        <v>2323</v>
      </c>
      <c r="Y44" s="275"/>
      <c r="Z44" s="275"/>
      <c r="AA44" s="275"/>
      <c r="AB44" s="274">
        <v>2323</v>
      </c>
      <c r="AC44" s="270" t="s">
        <v>582</v>
      </c>
      <c r="AD44" s="274">
        <v>2788</v>
      </c>
      <c r="AE44" s="274">
        <v>2788</v>
      </c>
      <c r="AF44" s="275"/>
      <c r="AG44" s="275"/>
      <c r="AH44" s="275"/>
      <c r="AI44" s="275"/>
      <c r="AJ44" s="275"/>
      <c r="AK44" s="275"/>
      <c r="AL44" s="270" t="s">
        <v>583</v>
      </c>
      <c r="AM44" s="270" t="s">
        <v>584</v>
      </c>
      <c r="AN44" s="270" t="s">
        <v>585</v>
      </c>
      <c r="AO44" s="271" t="s">
        <v>586</v>
      </c>
      <c r="AP44" s="270" t="s">
        <v>587</v>
      </c>
      <c r="AQ44" s="270" t="s">
        <v>588</v>
      </c>
      <c r="AR44" s="270" t="s">
        <v>587</v>
      </c>
      <c r="AS44" s="270" t="s">
        <v>589</v>
      </c>
      <c r="AT44" s="270" t="s">
        <v>590</v>
      </c>
      <c r="AU44" s="275"/>
      <c r="AV44" s="275"/>
      <c r="AW44" s="267">
        <v>2.7879999999999998</v>
      </c>
    </row>
    <row r="45" spans="1:49" ht="60">
      <c r="A45" s="289">
        <v>1</v>
      </c>
      <c r="B45" s="270" t="s">
        <v>537</v>
      </c>
      <c r="C45" s="270" t="s">
        <v>538</v>
      </c>
      <c r="D45" s="319">
        <v>12.202400000000001</v>
      </c>
      <c r="E45" s="272">
        <v>2</v>
      </c>
      <c r="F45" s="272" t="s">
        <v>292</v>
      </c>
      <c r="G45" s="272">
        <v>80</v>
      </c>
      <c r="H45" s="272" t="s">
        <v>292</v>
      </c>
      <c r="I45" s="272" t="s">
        <v>292</v>
      </c>
      <c r="J45" s="272">
        <v>52</v>
      </c>
      <c r="K45" s="272" t="s">
        <v>292</v>
      </c>
      <c r="L45" s="272" t="s">
        <v>292</v>
      </c>
      <c r="M45" s="270" t="s">
        <v>602</v>
      </c>
      <c r="N45" s="273" t="s">
        <v>645</v>
      </c>
      <c r="O45" s="270" t="s">
        <v>537</v>
      </c>
      <c r="P45" s="274">
        <v>114</v>
      </c>
      <c r="Q45" s="270" t="s">
        <v>540</v>
      </c>
      <c r="R45" s="274">
        <v>114</v>
      </c>
      <c r="S45" s="270" t="s">
        <v>603</v>
      </c>
      <c r="T45" s="270" t="s">
        <v>603</v>
      </c>
      <c r="U45" s="270">
        <v>1</v>
      </c>
      <c r="V45" s="270">
        <v>1</v>
      </c>
      <c r="W45" s="270" t="s">
        <v>604</v>
      </c>
      <c r="X45" s="274">
        <v>114</v>
      </c>
      <c r="Y45" s="289"/>
      <c r="Z45" s="289"/>
      <c r="AA45" s="289"/>
      <c r="AB45" s="274">
        <v>114</v>
      </c>
      <c r="AC45" s="270" t="s">
        <v>604</v>
      </c>
      <c r="AD45" s="274">
        <v>114</v>
      </c>
      <c r="AE45" s="274">
        <v>114</v>
      </c>
      <c r="AF45" s="289"/>
      <c r="AG45" s="289"/>
      <c r="AH45" s="289"/>
      <c r="AI45" s="289"/>
      <c r="AJ45" s="289"/>
      <c r="AK45" s="289"/>
      <c r="AL45" s="289"/>
      <c r="AM45" s="289"/>
      <c r="AN45" s="289"/>
      <c r="AO45" s="289"/>
      <c r="AP45" s="289"/>
      <c r="AQ45" s="290">
        <v>44979</v>
      </c>
      <c r="AR45" s="289"/>
      <c r="AS45" s="290">
        <v>45008</v>
      </c>
      <c r="AT45" s="290">
        <v>62906</v>
      </c>
      <c r="AU45" s="289"/>
      <c r="AV45" s="289"/>
      <c r="AW45" s="18">
        <v>0.114</v>
      </c>
    </row>
    <row r="46" spans="1:49" ht="60">
      <c r="A46" s="289">
        <v>2</v>
      </c>
      <c r="B46" s="270" t="s">
        <v>537</v>
      </c>
      <c r="C46" s="270" t="s">
        <v>538</v>
      </c>
      <c r="D46" s="319">
        <v>12.202400000000001</v>
      </c>
      <c r="E46" s="272">
        <v>2</v>
      </c>
      <c r="F46" s="272" t="s">
        <v>292</v>
      </c>
      <c r="G46" s="272">
        <v>80</v>
      </c>
      <c r="H46" s="272" t="s">
        <v>292</v>
      </c>
      <c r="I46" s="272" t="s">
        <v>292</v>
      </c>
      <c r="J46" s="272">
        <v>52</v>
      </c>
      <c r="K46" s="272" t="s">
        <v>292</v>
      </c>
      <c r="L46" s="272" t="s">
        <v>292</v>
      </c>
      <c r="M46" s="270" t="s">
        <v>602</v>
      </c>
      <c r="N46" s="273" t="s">
        <v>611</v>
      </c>
      <c r="O46" s="270" t="s">
        <v>537</v>
      </c>
      <c r="P46" s="274">
        <v>1</v>
      </c>
      <c r="Q46" s="270" t="s">
        <v>540</v>
      </c>
      <c r="R46" s="274">
        <v>1</v>
      </c>
      <c r="S46" s="270" t="s">
        <v>603</v>
      </c>
      <c r="T46" s="270" t="s">
        <v>603</v>
      </c>
      <c r="U46" s="270">
        <v>1</v>
      </c>
      <c r="V46" s="270">
        <v>1</v>
      </c>
      <c r="W46" s="270" t="s">
        <v>605</v>
      </c>
      <c r="X46" s="270">
        <v>1</v>
      </c>
      <c r="Y46" s="289"/>
      <c r="Z46" s="289"/>
      <c r="AA46" s="289"/>
      <c r="AB46" s="270">
        <v>1</v>
      </c>
      <c r="AC46" s="270" t="s">
        <v>605</v>
      </c>
      <c r="AD46" s="270">
        <v>1</v>
      </c>
      <c r="AE46" s="270">
        <v>1</v>
      </c>
      <c r="AF46" s="289"/>
      <c r="AG46" s="289"/>
      <c r="AH46" s="289"/>
      <c r="AI46" s="289"/>
      <c r="AJ46" s="289"/>
      <c r="AK46" s="289"/>
      <c r="AL46" s="289"/>
      <c r="AM46" s="289"/>
      <c r="AN46" s="289"/>
      <c r="AO46" s="289"/>
      <c r="AP46" s="289"/>
      <c r="AQ46" s="290">
        <v>45000</v>
      </c>
      <c r="AR46" s="289"/>
      <c r="AS46" s="290">
        <v>45000</v>
      </c>
      <c r="AT46" s="290">
        <v>62898</v>
      </c>
      <c r="AU46" s="289"/>
      <c r="AV46" s="296" t="s">
        <v>624</v>
      </c>
      <c r="AW46" s="18">
        <v>1E-3</v>
      </c>
    </row>
    <row r="47" spans="1:49" ht="60">
      <c r="A47" s="319">
        <v>2023.1349</v>
      </c>
      <c r="B47" s="270" t="s">
        <v>537</v>
      </c>
      <c r="C47" s="270" t="s">
        <v>538</v>
      </c>
      <c r="D47" s="319">
        <v>12.202400000000001</v>
      </c>
      <c r="E47" s="272">
        <v>2</v>
      </c>
      <c r="F47" s="272" t="s">
        <v>292</v>
      </c>
      <c r="G47" s="272">
        <v>80</v>
      </c>
      <c r="H47" s="272" t="s">
        <v>292</v>
      </c>
      <c r="I47" s="272" t="s">
        <v>292</v>
      </c>
      <c r="J47" s="272">
        <v>52</v>
      </c>
      <c r="K47" s="272" t="s">
        <v>292</v>
      </c>
      <c r="L47" s="272" t="s">
        <v>292</v>
      </c>
      <c r="M47" s="270" t="s">
        <v>602</v>
      </c>
      <c r="N47" s="273" t="s">
        <v>644</v>
      </c>
      <c r="O47" s="270" t="s">
        <v>537</v>
      </c>
      <c r="P47" s="274">
        <v>2457</v>
      </c>
      <c r="Q47" s="270" t="s">
        <v>540</v>
      </c>
      <c r="R47" s="274">
        <v>2457</v>
      </c>
      <c r="S47" s="270" t="s">
        <v>541</v>
      </c>
      <c r="T47" s="270" t="s">
        <v>581</v>
      </c>
      <c r="U47" s="270">
        <v>1</v>
      </c>
      <c r="V47" s="270">
        <v>1</v>
      </c>
      <c r="W47" s="270" t="s">
        <v>582</v>
      </c>
      <c r="X47" s="274">
        <v>2457</v>
      </c>
      <c r="Y47" s="275"/>
      <c r="Z47" s="275"/>
      <c r="AA47" s="275"/>
      <c r="AB47" s="274">
        <v>2457</v>
      </c>
      <c r="AC47" s="270" t="s">
        <v>582</v>
      </c>
      <c r="AD47" s="274">
        <v>2948</v>
      </c>
      <c r="AE47" s="274">
        <v>2948</v>
      </c>
      <c r="AF47" s="275"/>
      <c r="AG47" s="275"/>
      <c r="AH47" s="275"/>
      <c r="AI47" s="275"/>
      <c r="AJ47" s="275"/>
      <c r="AK47" s="275"/>
      <c r="AL47" s="270" t="s">
        <v>583</v>
      </c>
      <c r="AM47" s="270" t="s">
        <v>584</v>
      </c>
      <c r="AN47" s="270" t="s">
        <v>606</v>
      </c>
      <c r="AO47" s="271" t="s">
        <v>607</v>
      </c>
      <c r="AP47" s="270" t="s">
        <v>608</v>
      </c>
      <c r="AQ47" s="270" t="s">
        <v>609</v>
      </c>
      <c r="AR47" s="270" t="s">
        <v>608</v>
      </c>
      <c r="AS47" s="270" t="s">
        <v>608</v>
      </c>
      <c r="AT47" s="270" t="s">
        <v>610</v>
      </c>
      <c r="AU47" s="275"/>
      <c r="AV47" s="275"/>
      <c r="AW47" s="18">
        <v>2.948</v>
      </c>
    </row>
    <row r="48" spans="1:49" ht="75">
      <c r="A48" s="289">
        <v>3</v>
      </c>
      <c r="B48" s="270" t="s">
        <v>537</v>
      </c>
      <c r="C48" s="270" t="s">
        <v>538</v>
      </c>
      <c r="D48" s="319">
        <v>12.202400000000001</v>
      </c>
      <c r="E48" s="272">
        <v>2</v>
      </c>
      <c r="F48" s="272" t="s">
        <v>292</v>
      </c>
      <c r="G48" s="272">
        <v>80</v>
      </c>
      <c r="H48" s="272" t="s">
        <v>292</v>
      </c>
      <c r="I48" s="272" t="s">
        <v>292</v>
      </c>
      <c r="J48" s="272">
        <v>52</v>
      </c>
      <c r="K48" s="272" t="s">
        <v>292</v>
      </c>
      <c r="L48" s="272" t="s">
        <v>292</v>
      </c>
      <c r="M48" s="270" t="s">
        <v>602</v>
      </c>
      <c r="N48" s="273" t="s">
        <v>626</v>
      </c>
      <c r="O48" s="270" t="s">
        <v>537</v>
      </c>
      <c r="P48" s="274">
        <v>326</v>
      </c>
      <c r="Q48" s="270" t="s">
        <v>540</v>
      </c>
      <c r="R48" s="274">
        <v>326</v>
      </c>
      <c r="S48" s="270" t="s">
        <v>603</v>
      </c>
      <c r="T48" s="270" t="s">
        <v>603</v>
      </c>
      <c r="U48" s="318">
        <v>3</v>
      </c>
      <c r="V48" s="318">
        <v>3</v>
      </c>
      <c r="W48" s="270" t="s">
        <v>629</v>
      </c>
      <c r="X48" s="318">
        <v>321</v>
      </c>
      <c r="Y48" s="289"/>
      <c r="Z48" s="289"/>
      <c r="AA48" s="289"/>
      <c r="AB48" s="318">
        <v>321</v>
      </c>
      <c r="AC48" s="270" t="s">
        <v>629</v>
      </c>
      <c r="AD48" s="318">
        <v>385</v>
      </c>
      <c r="AE48" s="318">
        <v>385</v>
      </c>
      <c r="AF48" s="289"/>
      <c r="AG48" s="289"/>
      <c r="AH48" s="289"/>
      <c r="AI48" s="289"/>
      <c r="AJ48" s="289"/>
      <c r="AK48" s="289"/>
      <c r="AL48" s="289"/>
      <c r="AM48" s="289"/>
      <c r="AN48" s="289"/>
      <c r="AO48" s="289"/>
      <c r="AP48" s="289"/>
      <c r="AQ48" s="290">
        <v>45398</v>
      </c>
      <c r="AR48" s="289"/>
      <c r="AS48" s="290">
        <v>45398</v>
      </c>
      <c r="AT48" s="290">
        <v>45657</v>
      </c>
      <c r="AU48" s="289"/>
      <c r="AV48" s="296" t="s">
        <v>633</v>
      </c>
      <c r="AW48" s="18">
        <v>1E-3</v>
      </c>
    </row>
    <row r="49" spans="1:48">
      <c r="A49" s="275"/>
      <c r="B49" s="275"/>
      <c r="C49" s="275"/>
      <c r="D49" s="275"/>
      <c r="E49" s="275"/>
      <c r="F49" s="275"/>
      <c r="G49" s="275"/>
      <c r="H49" s="275"/>
      <c r="I49" s="275"/>
      <c r="J49" s="275"/>
      <c r="K49" s="275"/>
      <c r="L49" s="275"/>
      <c r="M49" s="275"/>
      <c r="N49" s="275"/>
      <c r="O49" s="275"/>
      <c r="P49" s="275"/>
      <c r="Q49" s="275"/>
      <c r="R49" s="275"/>
      <c r="S49" s="275"/>
      <c r="T49" s="275"/>
      <c r="U49" s="275"/>
      <c r="V49" s="275"/>
      <c r="W49" s="270" t="s">
        <v>630</v>
      </c>
      <c r="X49" s="289">
        <v>280</v>
      </c>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row>
    <row r="50" spans="1:48">
      <c r="A50" s="275"/>
      <c r="B50" s="275"/>
      <c r="C50" s="275"/>
      <c r="D50" s="275"/>
      <c r="E50" s="275"/>
      <c r="F50" s="275"/>
      <c r="G50" s="275"/>
      <c r="H50" s="275"/>
      <c r="I50" s="275"/>
      <c r="J50" s="275"/>
      <c r="K50" s="275"/>
      <c r="L50" s="275"/>
      <c r="M50" s="275"/>
      <c r="N50" s="275"/>
      <c r="O50" s="275"/>
      <c r="P50" s="275"/>
      <c r="Q50" s="275"/>
      <c r="R50" s="275"/>
      <c r="S50" s="275"/>
      <c r="T50" s="275"/>
      <c r="U50" s="275"/>
      <c r="V50" s="275"/>
      <c r="W50" s="270" t="s">
        <v>631</v>
      </c>
      <c r="X50" s="289">
        <v>390</v>
      </c>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row>
    <row r="51" spans="1:48" ht="60">
      <c r="A51" s="320">
        <v>2024.0489</v>
      </c>
      <c r="B51" s="270" t="s">
        <v>537</v>
      </c>
      <c r="C51" s="270" t="s">
        <v>538</v>
      </c>
      <c r="D51" s="319">
        <v>12.202400000000001</v>
      </c>
      <c r="E51" s="272">
        <v>2</v>
      </c>
      <c r="F51" s="272" t="s">
        <v>292</v>
      </c>
      <c r="G51" s="272">
        <v>80</v>
      </c>
      <c r="H51" s="272" t="s">
        <v>292</v>
      </c>
      <c r="I51" s="272" t="s">
        <v>292</v>
      </c>
      <c r="J51" s="272">
        <v>52</v>
      </c>
      <c r="K51" s="272" t="s">
        <v>292</v>
      </c>
      <c r="L51" s="272" t="s">
        <v>292</v>
      </c>
      <c r="M51" s="270" t="s">
        <v>602</v>
      </c>
      <c r="N51" s="300" t="s">
        <v>643</v>
      </c>
      <c r="O51" s="270" t="s">
        <v>537</v>
      </c>
      <c r="P51" s="301">
        <v>2416</v>
      </c>
      <c r="Q51" s="270" t="s">
        <v>697</v>
      </c>
      <c r="R51" s="301">
        <v>2416</v>
      </c>
      <c r="S51" s="302" t="s">
        <v>541</v>
      </c>
      <c r="T51" s="302" t="s">
        <v>581</v>
      </c>
      <c r="U51" s="302">
        <v>1</v>
      </c>
      <c r="V51" s="302">
        <v>1</v>
      </c>
      <c r="W51" s="302" t="s">
        <v>636</v>
      </c>
      <c r="X51" s="301">
        <v>2416</v>
      </c>
      <c r="Y51" s="289"/>
      <c r="Z51" s="289"/>
      <c r="AA51" s="289"/>
      <c r="AB51" s="301">
        <v>2416</v>
      </c>
      <c r="AC51" s="302" t="s">
        <v>636</v>
      </c>
      <c r="AD51" s="301">
        <v>2899</v>
      </c>
      <c r="AE51" s="301">
        <v>2899</v>
      </c>
      <c r="AF51" s="289"/>
      <c r="AG51" s="289"/>
      <c r="AH51" s="289"/>
      <c r="AI51" s="304"/>
      <c r="AJ51" s="289"/>
      <c r="AK51" s="289"/>
      <c r="AL51" s="302" t="s">
        <v>583</v>
      </c>
      <c r="AM51" s="302" t="s">
        <v>584</v>
      </c>
      <c r="AN51" s="302" t="s">
        <v>637</v>
      </c>
      <c r="AO51" s="303" t="s">
        <v>638</v>
      </c>
      <c r="AP51" s="302" t="s">
        <v>639</v>
      </c>
      <c r="AQ51" s="302" t="s">
        <v>640</v>
      </c>
      <c r="AR51" s="302" t="s">
        <v>639</v>
      </c>
      <c r="AS51" s="302" t="s">
        <v>641</v>
      </c>
      <c r="AT51" s="302" t="s">
        <v>642</v>
      </c>
      <c r="AU51" s="289"/>
      <c r="AV51" s="289"/>
    </row>
    <row r="52" spans="1:48" ht="60">
      <c r="A52" s="271" t="s">
        <v>653</v>
      </c>
      <c r="B52" s="270" t="s">
        <v>537</v>
      </c>
      <c r="C52" s="270" t="s">
        <v>538</v>
      </c>
      <c r="D52" s="319">
        <v>12.202500000000001</v>
      </c>
      <c r="E52" s="272" t="s">
        <v>292</v>
      </c>
      <c r="F52" s="272" t="s">
        <v>292</v>
      </c>
      <c r="G52" s="318">
        <v>80</v>
      </c>
      <c r="H52" s="272" t="s">
        <v>292</v>
      </c>
      <c r="I52" s="318">
        <v>10</v>
      </c>
      <c r="J52" s="272" t="s">
        <v>292</v>
      </c>
      <c r="K52" s="272" t="s">
        <v>292</v>
      </c>
      <c r="L52" s="272" t="s">
        <v>292</v>
      </c>
      <c r="M52" s="270" t="s">
        <v>655</v>
      </c>
      <c r="N52" s="270" t="s">
        <v>654</v>
      </c>
      <c r="O52" s="270" t="s">
        <v>537</v>
      </c>
      <c r="P52" s="274">
        <v>208252</v>
      </c>
      <c r="Q52" s="270" t="s">
        <v>696</v>
      </c>
      <c r="R52" s="274">
        <v>208252</v>
      </c>
      <c r="S52" s="270" t="s">
        <v>541</v>
      </c>
      <c r="T52" s="270" t="s">
        <v>656</v>
      </c>
      <c r="U52" s="270">
        <v>1</v>
      </c>
      <c r="V52" s="270">
        <v>1</v>
      </c>
      <c r="W52" s="270" t="s">
        <v>657</v>
      </c>
      <c r="X52" s="274">
        <v>208252</v>
      </c>
      <c r="Y52" s="275"/>
      <c r="Z52" s="270">
        <v>1</v>
      </c>
      <c r="AA52" s="274">
        <v>208252</v>
      </c>
      <c r="AB52" s="274">
        <v>208252</v>
      </c>
      <c r="AC52" s="270" t="s">
        <v>657</v>
      </c>
      <c r="AD52" s="274">
        <v>249902</v>
      </c>
      <c r="AE52" s="274">
        <v>229821</v>
      </c>
      <c r="AF52" s="271" t="s">
        <v>658</v>
      </c>
      <c r="AG52" s="270" t="s">
        <v>545</v>
      </c>
      <c r="AH52" s="270" t="s">
        <v>659</v>
      </c>
      <c r="AI52" s="270" t="s">
        <v>660</v>
      </c>
      <c r="AJ52" s="270" t="s">
        <v>661</v>
      </c>
      <c r="AK52" s="270" t="s">
        <v>662</v>
      </c>
      <c r="AL52" s="270" t="s">
        <v>663</v>
      </c>
      <c r="AM52" s="270" t="s">
        <v>664</v>
      </c>
      <c r="AN52" s="270" t="s">
        <v>662</v>
      </c>
      <c r="AO52" s="271" t="s">
        <v>665</v>
      </c>
      <c r="AP52" s="270" t="s">
        <v>666</v>
      </c>
      <c r="AQ52" s="270" t="s">
        <v>667</v>
      </c>
      <c r="AR52" s="270" t="s">
        <v>666</v>
      </c>
      <c r="AS52" s="270" t="s">
        <v>667</v>
      </c>
      <c r="AT52" s="270" t="s">
        <v>668</v>
      </c>
      <c r="AU52" s="275"/>
      <c r="AV52"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07"/>
  <sheetViews>
    <sheetView showGridLines="0" tabSelected="1" view="pageBreakPreview" topLeftCell="A10" zoomScale="90" zoomScaleNormal="90" zoomScaleSheetLayoutView="90" workbookViewId="0">
      <selection activeCell="B28" sqref="B28"/>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443</v>
      </c>
    </row>
    <row r="4" spans="1:4">
      <c r="B4" s="35"/>
    </row>
    <row r="5" spans="1:4" ht="18.75">
      <c r="A5" s="578" t="str">
        <f>'1. паспорт местоположение'!A5:C5</f>
        <v>Год раскрытия информации: 2025 год</v>
      </c>
      <c r="B5" s="578"/>
      <c r="C5" s="56"/>
      <c r="D5" s="56"/>
    </row>
    <row r="6" spans="1:4" ht="18.75">
      <c r="A6" s="87"/>
      <c r="B6" s="87"/>
      <c r="C6" s="87"/>
      <c r="D6" s="87"/>
    </row>
    <row r="7" spans="1:4" ht="18.75">
      <c r="A7" s="378" t="s">
        <v>7</v>
      </c>
      <c r="B7" s="378"/>
      <c r="C7" s="86"/>
      <c r="D7" s="86"/>
    </row>
    <row r="8" spans="1:4" ht="18.75">
      <c r="A8" s="86"/>
      <c r="B8" s="86"/>
      <c r="C8" s="86"/>
      <c r="D8" s="86"/>
    </row>
    <row r="9" spans="1:4">
      <c r="A9" s="379" t="str">
        <f>'1. паспорт местоположение'!A9:C9</f>
        <v>АО "Россети Тюмень"</v>
      </c>
      <c r="B9" s="379"/>
      <c r="C9" s="84"/>
      <c r="D9" s="84"/>
    </row>
    <row r="10" spans="1:4">
      <c r="A10" s="380" t="s">
        <v>6</v>
      </c>
      <c r="B10" s="380"/>
      <c r="C10" s="85"/>
      <c r="D10" s="85"/>
    </row>
    <row r="11" spans="1:4" ht="18.75">
      <c r="A11" s="86"/>
      <c r="B11" s="86"/>
      <c r="C11" s="86"/>
      <c r="D11" s="86"/>
    </row>
    <row r="12" spans="1:4" ht="30.75" customHeight="1">
      <c r="A12" s="379" t="str">
        <f>'1. паспорт местоположение'!A12:C12</f>
        <v>J_NS1200.PS.0047</v>
      </c>
      <c r="B12" s="379"/>
      <c r="C12" s="84"/>
      <c r="D12" s="84"/>
    </row>
    <row r="13" spans="1:4">
      <c r="A13" s="380" t="s">
        <v>5</v>
      </c>
      <c r="B13" s="380"/>
      <c r="C13" s="85"/>
      <c r="D13" s="85"/>
    </row>
    <row r="14" spans="1:4" ht="18.75">
      <c r="A14" s="10"/>
      <c r="B14" s="10"/>
      <c r="C14" s="10"/>
      <c r="D14" s="10"/>
    </row>
    <row r="15" spans="1:4" ht="50.25" customHeight="1">
      <c r="A15" s="403" t="str">
        <f>'1. паспорт местоположение'!A15:C15</f>
        <v>ПС 110/35/6 кВ Юганская 2 с ВЛ 110 кВ  (новое строительство  ПС с трансформаторной мощностью 2х40 МВА и ВЛ протяженностью 2х25,29 км)</v>
      </c>
      <c r="B15" s="403"/>
      <c r="C15" s="84"/>
      <c r="D15" s="84"/>
    </row>
    <row r="16" spans="1:4">
      <c r="A16" s="380" t="s">
        <v>4</v>
      </c>
      <c r="B16" s="380"/>
      <c r="C16" s="85"/>
      <c r="D16" s="85"/>
    </row>
    <row r="17" spans="1:2">
      <c r="B17" s="80"/>
    </row>
    <row r="18" spans="1:2" ht="33.75" customHeight="1">
      <c r="A18" s="579" t="s">
        <v>425</v>
      </c>
      <c r="B18" s="580"/>
    </row>
    <row r="19" spans="1:2">
      <c r="A19" s="164"/>
      <c r="B19" s="165"/>
    </row>
    <row r="20" spans="1:2" ht="16.5" thickBot="1">
      <c r="B20" s="35"/>
    </row>
    <row r="21" spans="1:2" ht="45.75" thickBot="1">
      <c r="A21" s="166" t="s">
        <v>299</v>
      </c>
      <c r="B21" s="191" t="str">
        <f>A15</f>
        <v>ПС 110/35/6 кВ Юганская 2 с ВЛ 110 кВ  (новое строительство  ПС с трансформаторной мощностью 2х40 МВА и ВЛ протяженностью 2х25,29 км)</v>
      </c>
    </row>
    <row r="22" spans="1:2" ht="27.75" customHeight="1">
      <c r="A22" s="192" t="s">
        <v>300</v>
      </c>
      <c r="B22" s="193" t="s">
        <v>469</v>
      </c>
    </row>
    <row r="23" spans="1:2" ht="22.5" customHeight="1">
      <c r="A23" s="167" t="s">
        <v>281</v>
      </c>
      <c r="B23" s="194" t="s">
        <v>447</v>
      </c>
    </row>
    <row r="24" spans="1:2" ht="35.25" customHeight="1">
      <c r="A24" s="167" t="s">
        <v>301</v>
      </c>
      <c r="B24" s="168" t="s">
        <v>621</v>
      </c>
    </row>
    <row r="25" spans="1:2" ht="28.5" customHeight="1">
      <c r="A25" s="169" t="s">
        <v>302</v>
      </c>
      <c r="B25" s="168">
        <v>2027</v>
      </c>
    </row>
    <row r="26" spans="1:2" ht="37.5" customHeight="1">
      <c r="A26" s="169" t="s">
        <v>303</v>
      </c>
      <c r="B26" s="168" t="s">
        <v>648</v>
      </c>
    </row>
    <row r="27" spans="1:2" ht="28.5" customHeight="1">
      <c r="A27" s="170" t="s">
        <v>591</v>
      </c>
      <c r="B27" s="158">
        <v>3776.5172064100007</v>
      </c>
    </row>
    <row r="28" spans="1:2">
      <c r="A28" s="171" t="s">
        <v>304</v>
      </c>
      <c r="B28" s="168" t="s">
        <v>696</v>
      </c>
    </row>
    <row r="29" spans="1:2" ht="28.5">
      <c r="A29" s="170" t="s">
        <v>305</v>
      </c>
      <c r="B29" s="158">
        <f>B30</f>
        <v>323.67199999999997</v>
      </c>
    </row>
    <row r="30" spans="1:2" ht="28.5">
      <c r="A30" s="195" t="s">
        <v>306</v>
      </c>
      <c r="B30" s="196">
        <f>B32+B58</f>
        <v>323.67199999999997</v>
      </c>
    </row>
    <row r="31" spans="1:2">
      <c r="A31" s="171" t="s">
        <v>307</v>
      </c>
      <c r="B31" s="197"/>
    </row>
    <row r="32" spans="1:2" ht="28.5">
      <c r="A32" s="172" t="s">
        <v>308</v>
      </c>
      <c r="B32" s="198">
        <f>B33+B37+B41+B45+B49</f>
        <v>323.23799999999994</v>
      </c>
    </row>
    <row r="33" spans="1:6" ht="30">
      <c r="A33" s="156" t="s">
        <v>571</v>
      </c>
      <c r="B33" s="157">
        <v>64.700999999999993</v>
      </c>
      <c r="F33" s="79" t="s">
        <v>458</v>
      </c>
    </row>
    <row r="34" spans="1:6">
      <c r="A34" s="199" t="s">
        <v>310</v>
      </c>
      <c r="B34" s="200">
        <f>B33/$B$27</f>
        <v>1.713245206196359E-2</v>
      </c>
    </row>
    <row r="35" spans="1:6">
      <c r="A35" s="201" t="s">
        <v>311</v>
      </c>
      <c r="B35" s="202">
        <v>63.95</v>
      </c>
    </row>
    <row r="36" spans="1:6">
      <c r="A36" s="203" t="s">
        <v>312</v>
      </c>
      <c r="B36" s="204">
        <v>53.292000000000002</v>
      </c>
    </row>
    <row r="37" spans="1:6" ht="45">
      <c r="A37" s="156" t="s">
        <v>575</v>
      </c>
      <c r="B37" s="157">
        <v>2.7879999999999998</v>
      </c>
    </row>
    <row r="38" spans="1:6">
      <c r="A38" s="199" t="s">
        <v>310</v>
      </c>
      <c r="B38" s="200">
        <f>B37/$B$27</f>
        <v>7.3824633852265795E-4</v>
      </c>
    </row>
    <row r="39" spans="1:6">
      <c r="A39" s="201" t="s">
        <v>311</v>
      </c>
      <c r="B39" s="202">
        <v>2.7879999999999998</v>
      </c>
    </row>
    <row r="40" spans="1:6">
      <c r="A40" s="203" t="s">
        <v>312</v>
      </c>
      <c r="B40" s="204">
        <v>2.323</v>
      </c>
    </row>
    <row r="41" spans="1:6" ht="45">
      <c r="A41" s="156" t="s">
        <v>599</v>
      </c>
      <c r="B41" s="157">
        <v>2.948</v>
      </c>
    </row>
    <row r="42" spans="1:6">
      <c r="A42" s="284" t="s">
        <v>310</v>
      </c>
      <c r="B42" s="200">
        <f>B41/$B$27</f>
        <v>7.8061341677359956E-4</v>
      </c>
    </row>
    <row r="43" spans="1:6">
      <c r="A43" s="284" t="s">
        <v>311</v>
      </c>
      <c r="B43" s="286">
        <v>2.948</v>
      </c>
    </row>
    <row r="44" spans="1:6">
      <c r="A44" s="284" t="s">
        <v>312</v>
      </c>
      <c r="B44" s="286">
        <v>2.4569999999999999</v>
      </c>
    </row>
    <row r="45" spans="1:6" ht="30">
      <c r="A45" s="156" t="s">
        <v>634</v>
      </c>
      <c r="B45" s="157">
        <v>2.899</v>
      </c>
    </row>
    <row r="46" spans="1:6">
      <c r="A46" s="284" t="s">
        <v>310</v>
      </c>
      <c r="B46" s="200">
        <f>B45/$B$27</f>
        <v>7.6763849905924874E-4</v>
      </c>
    </row>
    <row r="47" spans="1:6">
      <c r="A47" s="284" t="s">
        <v>311</v>
      </c>
      <c r="B47" s="286">
        <v>2.899</v>
      </c>
    </row>
    <row r="48" spans="1:6">
      <c r="A48" s="284" t="s">
        <v>312</v>
      </c>
      <c r="B48" s="286">
        <v>2.4159999999999999</v>
      </c>
    </row>
    <row r="49" spans="1:2" ht="30">
      <c r="A49" s="156" t="s">
        <v>650</v>
      </c>
      <c r="B49" s="157">
        <v>249.90199999999999</v>
      </c>
    </row>
    <row r="50" spans="1:2">
      <c r="A50" s="284" t="s">
        <v>310</v>
      </c>
      <c r="B50" s="200">
        <f>B49/$B$27</f>
        <v>6.6172609931667598E-2</v>
      </c>
    </row>
    <row r="51" spans="1:2">
      <c r="A51" s="284" t="s">
        <v>311</v>
      </c>
      <c r="B51" s="286">
        <v>228.774</v>
      </c>
    </row>
    <row r="52" spans="1:2">
      <c r="A52" s="284" t="s">
        <v>312</v>
      </c>
      <c r="B52" s="286">
        <v>190.64500000000001</v>
      </c>
    </row>
    <row r="53" spans="1:2" ht="28.5">
      <c r="A53" s="172" t="s">
        <v>313</v>
      </c>
      <c r="B53" s="205"/>
    </row>
    <row r="54" spans="1:2">
      <c r="A54" s="206" t="s">
        <v>309</v>
      </c>
      <c r="B54" s="207"/>
    </row>
    <row r="55" spans="1:2">
      <c r="A55" s="208" t="s">
        <v>310</v>
      </c>
      <c r="B55" s="209"/>
    </row>
    <row r="56" spans="1:2">
      <c r="A56" s="208" t="s">
        <v>311</v>
      </c>
      <c r="B56" s="209"/>
    </row>
    <row r="57" spans="1:2">
      <c r="A57" s="210" t="s">
        <v>312</v>
      </c>
      <c r="B57" s="211"/>
    </row>
    <row r="58" spans="1:2" ht="28.5">
      <c r="A58" s="172" t="s">
        <v>314</v>
      </c>
      <c r="B58" s="287">
        <f>B59+B63+B67</f>
        <v>0.434</v>
      </c>
    </row>
    <row r="59" spans="1:2" ht="30">
      <c r="A59" s="156" t="s">
        <v>600</v>
      </c>
      <c r="B59" s="157">
        <v>0.114</v>
      </c>
    </row>
    <row r="60" spans="1:2">
      <c r="A60" s="284" t="s">
        <v>310</v>
      </c>
      <c r="B60" s="200">
        <f>B59/$B$27</f>
        <v>3.0186543253795917E-5</v>
      </c>
    </row>
    <row r="61" spans="1:2">
      <c r="A61" s="284" t="s">
        <v>311</v>
      </c>
      <c r="B61" s="286">
        <v>0.114</v>
      </c>
    </row>
    <row r="62" spans="1:2">
      <c r="A62" s="284" t="s">
        <v>312</v>
      </c>
      <c r="B62" s="286">
        <v>0.114</v>
      </c>
    </row>
    <row r="63" spans="1:2" ht="45">
      <c r="A63" s="156" t="s">
        <v>601</v>
      </c>
      <c r="B63" s="157">
        <v>0.11</v>
      </c>
    </row>
    <row r="64" spans="1:2">
      <c r="A64" s="284" t="s">
        <v>310</v>
      </c>
      <c r="B64" s="200">
        <f>B63/$B$27</f>
        <v>2.9127366297522375E-5</v>
      </c>
    </row>
    <row r="65" spans="1:2">
      <c r="A65" s="284" t="s">
        <v>311</v>
      </c>
      <c r="B65" s="286">
        <v>0.11</v>
      </c>
    </row>
    <row r="66" spans="1:2">
      <c r="A66" s="284" t="s">
        <v>312</v>
      </c>
      <c r="B66" s="286">
        <v>0.11</v>
      </c>
    </row>
    <row r="67" spans="1:2" ht="30">
      <c r="A67" s="156" t="s">
        <v>625</v>
      </c>
      <c r="B67" s="157">
        <v>0.21</v>
      </c>
    </row>
    <row r="68" spans="1:2">
      <c r="A68" s="284" t="s">
        <v>310</v>
      </c>
      <c r="B68" s="200">
        <f>B67/$B$27</f>
        <v>5.5606790204360892E-5</v>
      </c>
    </row>
    <row r="69" spans="1:2">
      <c r="A69" s="284" t="s">
        <v>311</v>
      </c>
      <c r="B69" s="286">
        <v>0.21</v>
      </c>
    </row>
    <row r="70" spans="1:2">
      <c r="A70" s="284" t="s">
        <v>312</v>
      </c>
      <c r="B70" s="286">
        <v>0.17499999999999999</v>
      </c>
    </row>
    <row r="71" spans="1:2" ht="28.5">
      <c r="A71" s="212" t="s">
        <v>315</v>
      </c>
      <c r="B71" s="288">
        <v>0.02</v>
      </c>
    </row>
    <row r="72" spans="1:2">
      <c r="A72" s="213" t="s">
        <v>307</v>
      </c>
      <c r="B72" s="214"/>
    </row>
    <row r="73" spans="1:2">
      <c r="A73" s="215" t="s">
        <v>316</v>
      </c>
      <c r="B73" s="209"/>
    </row>
    <row r="74" spans="1:2">
      <c r="A74" s="215" t="s">
        <v>317</v>
      </c>
      <c r="B74" s="209"/>
    </row>
    <row r="75" spans="1:2">
      <c r="A75" s="216" t="s">
        <v>318</v>
      </c>
      <c r="B75" s="211">
        <v>100</v>
      </c>
    </row>
    <row r="76" spans="1:2">
      <c r="A76" s="212" t="s">
        <v>319</v>
      </c>
      <c r="B76" s="217">
        <f>B77/$B$27</f>
        <v>8.5522184157350786E-2</v>
      </c>
    </row>
    <row r="77" spans="1:2" ht="15.75" customHeight="1">
      <c r="A77" s="212" t="s">
        <v>320</v>
      </c>
      <c r="B77" s="163">
        <v>322.976</v>
      </c>
    </row>
    <row r="78" spans="1:2">
      <c r="A78" s="212" t="s">
        <v>321</v>
      </c>
      <c r="B78" s="217">
        <f>B79/'6.2. Паспорт фин осв ввод'!C30</f>
        <v>5.6115470188839417E-2</v>
      </c>
    </row>
    <row r="79" spans="1:2" ht="23.25" customHeight="1">
      <c r="A79" s="212" t="s">
        <v>322</v>
      </c>
      <c r="B79" s="163">
        <v>177.05</v>
      </c>
    </row>
    <row r="80" spans="1:2">
      <c r="A80" s="212" t="s">
        <v>323</v>
      </c>
      <c r="B80" s="205"/>
    </row>
    <row r="81" spans="1:2" ht="28.5" customHeight="1">
      <c r="A81" s="213" t="s">
        <v>324</v>
      </c>
      <c r="B81" s="218" t="s">
        <v>530</v>
      </c>
    </row>
    <row r="82" spans="1:2" ht="45.75" customHeight="1">
      <c r="A82" s="215" t="s">
        <v>325</v>
      </c>
      <c r="B82" s="285" t="s">
        <v>635</v>
      </c>
    </row>
    <row r="83" spans="1:2">
      <c r="A83" s="215" t="s">
        <v>326</v>
      </c>
      <c r="B83" s="209"/>
    </row>
    <row r="84" spans="1:2" ht="44.25" customHeight="1">
      <c r="A84" s="215" t="s">
        <v>327</v>
      </c>
      <c r="B84" s="285" t="s">
        <v>651</v>
      </c>
    </row>
    <row r="85" spans="1:2">
      <c r="A85" s="216" t="s">
        <v>328</v>
      </c>
      <c r="B85" s="211"/>
    </row>
    <row r="86" spans="1:2" ht="30">
      <c r="A86" s="219" t="s">
        <v>329</v>
      </c>
      <c r="B86" s="205"/>
    </row>
    <row r="87" spans="1:2" ht="28.5">
      <c r="A87" s="212" t="s">
        <v>330</v>
      </c>
      <c r="B87" s="205"/>
    </row>
    <row r="88" spans="1:2">
      <c r="A88" s="213" t="s">
        <v>307</v>
      </c>
      <c r="B88" s="207"/>
    </row>
    <row r="89" spans="1:2">
      <c r="A89" s="215" t="s">
        <v>331</v>
      </c>
      <c r="B89" s="209"/>
    </row>
    <row r="90" spans="1:2">
      <c r="A90" s="216" t="s">
        <v>332</v>
      </c>
      <c r="B90" s="211"/>
    </row>
    <row r="91" spans="1:2">
      <c r="A91" s="220" t="s">
        <v>333</v>
      </c>
      <c r="B91" s="205"/>
    </row>
    <row r="92" spans="1:2">
      <c r="A92" s="212" t="s">
        <v>334</v>
      </c>
      <c r="B92" s="205"/>
    </row>
    <row r="93" spans="1:2">
      <c r="A93" s="213" t="s">
        <v>335</v>
      </c>
      <c r="B93" s="207"/>
    </row>
    <row r="94" spans="1:2">
      <c r="A94" s="215" t="s">
        <v>336</v>
      </c>
      <c r="B94" s="209"/>
    </row>
    <row r="95" spans="1:2">
      <c r="A95" s="216" t="s">
        <v>337</v>
      </c>
      <c r="B95" s="211"/>
    </row>
    <row r="96" spans="1:2" ht="28.5">
      <c r="A96" s="220" t="s">
        <v>338</v>
      </c>
      <c r="B96" s="205" t="s">
        <v>448</v>
      </c>
    </row>
    <row r="97" spans="1:2" ht="30">
      <c r="A97" s="212" t="s">
        <v>339</v>
      </c>
      <c r="B97" s="305" t="s">
        <v>649</v>
      </c>
    </row>
    <row r="98" spans="1:2" ht="15.75" customHeight="1">
      <c r="A98" s="213" t="s">
        <v>340</v>
      </c>
      <c r="B98" s="581"/>
    </row>
    <row r="99" spans="1:2">
      <c r="A99" s="215" t="s">
        <v>341</v>
      </c>
      <c r="B99" s="582"/>
    </row>
    <row r="100" spans="1:2">
      <c r="A100" s="215" t="s">
        <v>342</v>
      </c>
      <c r="B100" s="582"/>
    </row>
    <row r="101" spans="1:2">
      <c r="A101" s="215" t="s">
        <v>343</v>
      </c>
      <c r="B101" s="582"/>
    </row>
    <row r="102" spans="1:2" ht="39" customHeight="1" thickBot="1">
      <c r="A102" s="221" t="s">
        <v>344</v>
      </c>
      <c r="B102" s="583"/>
    </row>
    <row r="105" spans="1:2">
      <c r="A105" s="222"/>
      <c r="B105" s="223"/>
    </row>
    <row r="106" spans="1:2">
      <c r="B106" s="224"/>
    </row>
    <row r="107" spans="1:2">
      <c r="B107" s="81"/>
    </row>
  </sheetData>
  <mergeCells count="10">
    <mergeCell ref="A13:B13"/>
    <mergeCell ref="A15:B15"/>
    <mergeCell ref="A16:B16"/>
    <mergeCell ref="A18:B18"/>
    <mergeCell ref="B98: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2023-01-30T06:36:52Z</cp:lastPrinted>
  <dcterms:created xsi:type="dcterms:W3CDTF">2015-08-16T15:31:05Z</dcterms:created>
  <dcterms:modified xsi:type="dcterms:W3CDTF">2025-12-10T11:14:08Z</dcterms:modified>
</cp:coreProperties>
</file>