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J_TP1500.VL.0036\"/>
    </mc:Choice>
  </mc:AlternateContent>
  <bookViews>
    <workbookView xWindow="0" yWindow="0" windowWidth="28800" windowHeight="96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A15" i="23" l="1"/>
  <c r="A12" i="23"/>
  <c r="A9" i="23"/>
  <c r="A5" i="23"/>
  <c r="AW24" i="5" l="1"/>
  <c r="J22" i="12" l="1"/>
  <c r="J26" i="12"/>
  <c r="J27" i="12"/>
  <c r="J28" i="12"/>
  <c r="H22" i="12"/>
  <c r="I22" i="12"/>
  <c r="J30" i="12"/>
  <c r="J29" i="12"/>
  <c r="A14" i="24" l="1"/>
  <c r="A11" i="24"/>
  <c r="A8" i="24"/>
  <c r="A4" i="24"/>
  <c r="A15" i="16" l="1"/>
  <c r="A12" i="16"/>
  <c r="A9" i="16"/>
  <c r="A5" i="16"/>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<sst xmlns="http://schemas.openxmlformats.org/spreadsheetml/2006/main" count="1812" uniqueCount="727">
  <si>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</si>
  <si>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</si>
  <si>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</si>
  <si>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</si>
  <si>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</si>
  <si>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</si>
  <si>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</si>
  <si>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</si>
  <si>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</si>
  <si>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</si>
  <si>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</si>
  <si>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</si>
  <si>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</si>
  <si>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</si>
  <si>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</si>
  <si>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</si>
  <si>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</si>
  <si>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</si>
  <si>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</si>
  <si>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</si>
  <si>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</si>
  <si>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</si>
  <si>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</si>
  <si>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</si>
  <si>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</si>
  <si>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</si>
  <si>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</si>
  <si>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</si>
  <si>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</si>
  <si>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</si>
  <si>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</si>
  <si>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</si>
  <si>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</si>
  <si>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</si>
  <si>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</si>
  <si>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</si>
  <si>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</si>
  <si>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</si>
  <si>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</si>
  <si>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</si>
  <si>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</si>
  <si>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</si>
  <si>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</si>
  <si>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</si>
  <si>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</si>
  <si>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</si>
  <si>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</si>
  <si>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</si>
  <si>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</si>
  <si>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</si>
  <si>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</si>
  <si>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</si>
  <si>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</si>
  <si>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</si>
  <si>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</si>
  <si>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</si>
  <si>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</si>
  <si>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</si>
  <si>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</si>
  <si>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</si>
  <si>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</si>
  <si>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</si>
  <si>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</si>
  <si>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</si>
  <si>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</si>
  <si>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</si>
  <si>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</si>
  <si>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</si>
  <si>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</si>
  <si>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</si>
  <si>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</si>
  <si>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</si>
  <si>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</si>
  <si>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</si>
  <si>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</si>
  <si>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</si>
  <si>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</si>
  <si>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</si>
  <si>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</si>
  <si>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</si>
  <si>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</si>
  <si>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</si>
  <si>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</si>
  <si>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</si>
  <si>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</si>
  <si>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</si>
  <si>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</si>
  <si>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</si>
  <si>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</si>
  <si>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</si>
  <si>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</si>
  <si>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</si>
  <si>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</si>
  <si>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</si>
  <si>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</si>
  <si>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</si>
  <si>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</si>
  <si>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</si>
  <si>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</si>
  <si>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</si>
  <si>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</si>
  <si>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</si>
  <si>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</si>
  <si>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</si>
  <si>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</si>
  <si>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</si>
  <si>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</si>
  <si>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</si>
  <si>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</si>
  <si>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</si>
  <si>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</si>
  <si>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</si>
  <si>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</si>
  <si>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</si>
  <si>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</si>
  <si>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</si>
  <si>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</si>
  <si>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</si>
  <si>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</si>
  <si>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</si>
  <si>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</si>
  <si>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</si>
  <si>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</si>
  <si>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</si>
  <si>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</si>
  <si>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</si>
  <si>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</si>
  <si>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</si>
  <si>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</si>
  <si>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</si>
  <si>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</si>
  <si>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</si>
  <si>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</si>
  <si>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</si>
  <si>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</si>
  <si>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</si>
  <si>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</si>
  <si>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</si>
  <si>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</si>
  <si>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</si>
  <si>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</si>
  <si>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</si>
  <si>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</si>
  <si>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</si>
  <si>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</si>
  <si>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</si>
  <si>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</si>
  <si>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</si>
  <si>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</si>
  <si>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</si>
  <si>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</si>
  <si>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</si>
  <si>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</si>
  <si>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</si>
  <si>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</si>
  <si>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</si>
  <si>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</si>
  <si>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</si>
  <si>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</si>
  <si>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</si>
  <si>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</si>
  <si>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</si>
  <si>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</si>
  <si>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</si>
  <si>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</si>
  <si>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</si>
  <si>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</si>
  <si>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</si>
  <si>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</si>
  <si>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</si>
  <si>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</si>
  <si>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</si>
  <si>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</si>
  <si>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</si>
  <si>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</si>
  <si>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</si>
  <si>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</si>
  <si>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</si>
  <si>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</si>
  <si>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</si>
  <si>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</si>
  <si>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</si>
  <si>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</si>
  <si>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</si>
  <si>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</si>
  <si>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</si>
  <si>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</si>
  <si>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</si>
  <si>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</si>
  <si>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</si>
  <si>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</si>
  <si>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</si>
  <si>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</si>
  <si>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</si>
  <si>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</si>
  <si>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</si>
  <si>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</si>
  <si>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</si>
  <si>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</si>
  <si>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</si>
  <si>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</si>
  <si>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</si>
  <si>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</si>
  <si>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</si>
  <si>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</si>
  <si>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</si>
  <si>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</si>
  <si>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</si>
  <si>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</si>
  <si>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</si>
  <si>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</si>
  <si>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</si>
  <si>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</si>
  <si>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</si>
  <si>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</si>
  <si>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</si>
  <si>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</si>
  <si>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</si>
  <si>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</si>
  <si>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</si>
  <si>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</si>
  <si>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</si>
  <si>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</si>
  <si>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</si>
  <si>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</si>
  <si>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</si>
  <si>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</si>
  <si>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</si>
  <si>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</si>
  <si>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</si>
  <si>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</si>
  <si>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</si>
  <si>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</si>
  <si>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</si>
  <si>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</si>
  <si>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</si>
  <si>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</si>
  <si>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</si>
  <si>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</si>
  <si>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</si>
  <si>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</si>
  <si>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</si>
  <si>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</si>
  <si>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</si>
  <si>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</si>
  <si>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</si>
  <si>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</si>
  <si>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</si>
  <si>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</si>
  <si>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</si>
  <si>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</si>
  <si>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</si>
  <si>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</si>
  <si>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</si>
  <si>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</si>
  <si>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</si>
  <si>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</si>
  <si>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</si>
  <si>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</si>
  <si>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</si>
  <si>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</si>
  <si>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</si>
  <si>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</si>
  <si>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</si>
  <si>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</si>
  <si>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</si>
  <si>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</si>
  <si>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</si>
  <si>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</si>
  <si>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</si>
  <si>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</si>
  <si>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</si>
  <si>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</si>
  <si>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</si>
  <si>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</si>
  <si>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</si>
  <si>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</si>
  <si>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</si>
  <si>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</si>
  <si>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</si>
  <si>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</si>
  <si>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</si>
  <si>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</si>
  <si>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</si>
  <si>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</si>
  <si>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</si>
  <si>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</si>
  <si>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</si>
  <si>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</si>
  <si>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</si>
  <si>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</si>
  <si>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</si>
  <si>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</si>
  <si>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</si>
  <si>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</si>
  <si>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</si>
  <si>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</si>
  <si>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</si>
  <si>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</si>
  <si>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</si>
  <si>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</si>
  <si>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</si>
  <si>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</si>
  <si>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</si>
  <si>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</si>
  <si>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</si>
  <si>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</si>
  <si>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</si>
  <si>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</si>
  <si>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</si>
  <si>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</si>
  <si>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</si>
  <si>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</si>
  <si>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</si>
  <si>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</si>
  <si>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</si>
  <si>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</si>
  <si>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</si>
  <si>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</si>
  <si>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</si>
  <si>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</si>
  <si>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</si>
  <si>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</si>
  <si>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</si>
  <si>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</si>
  <si>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</si>
  <si>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</si>
  <si>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</si>
  <si>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</si>
  <si>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</si>
  <si>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</si>
  <si>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</si>
  <si>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</si>
  <si>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</si>
  <si>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</si>
  <si>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</si>
  <si>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</si>
  <si>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</si>
  <si>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</si>
  <si>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</si>
  <si>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</si>
  <si>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</si>
  <si>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</si>
  <si>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</si>
  <si>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</si>
  <si>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</si>
  <si>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</si>
  <si>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</si>
  <si>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</si>
  <si>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</si>
  <si>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</si>
  <si>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</si>
  <si>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</si>
  <si>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</si>
  <si>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</si>
  <si>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</si>
  <si>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</si>
  <si>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</si>
  <si>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</si>
  <si>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</si>
  <si>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</si>
  <si>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</si>
  <si>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</si>
  <si>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</si>
  <si>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</si>
  <si>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</si>
  <si>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</si>
  <si>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</si>
  <si>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</si>
  <si>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</si>
  <si>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</si>
  <si>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</si>
  <si>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</si>
  <si>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</si>
  <si>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</si>
  <si>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</si>
  <si>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</si>
  <si>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</si>
  <si>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</si>
  <si>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</si>
  <si>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</si>
  <si>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</si>
  <si>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</si>
  <si>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</si>
  <si>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</si>
  <si>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</si>
  <si>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</si>
  <si>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</si>
  <si>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</si>
  <si>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</si>
  <si>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</si>
  <si>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</si>
  <si>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</si>
  <si>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</si>
  <si>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</si>
  <si>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</si>
  <si>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</si>
  <si>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</si>
  <si>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</si>
  <si>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</si>
  <si>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</si>
  <si>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</si>
  <si>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</si>
  <si>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</si>
  <si>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</si>
  <si>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</si>
  <si>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</si>
  <si>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</si>
  <si>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</si>
  <si>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</si>
  <si>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</si>
  <si>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</si>
  <si>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</si>
  <si>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</si>
  <si>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</si>
  <si>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</si>
  <si>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нет</t>
  </si>
  <si>
    <t>от «__» _____ 20__ г. №___</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</si>
  <si>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</si>
  <si>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</si>
  <si>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</si>
  <si>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</si>
  <si>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</si>
  <si>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</si>
  <si>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</si>
  <si>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</si>
  <si>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</si>
  <si>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</si>
  <si>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</si>
  <si>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</si>
  <si>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</si>
  <si>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</si>
  <si>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</si>
  <si>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</si>
  <si>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</si>
  <si>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</si>
  <si>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</si>
  <si>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</si>
  <si>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</si>
  <si>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</si>
  <si>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</si>
  <si>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</si>
  <si>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</si>
  <si>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</si>
  <si>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</si>
  <si>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</si>
  <si>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</si>
  <si>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</si>
  <si>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</si>
  <si>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</si>
  <si>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</si>
  <si>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</si>
  <si>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</si>
  <si>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</si>
  <si>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</si>
  <si>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</si>
  <si>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</si>
  <si>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</si>
  <si>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</si>
  <si>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</si>
  <si>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</si>
  <si>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</si>
  <si>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</si>
  <si>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</si>
  <si>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</si>
  <si>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</si>
  <si>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</si>
  <si>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</si>
  <si>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</si>
  <si>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</si>
  <si>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</si>
  <si>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</si>
  <si>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</si>
  <si>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</si>
  <si>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</si>
  <si>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</si>
  <si>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</si>
  <si>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</si>
  <si>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</si>
  <si>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</si>
  <si>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</si>
  <si>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</si>
  <si>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</si>
  <si>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</si>
  <si>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</si>
  <si>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</si>
  <si>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</si>
  <si>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</si>
  <si>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</si>
  <si>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</si>
  <si>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</si>
  <si>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</si>
  <si>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</si>
  <si>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</si>
  <si>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</si>
  <si>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</si>
  <si>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</si>
  <si>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</si>
  <si>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</si>
  <si>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</si>
  <si>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</si>
  <si>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</si>
  <si>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</si>
  <si>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</si>
  <si>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</si>
  <si>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</si>
  <si>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</si>
  <si>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</si>
  <si>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</si>
  <si>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</si>
  <si>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</si>
  <si>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</si>
  <si>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</si>
  <si>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</si>
  <si>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</si>
  <si>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</si>
  <si>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</si>
  <si>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</si>
  <si>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</si>
  <si>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</si>
  <si>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</si>
  <si>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</si>
  <si>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</si>
  <si>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</si>
  <si>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</si>
  <si>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</si>
  <si>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</si>
  <si>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</si>
  <si>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</si>
  <si>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</si>
  <si>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</si>
  <si>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</si>
  <si>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</si>
  <si>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</si>
  <si>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</si>
  <si>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</si>
  <si>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</si>
  <si>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</si>
  <si>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</si>
  <si>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</si>
  <si>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</si>
  <si>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</si>
  <si>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</si>
  <si>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</si>
  <si>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</si>
  <si>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</si>
  <si>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</si>
  <si>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</si>
  <si>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</si>
  <si>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</si>
  <si>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</si>
  <si>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</si>
  <si>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</si>
  <si>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</si>
  <si>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</si>
  <si>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</si>
  <si>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</si>
  <si>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</si>
  <si>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</si>
  <si>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</si>
  <si>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</si>
  <si>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</si>
  <si>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</si>
  <si>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</si>
  <si>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</si>
  <si>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</si>
  <si>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</si>
  <si>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</si>
  <si>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</si>
  <si>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</si>
  <si>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</si>
  <si>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</si>
  <si>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</si>
  <si>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</si>
  <si>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</si>
  <si>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</si>
  <si>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</si>
  <si>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</si>
  <si>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</si>
  <si>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</si>
  <si>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</si>
  <si>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</si>
  <si>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</si>
  <si>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</si>
  <si>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</si>
  <si>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</si>
  <si>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</si>
  <si>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</si>
  <si>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</si>
  <si>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</si>
  <si>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</si>
  <si>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</si>
  <si>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</si>
  <si>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</si>
  <si>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</si>
  <si>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</si>
  <si>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</si>
  <si>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</si>
  <si>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</si>
  <si>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</si>
  <si>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</si>
  <si>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</si>
  <si>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</si>
  <si>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</si>
  <si>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</si>
  <si>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</si>
  <si>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</si>
  <si>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</si>
  <si>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</si>
  <si>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</si>
  <si>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</si>
  <si>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</si>
  <si>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</si>
  <si>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</si>
  <si>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</si>
  <si>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</si>
  <si>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</si>
  <si>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</si>
  <si>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</si>
  <si>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</si>
  <si>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</si>
  <si>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</si>
  <si>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</si>
  <si>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</si>
  <si>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</si>
  <si>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</si>
  <si>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</si>
  <si>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</si>
  <si>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</si>
  <si>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</si>
  <si>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</si>
  <si>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</si>
  <si>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</si>
  <si>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</si>
  <si>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</si>
  <si>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</si>
  <si>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</si>
  <si>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</si>
  <si>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</si>
  <si>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</si>
  <si>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</si>
  <si>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</si>
  <si>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</si>
  <si>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</si>
  <si>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</si>
  <si>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</si>
  <si>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</si>
  <si>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</si>
  <si>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</si>
  <si>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</si>
  <si>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</si>
  <si>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</si>
  <si>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</si>
  <si>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</si>
  <si>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</si>
  <si>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</si>
  <si>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</si>
  <si>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</si>
  <si>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</si>
  <si>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</si>
  <si>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</si>
  <si>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</si>
  <si>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</si>
  <si>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</si>
  <si>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</si>
  <si>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</si>
  <si>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</si>
  <si>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</si>
  <si>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</si>
  <si>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</si>
  <si>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</si>
  <si>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</si>
  <si>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</si>
  <si>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</si>
  <si>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</si>
  <si>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</si>
  <si>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</si>
  <si>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</si>
  <si>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</si>
  <si>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</si>
  <si>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</si>
  <si>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</si>
  <si>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</si>
  <si>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</si>
  <si>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</si>
  <si>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</si>
  <si>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</si>
  <si>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</si>
  <si>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</si>
  <si>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</si>
  <si>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</si>
  <si>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</si>
  <si>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</si>
  <si>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</si>
  <si>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</si>
  <si>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</si>
  <si>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</si>
  <si>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</si>
  <si>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</si>
  <si>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</si>
  <si>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</si>
  <si>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да</t>
  </si>
  <si>
    <t/>
  </si>
  <si>
    <t>Год 2028</t>
  </si>
  <si>
    <t>Остаток</t>
  </si>
  <si>
    <t>Предложение по корректировке плана</t>
  </si>
  <si>
    <t xml:space="preserve">
План</t>
  </si>
  <si>
    <t>Год раскрытия информации: 2025 год</t>
  </si>
  <si>
    <t>З</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</si>
  <si>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- 981,96 млн. руб</t>
  </si>
  <si>
    <t>33090,41 тыс. руб./км ВЛ 2-цеп</t>
  </si>
  <si>
    <t>Объект введен в эксплуатацию</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</si>
  <si>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</si>
  <si>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</si>
  <si>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</si>
  <si>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</si>
  <si>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</si>
  <si>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</si>
  <si>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1.073.006,28 руб.</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</si>
  <si>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704.192,17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</si>
  <si>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731.686,80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</si>
  <si>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97.843,74 руб.</t>
  </si>
  <si>
    <t>Развитие электрической сети/усиление существующей электрической сети, связанное с подключением новых потребителей (1 этап);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(2 этап)</t>
  </si>
  <si>
    <t>Договор об осуществлении технологического присоединения от 13.06.2017 № Т2/17/0007-ДТП  с ООО "ЛУКОЙЛ Западная Сибирь"                                                                                                                Отчет о предпроектнойм обследовании ВЛ 110 кВ Таврическая - КНС-5 I, II цепь с отпайками от 30.11.2018</t>
  </si>
  <si>
    <t>Выполнение обязательств по договору технологического присоединения от 13.06.2017 № Т2/17/0007-ДТП  с ООО "ЛУКОЙЛ Западная Сибирь".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</si>
  <si>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Нет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</si>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</sst>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_(* #,##0_);_(* \(#,##0\);_(* &quot;-&quot;_);_(@_)"/>
    <numFmt numFmtId="175" formatCode="0.0%"/>
    <numFmt numFmtId="176" formatCode="_(* #,##0.00_);_(* \(#,##0.00\);_(* &quot;-&quot;_);_(@_)"/>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4"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39"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5"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6"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39" xfId="0" applyNumberFormat="1" applyFont="1" applyFill="1" applyBorder="1" applyAlignment="1">
      <alignment horizontal="center" vertical="center" wrapText="1"/>
    </xf>
    <xf numFmtId="174" fontId="75" fillId="0" borderId="1" xfId="0" applyNumberFormat="1" applyFont="1" applyBorder="1" applyAlignment="1">
      <alignment vertical="center"/>
    </xf>
    <xf numFmtId="174" fontId="75" fillId="0" borderId="35" xfId="0" applyNumberFormat="1" applyFont="1" applyBorder="1" applyAlignment="1">
      <alignment vertical="center"/>
    </xf>
    <xf numFmtId="174" fontId="74" fillId="0" borderId="1" xfId="0" applyNumberFormat="1" applyFont="1" applyBorder="1" applyAlignment="1">
      <alignment vertical="center"/>
    </xf>
    <xf numFmtId="174" fontId="74" fillId="0" borderId="35" xfId="0" applyNumberFormat="1" applyFont="1" applyBorder="1" applyAlignment="1">
      <alignment vertical="center"/>
    </xf>
    <xf numFmtId="174" fontId="75" fillId="0" borderId="23" xfId="0" applyNumberFormat="1" applyFont="1" applyBorder="1" applyAlignment="1">
      <alignment vertical="center"/>
    </xf>
    <xf numFmtId="174" fontId="75" fillId="0" borderId="36" xfId="0" applyNumberFormat="1" applyFont="1" applyBorder="1" applyAlignment="1">
      <alignment vertical="center"/>
    </xf>
    <xf numFmtId="167" fontId="74" fillId="0" borderId="0" xfId="0" applyNumberFormat="1" applyFont="1" applyBorder="1" applyAlignment="1">
      <alignment horizontal="center" vertical="center"/>
    </xf>
    <xf numFmtId="174" fontId="74" fillId="0" borderId="1" xfId="0" applyNumberFormat="1" applyFont="1" applyFill="1" applyBorder="1" applyAlignment="1">
      <alignment vertical="center"/>
    </xf>
    <xf numFmtId="174" fontId="74" fillId="0" borderId="35"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5" xfId="0" applyNumberFormat="1" applyFont="1" applyBorder="1" applyAlignment="1">
      <alignment horizontal="center" vertical="center"/>
    </xf>
    <xf numFmtId="174" fontId="75" fillId="0" borderId="1" xfId="0" applyNumberFormat="1" applyFont="1" applyFill="1" applyBorder="1" applyAlignment="1">
      <alignment vertical="center"/>
    </xf>
    <xf numFmtId="174" fontId="75" fillId="0" borderId="35" xfId="0" applyNumberFormat="1" applyFont="1" applyFill="1" applyBorder="1" applyAlignment="1">
      <alignment vertical="center"/>
    </xf>
    <xf numFmtId="175" fontId="75" fillId="0" borderId="1" xfId="0" applyNumberFormat="1" applyFont="1" applyFill="1" applyBorder="1" applyAlignment="1">
      <alignment vertical="center"/>
    </xf>
    <xf numFmtId="175" fontId="75" fillId="0" borderId="35"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5" xfId="0" applyNumberFormat="1" applyFont="1" applyFill="1" applyBorder="1" applyAlignment="1">
      <alignment vertical="center"/>
    </xf>
    <xf numFmtId="176" fontId="75" fillId="0" borderId="23" xfId="0" applyNumberFormat="1" applyFont="1" applyFill="1" applyBorder="1" applyAlignment="1">
      <alignment vertical="center"/>
    </xf>
    <xf numFmtId="176" fontId="75" fillId="0" borderId="36" xfId="0" applyNumberFormat="1" applyFont="1" applyFill="1" applyBorder="1" applyAlignment="1">
      <alignment vertical="center"/>
    </xf>
    <xf numFmtId="177" fontId="70" fillId="0" borderId="0" xfId="0" applyNumberFormat="1" applyFont="1" applyAlignment="1">
      <alignment vertical="center"/>
    </xf>
    <xf numFmtId="1"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72"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xf>
    <xf numFmtId="167"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xf>
    <xf numFmtId="14" fontId="41" fillId="0" borderId="50" xfId="49" applyNumberFormat="1" applyFont="1" applyFill="1" applyBorder="1" applyAlignment="1">
      <alignment horizontal="center" vertical="center"/>
    </xf>
    <xf numFmtId="173" fontId="41" fillId="0" borderId="50" xfId="0" quotePrefix="1" applyNumberFormat="1" applyFont="1" applyFill="1" applyBorder="1" applyAlignment="1">
      <alignment horizontal="center" vertical="center" wrapText="1"/>
    </xf>
    <xf numFmtId="173"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167" fontId="41" fillId="0" borderId="50" xfId="49" applyNumberFormat="1" applyFont="1" applyFill="1" applyBorder="1" applyAlignment="1">
      <alignment horizontal="center" vertical="center"/>
    </xf>
    <xf numFmtId="0" fontId="41" fillId="0" borderId="50" xfId="49" applyFont="1" applyFill="1" applyBorder="1"/>
    <xf numFmtId="0" fontId="41" fillId="0" borderId="50" xfId="49" applyFont="1" applyFill="1" applyBorder="1" applyAlignment="1">
      <alignment horizontal="center" vertical="center"/>
    </xf>
    <xf numFmtId="14" fontId="41" fillId="0" borderId="50" xfId="0" applyNumberFormat="1" applyFont="1" applyFill="1" applyBorder="1" applyAlignment="1">
      <alignment horizontal="center" vertical="center" wrapText="1"/>
    </xf>
    <xf numFmtId="0" fontId="41" fillId="0" borderId="50"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3" fillId="0" borderId="1" xfId="2" applyFont="1" applyFill="1" applyBorder="1" applyAlignment="1">
      <alignment horizontal="center" vertical="center" wrapText="1"/>
    </xf>
    <xf numFmtId="0" fontId="43" fillId="0" borderId="50" xfId="2" applyFont="1" applyFill="1" applyBorder="1" applyAlignment="1">
      <alignment horizontal="center" vertical="center" wrapText="1"/>
    </xf>
    <xf numFmtId="168" fontId="43" fillId="0" borderId="50" xfId="2" applyNumberFormat="1" applyFont="1" applyFill="1" applyBorder="1" applyAlignment="1">
      <alignment horizontal="right" vertical="center" wrapText="1"/>
    </xf>
    <xf numFmtId="168" fontId="11" fillId="0" borderId="5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0" xfId="41" applyFont="1" applyFill="1" applyBorder="1" applyAlignment="1">
      <alignment horizontal="center" vertical="center" textRotation="90" wrapText="1"/>
    </xf>
    <xf numFmtId="168" fontId="36" fillId="25" borderId="35" xfId="0" applyNumberFormat="1" applyFont="1" applyFill="1" applyBorder="1" applyAlignment="1">
      <alignment horizontal="left" vertical="center"/>
    </xf>
    <xf numFmtId="168" fontId="39" fillId="25" borderId="35" xfId="0" applyNumberFormat="1" applyFont="1" applyFill="1" applyBorder="1" applyAlignment="1">
      <alignment horizontal="left" vertical="center"/>
    </xf>
    <xf numFmtId="0" fontId="36" fillId="25" borderId="35" xfId="0" applyFont="1" applyFill="1" applyBorder="1"/>
    <xf numFmtId="168" fontId="39" fillId="25" borderId="36" xfId="0" applyNumberFormat="1" applyFont="1" applyFill="1" applyBorder="1" applyAlignment="1">
      <alignment horizontal="left" vertical="center"/>
    </xf>
    <xf numFmtId="168" fontId="36" fillId="25" borderId="35" xfId="0" applyNumberFormat="1" applyFont="1" applyFill="1" applyBorder="1" applyAlignment="1">
      <alignment horizontal="left" vertical="center" wrapText="1"/>
    </xf>
    <xf numFmtId="0" fontId="36" fillId="25" borderId="35" xfId="0" applyFont="1" applyFill="1" applyBorder="1" applyAlignment="1">
      <alignment horizontal="left" vertical="center" wrapText="1"/>
    </xf>
    <xf numFmtId="0" fontId="39" fillId="25"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9"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49" xfId="0" applyNumberFormat="1" applyFont="1" applyBorder="1" applyAlignment="1">
      <alignment horizontal="center" vertical="center"/>
    </xf>
    <xf numFmtId="174" fontId="42" fillId="0" borderId="44" xfId="0" applyNumberFormat="1" applyFont="1" applyBorder="1" applyAlignment="1">
      <alignment horizontal="center" vertical="center"/>
    </xf>
    <xf numFmtId="167" fontId="69" fillId="0" borderId="4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5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8" fillId="0" borderId="0" xfId="2" applyFont="1" applyFill="1" applyAlignment="1">
      <alignment vertical="center" wrapText="1"/>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F18" sqref="F1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98" t="s">
        <v>707</v>
      </c>
      <c r="B5" s="398"/>
      <c r="C5" s="398"/>
      <c r="D5" s="93"/>
      <c r="E5" s="93"/>
      <c r="F5" s="93"/>
      <c r="G5" s="93"/>
    </row>
    <row r="6" spans="1:19" s="11" customFormat="1" ht="18.75" x14ac:dyDescent="0.3">
      <c r="A6" s="16"/>
      <c r="D6" s="15"/>
      <c r="E6" s="14"/>
    </row>
    <row r="7" spans="1:19" s="11" customFormat="1" ht="18.75" x14ac:dyDescent="0.2">
      <c r="A7" s="402" t="s">
        <v>7</v>
      </c>
      <c r="B7" s="402"/>
      <c r="C7" s="40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03" t="s">
        <v>408</v>
      </c>
      <c r="B9" s="403"/>
      <c r="C9" s="403"/>
      <c r="D9" s="7"/>
      <c r="E9" s="7"/>
      <c r="F9" s="12"/>
      <c r="G9" s="12"/>
      <c r="H9" s="12"/>
      <c r="I9" s="12"/>
      <c r="J9" s="12"/>
      <c r="K9" s="12"/>
      <c r="L9" s="12"/>
      <c r="M9" s="12"/>
      <c r="N9" s="12"/>
      <c r="O9" s="12"/>
      <c r="P9" s="12"/>
      <c r="Q9" s="12"/>
      <c r="R9" s="12"/>
      <c r="S9" s="12"/>
    </row>
    <row r="10" spans="1:19" s="11" customFormat="1" ht="18.75" x14ac:dyDescent="0.2">
      <c r="A10" s="399" t="s">
        <v>6</v>
      </c>
      <c r="B10" s="399"/>
      <c r="C10" s="39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03" t="s">
        <v>404</v>
      </c>
      <c r="B12" s="403"/>
      <c r="C12" s="403"/>
      <c r="D12" s="7"/>
      <c r="E12" s="7"/>
      <c r="F12" s="12"/>
      <c r="G12" s="12"/>
      <c r="H12" s="12"/>
      <c r="I12" s="12"/>
      <c r="J12" s="12"/>
      <c r="K12" s="12"/>
      <c r="L12" s="12"/>
      <c r="M12" s="12"/>
      <c r="N12" s="12"/>
      <c r="O12" s="12"/>
      <c r="P12" s="12"/>
      <c r="Q12" s="12"/>
      <c r="R12" s="12"/>
      <c r="S12" s="12"/>
    </row>
    <row r="13" spans="1:19" s="11" customFormat="1" ht="18.75" x14ac:dyDescent="0.2">
      <c r="A13" s="399" t="s">
        <v>5</v>
      </c>
      <c r="B13" s="399"/>
      <c r="C13" s="39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04" t="s">
        <v>405</v>
      </c>
      <c r="B15" s="404"/>
      <c r="C15" s="404"/>
      <c r="D15" s="7"/>
      <c r="E15" s="7"/>
      <c r="F15" s="7"/>
      <c r="G15" s="7"/>
      <c r="H15" s="7"/>
      <c r="I15" s="7"/>
      <c r="J15" s="7"/>
      <c r="K15" s="7"/>
      <c r="L15" s="7"/>
      <c r="M15" s="7"/>
      <c r="N15" s="7"/>
      <c r="O15" s="7"/>
      <c r="P15" s="7"/>
      <c r="Q15" s="7"/>
      <c r="R15" s="7"/>
      <c r="S15" s="7"/>
    </row>
    <row r="16" spans="1:19" s="2" customFormat="1" ht="15" customHeight="1" x14ac:dyDescent="0.2">
      <c r="A16" s="399" t="s">
        <v>4</v>
      </c>
      <c r="B16" s="399"/>
      <c r="C16" s="39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00" t="s">
        <v>359</v>
      </c>
      <c r="B18" s="401"/>
      <c r="C18" s="40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75" customHeight="1" x14ac:dyDescent="0.2">
      <c r="A23" s="23" t="s">
        <v>61</v>
      </c>
      <c r="B23" s="34" t="s">
        <v>393</v>
      </c>
      <c r="C23" s="35" t="s">
        <v>722</v>
      </c>
      <c r="D23" s="28"/>
      <c r="E23" s="28"/>
      <c r="F23" s="27"/>
      <c r="G23" s="27"/>
      <c r="H23" s="27"/>
      <c r="I23" s="27"/>
      <c r="J23" s="27"/>
      <c r="K23" s="27"/>
      <c r="L23" s="27"/>
      <c r="M23" s="27"/>
      <c r="N23" s="27"/>
      <c r="O23" s="27"/>
      <c r="P23" s="27"/>
      <c r="Q23" s="26"/>
      <c r="R23" s="26"/>
      <c r="S23" s="26"/>
    </row>
    <row r="24" spans="1:19" s="2" customFormat="1" ht="22.5" customHeight="1" x14ac:dyDescent="0.2">
      <c r="A24" s="395"/>
      <c r="B24" s="396"/>
      <c r="C24" s="397"/>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410</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726</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559</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559</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412</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559</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559</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559</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559</v>
      </c>
      <c r="D38" s="22"/>
      <c r="E38" s="22"/>
      <c r="F38" s="22"/>
      <c r="G38" s="22"/>
      <c r="H38" s="22"/>
      <c r="I38" s="22"/>
      <c r="J38" s="22"/>
      <c r="K38" s="22"/>
      <c r="L38" s="22"/>
      <c r="M38" s="22"/>
      <c r="N38" s="22"/>
      <c r="O38" s="22"/>
      <c r="P38" s="22"/>
      <c r="Q38" s="22"/>
      <c r="R38" s="22"/>
      <c r="S38" s="22"/>
    </row>
    <row r="39" spans="1:19" ht="23.25" customHeight="1" x14ac:dyDescent="0.25">
      <c r="A39" s="395"/>
      <c r="B39" s="396"/>
      <c r="C39" s="397"/>
      <c r="D39" s="22"/>
      <c r="E39" s="22"/>
      <c r="F39" s="22"/>
      <c r="G39" s="22"/>
      <c r="H39" s="22"/>
      <c r="I39" s="22"/>
      <c r="J39" s="22"/>
      <c r="K39" s="22"/>
      <c r="L39" s="22"/>
      <c r="M39" s="22"/>
      <c r="N39" s="22"/>
      <c r="O39" s="22"/>
      <c r="P39" s="22"/>
      <c r="Q39" s="22"/>
      <c r="R39" s="22"/>
      <c r="S39" s="22"/>
    </row>
    <row r="40" spans="1:19" ht="165" x14ac:dyDescent="0.25">
      <c r="A40" s="23" t="s">
        <v>320</v>
      </c>
      <c r="B40" s="38" t="s">
        <v>372</v>
      </c>
      <c r="C40" s="243" t="s">
        <v>709</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406</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406</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406</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406</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406</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406</v>
      </c>
      <c r="D46" s="22"/>
      <c r="E46" s="22"/>
      <c r="F46" s="22"/>
      <c r="G46" s="22"/>
      <c r="H46" s="22"/>
      <c r="I46" s="22"/>
      <c r="J46" s="22"/>
      <c r="K46" s="22"/>
      <c r="L46" s="22"/>
      <c r="M46" s="22"/>
      <c r="N46" s="22"/>
      <c r="O46" s="22"/>
      <c r="P46" s="22"/>
      <c r="Q46" s="22"/>
      <c r="R46" s="22"/>
      <c r="S46" s="22"/>
    </row>
    <row r="47" spans="1:19" ht="18.75" customHeight="1" x14ac:dyDescent="0.25">
      <c r="A47" s="395"/>
      <c r="B47" s="396"/>
      <c r="C47" s="397"/>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v>52.110957689999999</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H19" zoomScale="60" workbookViewId="0">
      <selection activeCell="AD30" sqref="AD30"/>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row>
    <row r="5" spans="1:28" s="11" customFormat="1" ht="15.75" x14ac:dyDescent="0.2">
      <c r="A5" s="16"/>
    </row>
    <row r="6" spans="1:28" s="11" customFormat="1" ht="18.75" x14ac:dyDescent="0.2">
      <c r="A6" s="402" t="s">
        <v>7</v>
      </c>
      <c r="B6" s="402"/>
      <c r="C6" s="402"/>
      <c r="D6" s="402"/>
      <c r="E6" s="402"/>
      <c r="F6" s="402"/>
      <c r="G6" s="402"/>
      <c r="H6" s="402"/>
      <c r="I6" s="402"/>
      <c r="J6" s="402"/>
      <c r="K6" s="402"/>
      <c r="L6" s="402"/>
      <c r="M6" s="402"/>
      <c r="N6" s="402"/>
      <c r="O6" s="402"/>
      <c r="P6" s="402"/>
      <c r="Q6" s="402"/>
      <c r="R6" s="402"/>
      <c r="S6" s="402"/>
      <c r="T6" s="89"/>
      <c r="U6" s="89"/>
      <c r="V6" s="89"/>
      <c r="W6" s="89"/>
      <c r="X6" s="89"/>
      <c r="Y6" s="89"/>
      <c r="Z6" s="89"/>
      <c r="AA6" s="89"/>
      <c r="AB6" s="89"/>
    </row>
    <row r="7" spans="1:28" s="11" customFormat="1" ht="18.75" x14ac:dyDescent="0.2">
      <c r="A7" s="402"/>
      <c r="B7" s="402"/>
      <c r="C7" s="402"/>
      <c r="D7" s="402"/>
      <c r="E7" s="402"/>
      <c r="F7" s="402"/>
      <c r="G7" s="402"/>
      <c r="H7" s="402"/>
      <c r="I7" s="402"/>
      <c r="J7" s="402"/>
      <c r="K7" s="402"/>
      <c r="L7" s="402"/>
      <c r="M7" s="402"/>
      <c r="N7" s="402"/>
      <c r="O7" s="402"/>
      <c r="P7" s="402"/>
      <c r="Q7" s="402"/>
      <c r="R7" s="402"/>
      <c r="S7" s="402"/>
      <c r="T7" s="89"/>
      <c r="U7" s="89"/>
      <c r="V7" s="89"/>
      <c r="W7" s="89"/>
      <c r="X7" s="89"/>
      <c r="Y7" s="89"/>
      <c r="Z7" s="89"/>
      <c r="AA7" s="89"/>
      <c r="AB7" s="89"/>
    </row>
    <row r="8" spans="1:28" s="11" customFormat="1" ht="18.75" x14ac:dyDescent="0.2">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89"/>
      <c r="U8" s="89"/>
      <c r="V8" s="89"/>
      <c r="W8" s="89"/>
      <c r="X8" s="89"/>
      <c r="Y8" s="89"/>
      <c r="Z8" s="89"/>
      <c r="AA8" s="89"/>
      <c r="AB8" s="89"/>
    </row>
    <row r="9" spans="1:28" s="11" customFormat="1" ht="18.75" x14ac:dyDescent="0.2">
      <c r="A9" s="399" t="s">
        <v>6</v>
      </c>
      <c r="B9" s="399"/>
      <c r="C9" s="399"/>
      <c r="D9" s="399"/>
      <c r="E9" s="399"/>
      <c r="F9" s="399"/>
      <c r="G9" s="399"/>
      <c r="H9" s="399"/>
      <c r="I9" s="399"/>
      <c r="J9" s="399"/>
      <c r="K9" s="399"/>
      <c r="L9" s="399"/>
      <c r="M9" s="399"/>
      <c r="N9" s="399"/>
      <c r="O9" s="399"/>
      <c r="P9" s="399"/>
      <c r="Q9" s="399"/>
      <c r="R9" s="399"/>
      <c r="S9" s="399"/>
      <c r="T9" s="89"/>
      <c r="U9" s="89"/>
      <c r="V9" s="89"/>
      <c r="W9" s="89"/>
      <c r="X9" s="89"/>
      <c r="Y9" s="89"/>
      <c r="Z9" s="89"/>
      <c r="AA9" s="89"/>
      <c r="AB9" s="89"/>
    </row>
    <row r="10" spans="1:28" s="11" customFormat="1" ht="18.75" x14ac:dyDescent="0.2">
      <c r="A10" s="402"/>
      <c r="B10" s="402"/>
      <c r="C10" s="402"/>
      <c r="D10" s="402"/>
      <c r="E10" s="402"/>
      <c r="F10" s="402"/>
      <c r="G10" s="402"/>
      <c r="H10" s="402"/>
      <c r="I10" s="402"/>
      <c r="J10" s="402"/>
      <c r="K10" s="402"/>
      <c r="L10" s="402"/>
      <c r="M10" s="402"/>
      <c r="N10" s="402"/>
      <c r="O10" s="402"/>
      <c r="P10" s="402"/>
      <c r="Q10" s="402"/>
      <c r="R10" s="402"/>
      <c r="S10" s="402"/>
      <c r="T10" s="89"/>
      <c r="U10" s="89"/>
      <c r="V10" s="89"/>
      <c r="W10" s="89"/>
      <c r="X10" s="89"/>
      <c r="Y10" s="89"/>
      <c r="Z10" s="89"/>
      <c r="AA10" s="89"/>
      <c r="AB10" s="89"/>
    </row>
    <row r="11" spans="1:28" s="11" customFormat="1" ht="18.75" x14ac:dyDescent="0.2">
      <c r="A11" s="418" t="str">
        <f>'1. паспорт местоположение'!A12:C12</f>
        <v>J_TP1500.VL.0036</v>
      </c>
      <c r="B11" s="418"/>
      <c r="C11" s="418"/>
      <c r="D11" s="418"/>
      <c r="E11" s="418"/>
      <c r="F11" s="418"/>
      <c r="G11" s="418"/>
      <c r="H11" s="418"/>
      <c r="I11" s="418"/>
      <c r="J11" s="418"/>
      <c r="K11" s="418"/>
      <c r="L11" s="418"/>
      <c r="M11" s="418"/>
      <c r="N11" s="418"/>
      <c r="O11" s="418"/>
      <c r="P11" s="418"/>
      <c r="Q11" s="418"/>
      <c r="R11" s="418"/>
      <c r="S11" s="418"/>
      <c r="T11" s="89"/>
      <c r="U11" s="89"/>
      <c r="V11" s="89"/>
      <c r="W11" s="89"/>
      <c r="X11" s="89"/>
      <c r="Y11" s="89"/>
      <c r="Z11" s="89"/>
      <c r="AA11" s="89"/>
      <c r="AB11" s="89"/>
    </row>
    <row r="12" spans="1:28" s="11"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89"/>
      <c r="U12" s="89"/>
      <c r="V12" s="89"/>
      <c r="W12" s="89"/>
      <c r="X12" s="89"/>
      <c r="Y12" s="89"/>
      <c r="Z12" s="89"/>
      <c r="AA12" s="89"/>
      <c r="AB12" s="89"/>
    </row>
    <row r="13" spans="1:28" s="8"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159"/>
      <c r="U13" s="159"/>
      <c r="V13" s="159"/>
      <c r="W13" s="159"/>
      <c r="X13" s="159"/>
      <c r="Y13" s="159"/>
      <c r="Z13" s="159"/>
      <c r="AA13" s="159"/>
      <c r="AB13" s="159"/>
    </row>
    <row r="14" spans="1:28" s="2" customFormat="1" ht="15.75" x14ac:dyDescent="0.2">
      <c r="A14"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8"/>
      <c r="C14" s="418"/>
      <c r="D14" s="418"/>
      <c r="E14" s="418"/>
      <c r="F14" s="418"/>
      <c r="G14" s="418"/>
      <c r="H14" s="418"/>
      <c r="I14" s="418"/>
      <c r="J14" s="418"/>
      <c r="K14" s="418"/>
      <c r="L14" s="418"/>
      <c r="M14" s="418"/>
      <c r="N14" s="418"/>
      <c r="O14" s="418"/>
      <c r="P14" s="418"/>
      <c r="Q14" s="418"/>
      <c r="R14" s="418"/>
      <c r="S14" s="418"/>
      <c r="T14" s="7"/>
      <c r="U14" s="7"/>
      <c r="V14" s="7"/>
      <c r="W14" s="7"/>
      <c r="X14" s="7"/>
      <c r="Y14" s="7"/>
      <c r="Z14" s="7"/>
      <c r="AA14" s="7"/>
      <c r="AB14" s="7"/>
    </row>
    <row r="15" spans="1:28" s="2"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5"/>
      <c r="U15" s="5"/>
      <c r="V15" s="5"/>
      <c r="W15" s="5"/>
      <c r="X15" s="5"/>
      <c r="Y15" s="5"/>
      <c r="Z15" s="5"/>
      <c r="AA15" s="5"/>
      <c r="AB15" s="5"/>
    </row>
    <row r="16" spans="1:28" s="2"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160"/>
      <c r="U16" s="160"/>
      <c r="V16" s="160"/>
      <c r="W16" s="160"/>
      <c r="X16" s="160"/>
      <c r="Y16" s="160"/>
    </row>
    <row r="17" spans="1:28" s="2" customFormat="1" ht="45.75" customHeight="1" x14ac:dyDescent="0.2">
      <c r="A17" s="400" t="s">
        <v>333</v>
      </c>
      <c r="B17" s="400"/>
      <c r="C17" s="400"/>
      <c r="D17" s="400"/>
      <c r="E17" s="400"/>
      <c r="F17" s="400"/>
      <c r="G17" s="400"/>
      <c r="H17" s="400"/>
      <c r="I17" s="400"/>
      <c r="J17" s="400"/>
      <c r="K17" s="400"/>
      <c r="L17" s="400"/>
      <c r="M17" s="400"/>
      <c r="N17" s="400"/>
      <c r="O17" s="400"/>
      <c r="P17" s="400"/>
      <c r="Q17" s="400"/>
      <c r="R17" s="400"/>
      <c r="S17" s="400"/>
      <c r="T17" s="6"/>
      <c r="U17" s="6"/>
      <c r="V17" s="6"/>
      <c r="W17" s="6"/>
      <c r="X17" s="6"/>
      <c r="Y17" s="6"/>
      <c r="Z17" s="6"/>
      <c r="AA17" s="6"/>
      <c r="AB17" s="6"/>
    </row>
    <row r="18" spans="1:28" s="2"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160"/>
      <c r="U18" s="160"/>
      <c r="V18" s="160"/>
      <c r="W18" s="160"/>
      <c r="X18" s="160"/>
      <c r="Y18" s="160"/>
    </row>
    <row r="19" spans="1:28" s="2" customFormat="1" ht="54" customHeight="1" x14ac:dyDescent="0.2">
      <c r="A19" s="417" t="s">
        <v>3</v>
      </c>
      <c r="B19" s="417" t="s">
        <v>97</v>
      </c>
      <c r="C19" s="419" t="s">
        <v>243</v>
      </c>
      <c r="D19" s="417" t="s">
        <v>242</v>
      </c>
      <c r="E19" s="417" t="s">
        <v>96</v>
      </c>
      <c r="F19" s="417" t="s">
        <v>95</v>
      </c>
      <c r="G19" s="417" t="s">
        <v>238</v>
      </c>
      <c r="H19" s="417" t="s">
        <v>94</v>
      </c>
      <c r="I19" s="417" t="s">
        <v>93</v>
      </c>
      <c r="J19" s="417" t="s">
        <v>92</v>
      </c>
      <c r="K19" s="417" t="s">
        <v>91</v>
      </c>
      <c r="L19" s="417" t="s">
        <v>90</v>
      </c>
      <c r="M19" s="417" t="s">
        <v>89</v>
      </c>
      <c r="N19" s="417" t="s">
        <v>88</v>
      </c>
      <c r="O19" s="417" t="s">
        <v>87</v>
      </c>
      <c r="P19" s="417" t="s">
        <v>86</v>
      </c>
      <c r="Q19" s="417" t="s">
        <v>241</v>
      </c>
      <c r="R19" s="417"/>
      <c r="S19" s="421" t="s">
        <v>326</v>
      </c>
      <c r="T19" s="160"/>
      <c r="U19" s="160"/>
      <c r="V19" s="160"/>
      <c r="W19" s="160"/>
      <c r="X19" s="160"/>
      <c r="Y19" s="160"/>
    </row>
    <row r="20" spans="1:28" s="2" customFormat="1" ht="180.75" customHeight="1" x14ac:dyDescent="0.2">
      <c r="A20" s="417"/>
      <c r="B20" s="417"/>
      <c r="C20" s="420"/>
      <c r="D20" s="417"/>
      <c r="E20" s="417"/>
      <c r="F20" s="417"/>
      <c r="G20" s="417"/>
      <c r="H20" s="417"/>
      <c r="I20" s="417"/>
      <c r="J20" s="417"/>
      <c r="K20" s="417"/>
      <c r="L20" s="417"/>
      <c r="M20" s="417"/>
      <c r="N20" s="417"/>
      <c r="O20" s="417"/>
      <c r="P20" s="417"/>
      <c r="Q20" s="158" t="s">
        <v>239</v>
      </c>
      <c r="R20" s="41" t="s">
        <v>240</v>
      </c>
      <c r="S20" s="421"/>
      <c r="T20" s="27"/>
      <c r="U20" s="27"/>
      <c r="V20" s="27"/>
      <c r="W20" s="27"/>
      <c r="X20" s="27"/>
      <c r="Y20" s="27"/>
      <c r="Z20" s="26"/>
      <c r="AA20" s="26"/>
      <c r="AB20" s="26"/>
    </row>
    <row r="21" spans="1:28" s="2" customFormat="1" ht="18.75"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27"/>
      <c r="U21" s="27"/>
      <c r="V21" s="27"/>
      <c r="W21" s="27"/>
      <c r="X21" s="27"/>
      <c r="Y21" s="27"/>
      <c r="Z21" s="26"/>
      <c r="AA21" s="26"/>
      <c r="AB21" s="26"/>
    </row>
    <row r="22" spans="1:28" s="2" customFormat="1" ht="37.5" customHeight="1" x14ac:dyDescent="0.2">
      <c r="A22" s="158"/>
      <c r="B22" s="411" t="s">
        <v>395</v>
      </c>
      <c r="C22" s="411" t="s">
        <v>534</v>
      </c>
      <c r="D22" s="411" t="s">
        <v>397</v>
      </c>
      <c r="E22" s="411" t="s">
        <v>398</v>
      </c>
      <c r="F22" s="408" t="s">
        <v>443</v>
      </c>
      <c r="G22" s="168" t="s">
        <v>327</v>
      </c>
      <c r="H22" s="170">
        <f>SUM(H23:H34)</f>
        <v>50.5</v>
      </c>
      <c r="I22" s="170">
        <f>SUM(I23:I34)</f>
        <v>46.5</v>
      </c>
      <c r="J22" s="170">
        <f>SUM(J23:J34)</f>
        <v>4</v>
      </c>
      <c r="K22" s="168"/>
      <c r="L22" s="172" t="s">
        <v>401</v>
      </c>
      <c r="M22" s="291"/>
      <c r="N22" s="168"/>
      <c r="O22" s="168"/>
      <c r="P22" s="168"/>
      <c r="Q22" s="169" t="s">
        <v>396</v>
      </c>
      <c r="R22" s="414" t="s">
        <v>399</v>
      </c>
      <c r="S22" s="405">
        <v>0.58143551999999998</v>
      </c>
      <c r="T22" s="27"/>
      <c r="U22" s="27"/>
      <c r="V22" s="27"/>
      <c r="W22" s="27"/>
      <c r="X22" s="27"/>
      <c r="Y22" s="27"/>
      <c r="Z22" s="26"/>
      <c r="AA22" s="26"/>
      <c r="AB22" s="26"/>
    </row>
    <row r="23" spans="1:28" s="2" customFormat="1" ht="22.5" customHeight="1" x14ac:dyDescent="0.2">
      <c r="A23" s="133"/>
      <c r="B23" s="412"/>
      <c r="C23" s="412"/>
      <c r="D23" s="412"/>
      <c r="E23" s="412"/>
      <c r="F23" s="409"/>
      <c r="G23" s="169" t="s">
        <v>400</v>
      </c>
      <c r="H23" s="171">
        <v>6</v>
      </c>
      <c r="I23" s="171">
        <v>3.3</v>
      </c>
      <c r="J23" s="287">
        <f t="shared" ref="J23:J24" si="0">H23-I23</f>
        <v>2.7</v>
      </c>
      <c r="K23" s="172">
        <v>35</v>
      </c>
      <c r="L23" s="172" t="s">
        <v>401</v>
      </c>
      <c r="M23" s="146" t="s">
        <v>396</v>
      </c>
      <c r="N23" s="172" t="s">
        <v>396</v>
      </c>
      <c r="O23" s="172" t="s">
        <v>396</v>
      </c>
      <c r="P23" s="172" t="s">
        <v>396</v>
      </c>
      <c r="Q23" s="169" t="s">
        <v>396</v>
      </c>
      <c r="R23" s="415"/>
      <c r="S23" s="406"/>
      <c r="T23" s="27"/>
      <c r="U23" s="27"/>
      <c r="V23" s="27"/>
      <c r="W23" s="27"/>
      <c r="X23" s="26"/>
      <c r="Y23" s="26"/>
      <c r="Z23" s="26"/>
      <c r="AA23" s="26"/>
      <c r="AB23" s="26"/>
    </row>
    <row r="24" spans="1:28" s="2" customFormat="1" ht="33.75" customHeight="1" x14ac:dyDescent="0.2">
      <c r="A24" s="133"/>
      <c r="B24" s="412"/>
      <c r="C24" s="412"/>
      <c r="D24" s="412"/>
      <c r="E24" s="412"/>
      <c r="F24" s="409"/>
      <c r="G24" s="169" t="s">
        <v>402</v>
      </c>
      <c r="H24" s="171">
        <v>5</v>
      </c>
      <c r="I24" s="171">
        <v>0</v>
      </c>
      <c r="J24" s="287">
        <f t="shared" si="0"/>
        <v>5</v>
      </c>
      <c r="K24" s="172">
        <v>35</v>
      </c>
      <c r="L24" s="172" t="s">
        <v>401</v>
      </c>
      <c r="M24" s="146" t="s">
        <v>396</v>
      </c>
      <c r="N24" s="172" t="s">
        <v>396</v>
      </c>
      <c r="O24" s="172" t="s">
        <v>396</v>
      </c>
      <c r="P24" s="172" t="s">
        <v>396</v>
      </c>
      <c r="Q24" s="169" t="s">
        <v>396</v>
      </c>
      <c r="R24" s="415"/>
      <c r="S24" s="406"/>
      <c r="T24" s="27"/>
      <c r="U24" s="27"/>
      <c r="V24" s="27"/>
      <c r="W24" s="27"/>
      <c r="X24" s="26"/>
      <c r="Y24" s="26"/>
      <c r="Z24" s="26"/>
      <c r="AA24" s="26"/>
      <c r="AB24" s="26"/>
    </row>
    <row r="25" spans="1:28" s="2" customFormat="1" ht="54.75" customHeight="1" x14ac:dyDescent="0.2">
      <c r="A25" s="43"/>
      <c r="B25" s="413"/>
      <c r="C25" s="413"/>
      <c r="D25" s="413"/>
      <c r="E25" s="413"/>
      <c r="F25" s="409"/>
      <c r="G25" s="101" t="s">
        <v>626</v>
      </c>
      <c r="H25" s="288">
        <v>2.86</v>
      </c>
      <c r="I25" s="285">
        <v>2.86</v>
      </c>
      <c r="J25" s="287">
        <f>H25-I25</f>
        <v>0</v>
      </c>
      <c r="K25" s="172">
        <v>35</v>
      </c>
      <c r="L25" s="172" t="s">
        <v>401</v>
      </c>
      <c r="M25" s="146" t="s">
        <v>396</v>
      </c>
      <c r="N25" s="172" t="s">
        <v>396</v>
      </c>
      <c r="O25" s="172" t="s">
        <v>396</v>
      </c>
      <c r="P25" s="172" t="s">
        <v>396</v>
      </c>
      <c r="Q25" s="169" t="s">
        <v>396</v>
      </c>
      <c r="R25" s="415"/>
      <c r="S25" s="406"/>
      <c r="T25" s="27"/>
      <c r="U25" s="27"/>
      <c r="V25" s="27"/>
      <c r="W25" s="27"/>
      <c r="X25" s="26"/>
      <c r="Y25" s="26"/>
      <c r="Z25" s="26"/>
      <c r="AA25" s="26"/>
      <c r="AB25" s="26"/>
    </row>
    <row r="26" spans="1:28" s="2" customFormat="1" ht="54.75" customHeight="1" x14ac:dyDescent="0.2">
      <c r="A26" s="173"/>
      <c r="B26" s="284"/>
      <c r="C26" s="284"/>
      <c r="D26" s="284"/>
      <c r="E26" s="282"/>
      <c r="F26" s="409"/>
      <c r="G26" s="101" t="s">
        <v>627</v>
      </c>
      <c r="H26" s="286">
        <v>0</v>
      </c>
      <c r="I26" s="286">
        <v>0</v>
      </c>
      <c r="J26" s="287">
        <f t="shared" ref="J26:J28" si="1">H26-I26</f>
        <v>0</v>
      </c>
      <c r="K26" s="172">
        <v>35</v>
      </c>
      <c r="L26" s="172" t="s">
        <v>401</v>
      </c>
      <c r="M26" s="146" t="s">
        <v>396</v>
      </c>
      <c r="N26" s="172" t="s">
        <v>396</v>
      </c>
      <c r="O26" s="172" t="s">
        <v>396</v>
      </c>
      <c r="P26" s="172" t="s">
        <v>396</v>
      </c>
      <c r="Q26" s="169" t="s">
        <v>396</v>
      </c>
      <c r="R26" s="415"/>
      <c r="S26" s="406"/>
      <c r="T26" s="27"/>
      <c r="U26" s="27"/>
      <c r="V26" s="27"/>
      <c r="W26" s="27"/>
      <c r="X26" s="26"/>
      <c r="Y26" s="26"/>
      <c r="Z26" s="26"/>
      <c r="AA26" s="26"/>
      <c r="AB26" s="26"/>
    </row>
    <row r="27" spans="1:28" s="2" customFormat="1" ht="54.75" customHeight="1" x14ac:dyDescent="0.2">
      <c r="A27" s="173"/>
      <c r="B27" s="284"/>
      <c r="C27" s="284"/>
      <c r="D27" s="284"/>
      <c r="E27" s="282"/>
      <c r="F27" s="409"/>
      <c r="G27" s="283" t="s">
        <v>629</v>
      </c>
      <c r="H27" s="286">
        <v>2.74</v>
      </c>
      <c r="I27" s="286">
        <v>2.74</v>
      </c>
      <c r="J27" s="287">
        <f t="shared" si="1"/>
        <v>0</v>
      </c>
      <c r="K27" s="290">
        <v>6</v>
      </c>
      <c r="L27" s="172" t="s">
        <v>401</v>
      </c>
      <c r="M27" s="146" t="s">
        <v>396</v>
      </c>
      <c r="N27" s="172" t="s">
        <v>396</v>
      </c>
      <c r="O27" s="172" t="s">
        <v>396</v>
      </c>
      <c r="P27" s="172" t="s">
        <v>396</v>
      </c>
      <c r="Q27" s="169" t="s">
        <v>396</v>
      </c>
      <c r="R27" s="415"/>
      <c r="S27" s="406"/>
      <c r="T27" s="27"/>
      <c r="U27" s="27"/>
      <c r="V27" s="27"/>
      <c r="W27" s="27"/>
      <c r="X27" s="26"/>
      <c r="Y27" s="26"/>
      <c r="Z27" s="26"/>
      <c r="AA27" s="26"/>
      <c r="AB27" s="26"/>
    </row>
    <row r="28" spans="1:28" s="2" customFormat="1" ht="54.75" customHeight="1" x14ac:dyDescent="0.2">
      <c r="A28" s="173"/>
      <c r="B28" s="284"/>
      <c r="C28" s="284"/>
      <c r="D28" s="284"/>
      <c r="E28" s="282"/>
      <c r="F28" s="409"/>
      <c r="G28" s="283" t="s">
        <v>628</v>
      </c>
      <c r="H28" s="286">
        <v>3.1</v>
      </c>
      <c r="I28" s="286">
        <v>3.1</v>
      </c>
      <c r="J28" s="287">
        <f t="shared" si="1"/>
        <v>0</v>
      </c>
      <c r="K28" s="290">
        <v>6</v>
      </c>
      <c r="L28" s="172" t="s">
        <v>401</v>
      </c>
      <c r="M28" s="146" t="s">
        <v>396</v>
      </c>
      <c r="N28" s="172" t="s">
        <v>396</v>
      </c>
      <c r="O28" s="172" t="s">
        <v>396</v>
      </c>
      <c r="P28" s="172" t="s">
        <v>396</v>
      </c>
      <c r="Q28" s="169" t="s">
        <v>396</v>
      </c>
      <c r="R28" s="415"/>
      <c r="S28" s="406"/>
      <c r="T28" s="27"/>
      <c r="U28" s="27"/>
      <c r="V28" s="27"/>
      <c r="W28" s="27"/>
      <c r="X28" s="26"/>
      <c r="Y28" s="26"/>
      <c r="Z28" s="26"/>
      <c r="AA28" s="26"/>
      <c r="AB28" s="26"/>
    </row>
    <row r="29" spans="1:28" s="2" customFormat="1" ht="54.75" customHeight="1" x14ac:dyDescent="0.2">
      <c r="A29" s="173"/>
      <c r="B29" s="284"/>
      <c r="C29" s="284"/>
      <c r="D29" s="284"/>
      <c r="E29" s="282"/>
      <c r="F29" s="409"/>
      <c r="G29" s="101" t="s">
        <v>630</v>
      </c>
      <c r="H29" s="288">
        <v>0</v>
      </c>
      <c r="I29" s="285">
        <v>0</v>
      </c>
      <c r="J29" s="287">
        <f>H29-I29</f>
        <v>0</v>
      </c>
      <c r="K29" s="287">
        <v>35</v>
      </c>
      <c r="L29" s="172" t="s">
        <v>401</v>
      </c>
      <c r="M29" s="146" t="s">
        <v>396</v>
      </c>
      <c r="N29" s="172" t="s">
        <v>396</v>
      </c>
      <c r="O29" s="172" t="s">
        <v>396</v>
      </c>
      <c r="P29" s="172" t="s">
        <v>396</v>
      </c>
      <c r="Q29" s="169" t="s">
        <v>396</v>
      </c>
      <c r="R29" s="415"/>
      <c r="S29" s="406"/>
      <c r="T29" s="27"/>
      <c r="U29" s="27"/>
      <c r="V29" s="27"/>
      <c r="W29" s="27"/>
      <c r="X29" s="26"/>
      <c r="Y29" s="26"/>
      <c r="Z29" s="26"/>
      <c r="AA29" s="26"/>
      <c r="AB29" s="26"/>
    </row>
    <row r="30" spans="1:28" s="2" customFormat="1" ht="54.75" customHeight="1" x14ac:dyDescent="0.2">
      <c r="A30" s="173"/>
      <c r="B30" s="284"/>
      <c r="C30" s="284"/>
      <c r="D30" s="284"/>
      <c r="E30" s="282"/>
      <c r="F30" s="409"/>
      <c r="G30" s="101" t="s">
        <v>403</v>
      </c>
      <c r="H30" s="289">
        <v>3.24</v>
      </c>
      <c r="I30" s="285">
        <v>6.94</v>
      </c>
      <c r="J30" s="287">
        <f>H30-I30</f>
        <v>-3.7</v>
      </c>
      <c r="K30" s="287">
        <v>35</v>
      </c>
      <c r="L30" s="172" t="s">
        <v>401</v>
      </c>
      <c r="M30" s="146" t="s">
        <v>396</v>
      </c>
      <c r="N30" s="172" t="s">
        <v>396</v>
      </c>
      <c r="O30" s="172" t="s">
        <v>396</v>
      </c>
      <c r="P30" s="172" t="s">
        <v>396</v>
      </c>
      <c r="Q30" s="169" t="s">
        <v>396</v>
      </c>
      <c r="R30" s="415"/>
      <c r="S30" s="406"/>
      <c r="T30" s="27"/>
      <c r="U30" s="27"/>
      <c r="V30" s="27"/>
      <c r="W30" s="27"/>
      <c r="X30" s="26"/>
      <c r="Y30" s="26"/>
      <c r="Z30" s="26"/>
      <c r="AA30" s="26"/>
      <c r="AB30" s="26"/>
    </row>
    <row r="31" spans="1:28" s="2" customFormat="1" ht="54.75" customHeight="1" x14ac:dyDescent="0.2">
      <c r="A31" s="173"/>
      <c r="B31" s="284"/>
      <c r="C31" s="284"/>
      <c r="D31" s="284"/>
      <c r="E31" s="282"/>
      <c r="F31" s="409"/>
      <c r="G31" s="101" t="s">
        <v>631</v>
      </c>
      <c r="H31" s="286">
        <v>8.9600000000000009</v>
      </c>
      <c r="I31" s="286">
        <v>8.9600000000000009</v>
      </c>
      <c r="J31" s="290">
        <v>0</v>
      </c>
      <c r="K31" s="287">
        <v>35</v>
      </c>
      <c r="L31" s="172" t="s">
        <v>401</v>
      </c>
      <c r="M31" s="146" t="s">
        <v>396</v>
      </c>
      <c r="N31" s="172" t="s">
        <v>396</v>
      </c>
      <c r="O31" s="172" t="s">
        <v>396</v>
      </c>
      <c r="P31" s="172" t="s">
        <v>396</v>
      </c>
      <c r="Q31" s="169" t="s">
        <v>396</v>
      </c>
      <c r="R31" s="415"/>
      <c r="S31" s="406"/>
      <c r="T31" s="27"/>
      <c r="U31" s="27"/>
      <c r="V31" s="27"/>
      <c r="W31" s="27"/>
      <c r="X31" s="26"/>
      <c r="Y31" s="26"/>
      <c r="Z31" s="26"/>
      <c r="AA31" s="26"/>
      <c r="AB31" s="26"/>
    </row>
    <row r="32" spans="1:28" s="2" customFormat="1" ht="54.75" customHeight="1" x14ac:dyDescent="0.2">
      <c r="A32" s="173"/>
      <c r="B32" s="284"/>
      <c r="C32" s="284"/>
      <c r="D32" s="284"/>
      <c r="E32" s="282"/>
      <c r="F32" s="409"/>
      <c r="G32" s="101" t="s">
        <v>632</v>
      </c>
      <c r="H32" s="286">
        <v>10.050000000000001</v>
      </c>
      <c r="I32" s="286">
        <v>10.050000000000001</v>
      </c>
      <c r="J32" s="290">
        <v>0</v>
      </c>
      <c r="K32" s="287">
        <v>35</v>
      </c>
      <c r="L32" s="172" t="s">
        <v>401</v>
      </c>
      <c r="M32" s="146" t="s">
        <v>396</v>
      </c>
      <c r="N32" s="172" t="s">
        <v>396</v>
      </c>
      <c r="O32" s="172" t="s">
        <v>396</v>
      </c>
      <c r="P32" s="172" t="s">
        <v>396</v>
      </c>
      <c r="Q32" s="169" t="s">
        <v>396</v>
      </c>
      <c r="R32" s="415"/>
      <c r="S32" s="406"/>
      <c r="T32" s="27"/>
      <c r="U32" s="27"/>
      <c r="V32" s="27"/>
      <c r="W32" s="27"/>
      <c r="X32" s="26"/>
      <c r="Y32" s="26"/>
      <c r="Z32" s="26"/>
      <c r="AA32" s="26"/>
      <c r="AB32" s="26"/>
    </row>
    <row r="33" spans="1:28" s="2" customFormat="1" ht="54.75" customHeight="1" x14ac:dyDescent="0.2">
      <c r="A33" s="173"/>
      <c r="B33" s="284"/>
      <c r="C33" s="284"/>
      <c r="D33" s="284"/>
      <c r="E33" s="282"/>
      <c r="F33" s="409"/>
      <c r="G33" s="283" t="s">
        <v>633</v>
      </c>
      <c r="H33" s="286">
        <v>4.1500000000000004</v>
      </c>
      <c r="I33" s="286">
        <v>4.1500000000000004</v>
      </c>
      <c r="J33" s="290">
        <v>0</v>
      </c>
      <c r="K33" s="290">
        <v>6</v>
      </c>
      <c r="L33" s="172" t="s">
        <v>401</v>
      </c>
      <c r="M33" s="146" t="s">
        <v>396</v>
      </c>
      <c r="N33" s="172" t="s">
        <v>396</v>
      </c>
      <c r="O33" s="172" t="s">
        <v>396</v>
      </c>
      <c r="P33" s="172" t="s">
        <v>396</v>
      </c>
      <c r="Q33" s="169" t="s">
        <v>396</v>
      </c>
      <c r="R33" s="415"/>
      <c r="S33" s="406"/>
      <c r="T33" s="27"/>
      <c r="U33" s="27"/>
      <c r="V33" s="27"/>
      <c r="W33" s="27"/>
      <c r="X33" s="26"/>
      <c r="Y33" s="26"/>
      <c r="Z33" s="26"/>
      <c r="AA33" s="26"/>
      <c r="AB33" s="26"/>
    </row>
    <row r="34" spans="1:28" s="2" customFormat="1" ht="54.75" customHeight="1" x14ac:dyDescent="0.2">
      <c r="A34" s="173"/>
      <c r="B34" s="284"/>
      <c r="C34" s="284"/>
      <c r="D34" s="284"/>
      <c r="E34" s="282"/>
      <c r="F34" s="410"/>
      <c r="G34" s="283" t="s">
        <v>634</v>
      </c>
      <c r="H34" s="286">
        <v>4.4000000000000004</v>
      </c>
      <c r="I34" s="286">
        <v>4.4000000000000004</v>
      </c>
      <c r="J34" s="290">
        <v>0</v>
      </c>
      <c r="K34" s="290">
        <v>6</v>
      </c>
      <c r="L34" s="172" t="s">
        <v>401</v>
      </c>
      <c r="M34" s="146" t="s">
        <v>396</v>
      </c>
      <c r="N34" s="172" t="s">
        <v>396</v>
      </c>
      <c r="O34" s="172" t="s">
        <v>396</v>
      </c>
      <c r="P34" s="172" t="s">
        <v>396</v>
      </c>
      <c r="Q34" s="169" t="s">
        <v>396</v>
      </c>
      <c r="R34" s="416"/>
      <c r="S34" s="407"/>
      <c r="T34" s="27"/>
      <c r="U34" s="27"/>
      <c r="V34" s="27"/>
      <c r="W34" s="27"/>
      <c r="X34" s="26"/>
      <c r="Y34" s="26"/>
      <c r="Z34" s="26"/>
      <c r="AA34" s="26"/>
      <c r="AB34" s="26"/>
    </row>
    <row r="35" spans="1:28" s="2" customFormat="1" ht="18.75" x14ac:dyDescent="0.25">
      <c r="A35" s="173"/>
      <c r="B35" s="174" t="s">
        <v>444</v>
      </c>
      <c r="C35" s="174"/>
      <c r="D35" s="174"/>
      <c r="E35" s="175" t="s">
        <v>237</v>
      </c>
      <c r="F35" s="175" t="s">
        <v>237</v>
      </c>
      <c r="G35" s="175" t="s">
        <v>237</v>
      </c>
      <c r="H35" s="176" t="s">
        <v>636</v>
      </c>
      <c r="I35" s="176" t="s">
        <v>635</v>
      </c>
      <c r="J35" s="176" t="s">
        <v>637</v>
      </c>
      <c r="K35" s="175"/>
      <c r="L35" s="175"/>
      <c r="M35" s="175"/>
      <c r="N35" s="175"/>
      <c r="O35" s="175"/>
      <c r="P35" s="175"/>
      <c r="Q35" s="177"/>
      <c r="R35" s="178"/>
      <c r="S35" s="293">
        <f>S22</f>
        <v>0.58143551999999998</v>
      </c>
      <c r="T35" s="27"/>
      <c r="U35" s="27"/>
      <c r="V35" s="27"/>
      <c r="W35" s="27"/>
      <c r="X35" s="26"/>
      <c r="Y35" s="26"/>
      <c r="Z35" s="26"/>
      <c r="AA35" s="26"/>
      <c r="AB35" s="26"/>
    </row>
    <row r="36" spans="1:28" s="2" customFormat="1" ht="18.75" x14ac:dyDescent="0.2">
      <c r="A36" s="179"/>
      <c r="B36" s="180"/>
      <c r="C36" s="180"/>
      <c r="D36" s="180"/>
      <c r="E36" s="180"/>
      <c r="F36" s="180"/>
      <c r="G36" s="181"/>
      <c r="H36" s="182"/>
      <c r="I36" s="182"/>
      <c r="J36" s="182"/>
      <c r="K36" s="182"/>
      <c r="L36" s="182"/>
      <c r="M36" s="182"/>
      <c r="N36" s="182"/>
      <c r="O36" s="182"/>
      <c r="P36" s="182"/>
      <c r="Q36" s="181"/>
      <c r="R36" s="27"/>
      <c r="S36" s="27"/>
      <c r="T36" s="27"/>
      <c r="U36" s="27"/>
      <c r="V36" s="27"/>
      <c r="W36" s="27"/>
      <c r="X36" s="26"/>
      <c r="Y36" s="26"/>
      <c r="Z36" s="26"/>
      <c r="AA36" s="26"/>
      <c r="AB36" s="26"/>
    </row>
    <row r="37" spans="1:28" s="2" customFormat="1" ht="18.75" x14ac:dyDescent="0.2">
      <c r="A37" s="183"/>
      <c r="B37" s="183"/>
      <c r="C37" s="183"/>
      <c r="D37" s="183"/>
      <c r="E37" s="183"/>
      <c r="F37" s="183"/>
      <c r="G37" s="181"/>
      <c r="H37" s="182"/>
      <c r="I37" s="182"/>
      <c r="J37" s="182"/>
      <c r="K37" s="182"/>
      <c r="L37" s="182"/>
      <c r="M37" s="182"/>
      <c r="N37" s="182"/>
      <c r="O37" s="182"/>
      <c r="P37" s="182"/>
      <c r="Q37" s="181"/>
      <c r="R37" s="27"/>
      <c r="S37" s="27"/>
      <c r="T37" s="27"/>
      <c r="U37" s="27"/>
      <c r="V37" s="27"/>
      <c r="W37" s="27"/>
      <c r="X37" s="26"/>
      <c r="Y37" s="26"/>
      <c r="Z37" s="26"/>
      <c r="AA37" s="26"/>
      <c r="AB37" s="26"/>
    </row>
    <row r="38" spans="1:28" ht="20.25" customHeight="1" x14ac:dyDescent="0.25">
      <c r="A38" s="184"/>
      <c r="B38" s="180"/>
      <c r="C38" s="180"/>
      <c r="D38" s="180"/>
      <c r="E38" s="184"/>
      <c r="F38" s="184"/>
      <c r="G38" s="181"/>
      <c r="H38" s="185"/>
      <c r="I38" s="186"/>
      <c r="J38" s="187"/>
      <c r="K38" s="187"/>
      <c r="L38" s="182"/>
      <c r="M38" s="182"/>
      <c r="N38" s="182"/>
      <c r="O38" s="182"/>
      <c r="P38" s="182"/>
      <c r="Q38" s="181"/>
      <c r="R38" s="22"/>
      <c r="S38" s="22"/>
      <c r="T38" s="22"/>
      <c r="U38" s="22"/>
      <c r="V38" s="22"/>
      <c r="W38" s="22"/>
      <c r="X38" s="22"/>
      <c r="Y38" s="22"/>
      <c r="Z38" s="22"/>
      <c r="AA38" s="22"/>
      <c r="AB38" s="22"/>
    </row>
    <row r="39" spans="1:28" ht="15.75" customHeight="1" x14ac:dyDescent="0.25">
      <c r="A39" s="22"/>
      <c r="B39" s="180"/>
      <c r="C39" s="22"/>
      <c r="D39" s="22"/>
      <c r="E39" s="22"/>
      <c r="F39" s="22"/>
      <c r="G39" s="181"/>
      <c r="H39" s="188"/>
      <c r="I39" s="189"/>
      <c r="J39" s="190"/>
      <c r="K39" s="190"/>
      <c r="L39" s="182"/>
      <c r="M39" s="182"/>
      <c r="N39" s="182"/>
      <c r="O39" s="182"/>
      <c r="P39" s="182"/>
      <c r="Q39" s="181"/>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S22:S34"/>
    <mergeCell ref="F22:F34"/>
    <mergeCell ref="B22:B25"/>
    <mergeCell ref="C22:C25"/>
    <mergeCell ref="D22:D25"/>
    <mergeCell ref="E22:E25"/>
    <mergeCell ref="R22:R3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98" t="str">
        <f>'1. паспорт местоположение'!A5:C5</f>
        <v>Год раскрытия информации: 2025 год</v>
      </c>
      <c r="B6" s="398"/>
      <c r="C6" s="398"/>
      <c r="D6" s="398"/>
      <c r="E6" s="398"/>
      <c r="F6" s="398"/>
      <c r="G6" s="398"/>
      <c r="H6" s="398"/>
      <c r="I6" s="398"/>
      <c r="J6" s="398"/>
      <c r="K6" s="398"/>
      <c r="L6" s="398"/>
      <c r="M6" s="398"/>
      <c r="N6" s="398"/>
      <c r="O6" s="398"/>
      <c r="P6" s="398"/>
      <c r="Q6" s="398"/>
      <c r="R6" s="398"/>
      <c r="S6" s="398"/>
      <c r="T6" s="398"/>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18" t="str">
        <f>'1. паспорт местоположение'!A12:C12</f>
        <v>J_TP1500.VL.0036</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2" customFormat="1" ht="40.5" customHeight="1" x14ac:dyDescent="0.2">
      <c r="A16"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04"/>
      <c r="C16" s="404"/>
      <c r="D16" s="404"/>
      <c r="E16" s="404"/>
      <c r="F16" s="404"/>
      <c r="G16" s="404"/>
      <c r="H16" s="404"/>
      <c r="I16" s="404"/>
      <c r="J16" s="404"/>
      <c r="K16" s="404"/>
      <c r="L16" s="404"/>
      <c r="M16" s="404"/>
      <c r="N16" s="404"/>
      <c r="O16" s="404"/>
      <c r="P16" s="404"/>
      <c r="Q16" s="404"/>
      <c r="R16" s="404"/>
      <c r="S16" s="404"/>
      <c r="T16" s="404"/>
    </row>
    <row r="17" spans="1:20" s="2"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20" s="2"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2" customFormat="1" ht="15" customHeight="1" x14ac:dyDescent="0.2">
      <c r="A19" s="401" t="s">
        <v>338</v>
      </c>
      <c r="B19" s="401"/>
      <c r="C19" s="401"/>
      <c r="D19" s="401"/>
      <c r="E19" s="401"/>
      <c r="F19" s="401"/>
      <c r="G19" s="401"/>
      <c r="H19" s="401"/>
      <c r="I19" s="401"/>
      <c r="J19" s="401"/>
      <c r="K19" s="401"/>
      <c r="L19" s="401"/>
      <c r="M19" s="401"/>
      <c r="N19" s="401"/>
      <c r="O19" s="401"/>
      <c r="P19" s="401"/>
      <c r="Q19" s="401"/>
      <c r="R19" s="401"/>
      <c r="S19" s="401"/>
      <c r="T19" s="401"/>
    </row>
    <row r="20" spans="1:20" s="55"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33" t="s">
        <v>3</v>
      </c>
      <c r="B21" s="426" t="s">
        <v>176</v>
      </c>
      <c r="C21" s="427"/>
      <c r="D21" s="430" t="s">
        <v>119</v>
      </c>
      <c r="E21" s="426" t="s">
        <v>367</v>
      </c>
      <c r="F21" s="427"/>
      <c r="G21" s="426" t="s">
        <v>190</v>
      </c>
      <c r="H21" s="427"/>
      <c r="I21" s="426" t="s">
        <v>118</v>
      </c>
      <c r="J21" s="427"/>
      <c r="K21" s="430" t="s">
        <v>117</v>
      </c>
      <c r="L21" s="426" t="s">
        <v>116</v>
      </c>
      <c r="M21" s="427"/>
      <c r="N21" s="426" t="s">
        <v>363</v>
      </c>
      <c r="O21" s="427"/>
      <c r="P21" s="430" t="s">
        <v>115</v>
      </c>
      <c r="Q21" s="436" t="s">
        <v>114</v>
      </c>
      <c r="R21" s="437"/>
      <c r="S21" s="436" t="s">
        <v>113</v>
      </c>
      <c r="T21" s="438"/>
    </row>
    <row r="22" spans="1:20" ht="204.75" customHeight="1" x14ac:dyDescent="0.25">
      <c r="A22" s="434"/>
      <c r="B22" s="428"/>
      <c r="C22" s="429"/>
      <c r="D22" s="432"/>
      <c r="E22" s="428"/>
      <c r="F22" s="429"/>
      <c r="G22" s="428"/>
      <c r="H22" s="429"/>
      <c r="I22" s="428"/>
      <c r="J22" s="429"/>
      <c r="K22" s="431"/>
      <c r="L22" s="428"/>
      <c r="M22" s="429"/>
      <c r="N22" s="428"/>
      <c r="O22" s="429"/>
      <c r="P22" s="431"/>
      <c r="Q22" s="82" t="s">
        <v>112</v>
      </c>
      <c r="R22" s="82" t="s">
        <v>337</v>
      </c>
      <c r="S22" s="82" t="s">
        <v>111</v>
      </c>
      <c r="T22" s="82" t="s">
        <v>110</v>
      </c>
    </row>
    <row r="23" spans="1:20" ht="51.75" customHeight="1" x14ac:dyDescent="0.25">
      <c r="A23" s="435"/>
      <c r="B23" s="91" t="s">
        <v>108</v>
      </c>
      <c r="C23" s="91" t="s">
        <v>109</v>
      </c>
      <c r="D23" s="431"/>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25" t="s">
        <v>373</v>
      </c>
      <c r="C37" s="425"/>
      <c r="D37" s="425"/>
      <c r="E37" s="425"/>
      <c r="F37" s="425"/>
      <c r="G37" s="425"/>
      <c r="H37" s="425"/>
      <c r="I37" s="425"/>
      <c r="J37" s="425"/>
      <c r="K37" s="425"/>
      <c r="L37" s="425"/>
      <c r="M37" s="425"/>
      <c r="N37" s="425"/>
      <c r="O37" s="425"/>
      <c r="P37" s="425"/>
      <c r="Q37" s="425"/>
      <c r="R37" s="42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A7" s="110"/>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A8" s="110"/>
      <c r="E8" s="154"/>
      <c r="F8" s="154"/>
      <c r="G8" s="154"/>
      <c r="H8" s="154"/>
      <c r="I8" s="154"/>
      <c r="J8" s="154"/>
      <c r="K8" s="154"/>
      <c r="L8" s="154"/>
      <c r="M8" s="154"/>
      <c r="N8" s="154"/>
      <c r="O8" s="154"/>
      <c r="P8" s="154"/>
      <c r="Q8" s="154"/>
      <c r="R8" s="154"/>
      <c r="S8" s="89"/>
      <c r="T8" s="89"/>
      <c r="U8" s="89"/>
      <c r="V8" s="89"/>
      <c r="W8" s="89"/>
    </row>
    <row r="9" spans="1:27" s="11" customFormat="1" ht="12" customHeight="1" x14ac:dyDescent="0.2">
      <c r="A9" s="110"/>
      <c r="E9" s="418" t="str">
        <f>'1. паспорт местоположение'!A9</f>
        <v>АО "Россети Тюмень"</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A10" s="110"/>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A11" s="110"/>
      <c r="E11" s="154"/>
      <c r="F11" s="154"/>
      <c r="G11" s="154"/>
      <c r="H11" s="154"/>
      <c r="I11" s="154"/>
      <c r="J11" s="154"/>
      <c r="K11" s="154"/>
      <c r="L11" s="154"/>
      <c r="M11" s="154"/>
      <c r="N11" s="154"/>
      <c r="O11" s="154"/>
      <c r="P11" s="154"/>
      <c r="Q11" s="154"/>
      <c r="R11" s="154"/>
      <c r="S11" s="89"/>
      <c r="T11" s="89"/>
      <c r="U11" s="89"/>
      <c r="V11" s="89"/>
      <c r="W11" s="89"/>
    </row>
    <row r="12" spans="1:27" s="11" customFormat="1" ht="18.75" customHeight="1" x14ac:dyDescent="0.2">
      <c r="A12" s="110"/>
      <c r="E12" s="418" t="str">
        <f>'1. паспорт местоположение'!A12</f>
        <v>J_TP1500.VL.0036</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A13" s="110"/>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A14" s="111"/>
      <c r="E14" s="156"/>
      <c r="F14" s="156"/>
      <c r="G14" s="156"/>
      <c r="H14" s="156"/>
      <c r="I14" s="156"/>
      <c r="J14" s="156"/>
      <c r="K14" s="156"/>
      <c r="L14" s="156"/>
      <c r="M14" s="156"/>
      <c r="N14" s="156"/>
      <c r="O14" s="156"/>
      <c r="P14" s="156"/>
      <c r="Q14" s="156"/>
      <c r="R14" s="156"/>
      <c r="S14" s="156"/>
      <c r="T14" s="156"/>
      <c r="U14" s="156"/>
      <c r="V14" s="156"/>
      <c r="W14" s="156"/>
    </row>
    <row r="15" spans="1:27" s="2" customFormat="1" ht="42" customHeight="1" x14ac:dyDescent="0.2">
      <c r="A15" s="112"/>
      <c r="E15" s="404"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04"/>
      <c r="G15" s="404"/>
      <c r="H15" s="404"/>
      <c r="I15" s="404"/>
      <c r="J15" s="404"/>
      <c r="K15" s="404"/>
      <c r="L15" s="404"/>
      <c r="M15" s="404"/>
      <c r="N15" s="404"/>
      <c r="O15" s="404"/>
      <c r="P15" s="404"/>
      <c r="Q15" s="404"/>
      <c r="R15" s="404"/>
      <c r="S15" s="404"/>
      <c r="T15" s="404"/>
      <c r="U15" s="404"/>
      <c r="V15" s="404"/>
      <c r="W15" s="404"/>
      <c r="X15" s="404"/>
      <c r="Y15" s="404"/>
    </row>
    <row r="16" spans="1:27" s="2" customFormat="1" ht="15" customHeight="1" x14ac:dyDescent="0.2">
      <c r="A16" s="11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2" customFormat="1" ht="15" customHeight="1" x14ac:dyDescent="0.2">
      <c r="A17" s="112"/>
      <c r="E17" s="155"/>
      <c r="F17" s="155"/>
      <c r="G17" s="155"/>
      <c r="H17" s="155"/>
      <c r="I17" s="155"/>
      <c r="J17" s="155"/>
      <c r="K17" s="155"/>
      <c r="L17" s="155"/>
      <c r="M17" s="155"/>
      <c r="N17" s="155"/>
      <c r="O17" s="155"/>
      <c r="P17" s="155"/>
      <c r="Q17" s="155"/>
      <c r="R17" s="155"/>
      <c r="S17" s="155"/>
      <c r="T17" s="155"/>
      <c r="U17" s="155"/>
      <c r="V17" s="155"/>
      <c r="W17" s="155"/>
    </row>
    <row r="18" spans="1:27" s="2" customFormat="1" ht="15" customHeight="1" x14ac:dyDescent="0.2">
      <c r="A18" s="11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340</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5" customFormat="1" ht="21" customHeight="1" x14ac:dyDescent="0.25">
      <c r="A20" s="113"/>
    </row>
    <row r="21" spans="1:27" ht="15.75" customHeight="1" x14ac:dyDescent="0.25">
      <c r="A21" s="440" t="s">
        <v>3</v>
      </c>
      <c r="B21" s="443" t="s">
        <v>347</v>
      </c>
      <c r="C21" s="444"/>
      <c r="D21" s="443" t="s">
        <v>349</v>
      </c>
      <c r="E21" s="444"/>
      <c r="F21" s="436" t="s">
        <v>91</v>
      </c>
      <c r="G21" s="438"/>
      <c r="H21" s="438"/>
      <c r="I21" s="437"/>
      <c r="J21" s="440" t="s">
        <v>350</v>
      </c>
      <c r="K21" s="443" t="s">
        <v>351</v>
      </c>
      <c r="L21" s="444"/>
      <c r="M21" s="443" t="s">
        <v>352</v>
      </c>
      <c r="N21" s="444"/>
      <c r="O21" s="443" t="s">
        <v>339</v>
      </c>
      <c r="P21" s="444"/>
      <c r="Q21" s="443" t="s">
        <v>124</v>
      </c>
      <c r="R21" s="444"/>
      <c r="S21" s="440" t="s">
        <v>123</v>
      </c>
      <c r="T21" s="440" t="s">
        <v>353</v>
      </c>
      <c r="U21" s="440" t="s">
        <v>348</v>
      </c>
      <c r="V21" s="443" t="s">
        <v>122</v>
      </c>
      <c r="W21" s="444"/>
      <c r="X21" s="436" t="s">
        <v>114</v>
      </c>
      <c r="Y21" s="438"/>
      <c r="Z21" s="436" t="s">
        <v>113</v>
      </c>
      <c r="AA21" s="438"/>
    </row>
    <row r="22" spans="1:27" ht="216" customHeight="1" x14ac:dyDescent="0.25">
      <c r="A22" s="441"/>
      <c r="B22" s="445"/>
      <c r="C22" s="446"/>
      <c r="D22" s="445"/>
      <c r="E22" s="446"/>
      <c r="F22" s="436" t="s">
        <v>121</v>
      </c>
      <c r="G22" s="437"/>
      <c r="H22" s="436" t="s">
        <v>120</v>
      </c>
      <c r="I22" s="437"/>
      <c r="J22" s="442"/>
      <c r="K22" s="445"/>
      <c r="L22" s="446"/>
      <c r="M22" s="445"/>
      <c r="N22" s="446"/>
      <c r="O22" s="445"/>
      <c r="P22" s="446"/>
      <c r="Q22" s="445"/>
      <c r="R22" s="446"/>
      <c r="S22" s="442"/>
      <c r="T22" s="442"/>
      <c r="U22" s="442"/>
      <c r="V22" s="445"/>
      <c r="W22" s="446"/>
      <c r="X22" s="82" t="s">
        <v>112</v>
      </c>
      <c r="Y22" s="82" t="s">
        <v>337</v>
      </c>
      <c r="Z22" s="82" t="s">
        <v>111</v>
      </c>
      <c r="AA22" s="82" t="s">
        <v>110</v>
      </c>
    </row>
    <row r="23" spans="1:27" ht="60" customHeight="1" x14ac:dyDescent="0.25">
      <c r="A23" s="442"/>
      <c r="B23" s="157" t="s">
        <v>108</v>
      </c>
      <c r="C23" s="157" t="s">
        <v>109</v>
      </c>
      <c r="D23" s="157" t="s">
        <v>108</v>
      </c>
      <c r="E23" s="157" t="s">
        <v>109</v>
      </c>
      <c r="F23" s="157" t="s">
        <v>108</v>
      </c>
      <c r="G23" s="157" t="s">
        <v>109</v>
      </c>
      <c r="H23" s="157" t="s">
        <v>108</v>
      </c>
      <c r="I23" s="157" t="s">
        <v>109</v>
      </c>
      <c r="J23" s="157" t="s">
        <v>108</v>
      </c>
      <c r="K23" s="157" t="s">
        <v>108</v>
      </c>
      <c r="L23" s="157" t="s">
        <v>109</v>
      </c>
      <c r="M23" s="157" t="s">
        <v>108</v>
      </c>
      <c r="N23" s="157" t="s">
        <v>109</v>
      </c>
      <c r="O23" s="157" t="s">
        <v>108</v>
      </c>
      <c r="P23" s="157" t="s">
        <v>109</v>
      </c>
      <c r="Q23" s="157" t="s">
        <v>108</v>
      </c>
      <c r="R23" s="157" t="s">
        <v>109</v>
      </c>
      <c r="S23" s="157" t="s">
        <v>108</v>
      </c>
      <c r="T23" s="157" t="s">
        <v>108</v>
      </c>
      <c r="U23" s="157" t="s">
        <v>108</v>
      </c>
      <c r="V23" s="157" t="s">
        <v>108</v>
      </c>
      <c r="W23" s="157" t="s">
        <v>109</v>
      </c>
      <c r="X23" s="157" t="s">
        <v>108</v>
      </c>
      <c r="Y23" s="157"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7" t="s">
        <v>433</v>
      </c>
      <c r="E25" s="167" t="s">
        <v>433</v>
      </c>
      <c r="F25" s="103">
        <v>110</v>
      </c>
      <c r="G25" s="103">
        <v>110</v>
      </c>
      <c r="H25" s="103">
        <v>110</v>
      </c>
      <c r="I25" s="103">
        <v>110</v>
      </c>
      <c r="J25" s="104" t="s">
        <v>383</v>
      </c>
      <c r="K25" s="104" t="s">
        <v>61</v>
      </c>
      <c r="L25" s="104" t="s">
        <v>61</v>
      </c>
      <c r="M25" s="104" t="s">
        <v>418</v>
      </c>
      <c r="N25" s="104" t="s">
        <v>428</v>
      </c>
      <c r="O25" s="105" t="s">
        <v>380</v>
      </c>
      <c r="P25" s="105" t="s">
        <v>380</v>
      </c>
      <c r="Q25" s="150">
        <v>11.73</v>
      </c>
      <c r="R25" s="132">
        <v>12.135</v>
      </c>
      <c r="S25" s="104" t="s">
        <v>384</v>
      </c>
      <c r="T25" s="104" t="s">
        <v>429</v>
      </c>
      <c r="U25" s="104" t="s">
        <v>57</v>
      </c>
      <c r="V25" s="104" t="s">
        <v>385</v>
      </c>
      <c r="W25" s="104" t="s">
        <v>385</v>
      </c>
      <c r="X25" s="103" t="s">
        <v>525</v>
      </c>
      <c r="Y25" s="103" t="s">
        <v>386</v>
      </c>
      <c r="Z25" s="103" t="s">
        <v>430</v>
      </c>
      <c r="AA25" s="103"/>
    </row>
    <row r="26" spans="1:27" s="55" customFormat="1" ht="147" customHeight="1" x14ac:dyDescent="0.25">
      <c r="A26" s="103">
        <v>2</v>
      </c>
      <c r="B26" s="102" t="s">
        <v>382</v>
      </c>
      <c r="C26" s="102" t="s">
        <v>382</v>
      </c>
      <c r="D26" s="167" t="s">
        <v>432</v>
      </c>
      <c r="E26" s="167" t="s">
        <v>432</v>
      </c>
      <c r="F26" s="103">
        <v>110</v>
      </c>
      <c r="G26" s="103">
        <v>110</v>
      </c>
      <c r="H26" s="103">
        <v>110</v>
      </c>
      <c r="I26" s="103">
        <v>110</v>
      </c>
      <c r="J26" s="104" t="s">
        <v>383</v>
      </c>
      <c r="K26" s="104" t="s">
        <v>61</v>
      </c>
      <c r="L26" s="104" t="s">
        <v>61</v>
      </c>
      <c r="M26" s="104" t="s">
        <v>420</v>
      </c>
      <c r="N26" s="104" t="s">
        <v>419</v>
      </c>
      <c r="O26" s="105" t="s">
        <v>380</v>
      </c>
      <c r="P26" s="105" t="s">
        <v>380</v>
      </c>
      <c r="Q26" s="150">
        <v>11.62</v>
      </c>
      <c r="R26" s="132">
        <v>12.006</v>
      </c>
      <c r="S26" s="104" t="s">
        <v>384</v>
      </c>
      <c r="T26" s="104" t="s">
        <v>429</v>
      </c>
      <c r="U26" s="104" t="s">
        <v>57</v>
      </c>
      <c r="V26" s="104" t="s">
        <v>385</v>
      </c>
      <c r="W26" s="104" t="s">
        <v>385</v>
      </c>
      <c r="X26" s="103" t="s">
        <v>525</v>
      </c>
      <c r="Y26" s="103" t="s">
        <v>386</v>
      </c>
      <c r="Z26" s="103" t="s">
        <v>430</v>
      </c>
      <c r="AA26" s="103"/>
    </row>
    <row r="27" spans="1:27" ht="63" x14ac:dyDescent="0.25">
      <c r="A27" s="58">
        <v>3</v>
      </c>
      <c r="B27" s="102" t="s">
        <v>387</v>
      </c>
      <c r="C27" s="102" t="s">
        <v>387</v>
      </c>
      <c r="D27" s="167" t="s">
        <v>434</v>
      </c>
      <c r="E27" s="167" t="s">
        <v>434</v>
      </c>
      <c r="F27" s="162">
        <v>110</v>
      </c>
      <c r="G27" s="163">
        <v>110</v>
      </c>
      <c r="H27" s="163">
        <v>110</v>
      </c>
      <c r="I27" s="163">
        <v>110</v>
      </c>
      <c r="J27" s="164" t="s">
        <v>388</v>
      </c>
      <c r="K27" s="164" t="s">
        <v>61</v>
      </c>
      <c r="L27" s="165" t="s">
        <v>61</v>
      </c>
      <c r="M27" s="165" t="s">
        <v>418</v>
      </c>
      <c r="N27" s="165" t="s">
        <v>419</v>
      </c>
      <c r="O27" s="150" t="s">
        <v>380</v>
      </c>
      <c r="P27" s="150" t="s">
        <v>380</v>
      </c>
      <c r="Q27" s="166">
        <v>1</v>
      </c>
      <c r="R27" s="163">
        <v>0.35199999999999998</v>
      </c>
      <c r="S27" s="56" t="s">
        <v>237</v>
      </c>
      <c r="T27" s="56" t="s">
        <v>431</v>
      </c>
      <c r="U27" s="56" t="s">
        <v>59</v>
      </c>
      <c r="V27" s="104" t="s">
        <v>385</v>
      </c>
      <c r="W27" s="104" t="s">
        <v>385</v>
      </c>
      <c r="X27" s="103" t="s">
        <v>525</v>
      </c>
      <c r="Y27" s="103" t="s">
        <v>386</v>
      </c>
      <c r="Z27" s="103" t="s">
        <v>430</v>
      </c>
      <c r="AA27" s="58"/>
    </row>
    <row r="28" spans="1:27" s="53" customFormat="1" ht="63" x14ac:dyDescent="0.2">
      <c r="A28" s="58">
        <v>4</v>
      </c>
      <c r="B28" s="102" t="s">
        <v>389</v>
      </c>
      <c r="C28" s="102" t="s">
        <v>389</v>
      </c>
      <c r="D28" s="167" t="s">
        <v>435</v>
      </c>
      <c r="E28" s="167" t="s">
        <v>436</v>
      </c>
      <c r="F28" s="162">
        <v>110</v>
      </c>
      <c r="G28" s="163">
        <v>110</v>
      </c>
      <c r="H28" s="163">
        <v>110</v>
      </c>
      <c r="I28" s="163">
        <v>110</v>
      </c>
      <c r="J28" s="164" t="s">
        <v>388</v>
      </c>
      <c r="K28" s="164" t="s">
        <v>61</v>
      </c>
      <c r="L28" s="165" t="s">
        <v>61</v>
      </c>
      <c r="M28" s="165" t="s">
        <v>418</v>
      </c>
      <c r="N28" s="165" t="s">
        <v>419</v>
      </c>
      <c r="O28" s="150" t="s">
        <v>380</v>
      </c>
      <c r="P28" s="150" t="s">
        <v>380</v>
      </c>
      <c r="Q28" s="166">
        <v>0.1</v>
      </c>
      <c r="R28" s="163">
        <v>0.14799999999999999</v>
      </c>
      <c r="S28" s="56" t="s">
        <v>237</v>
      </c>
      <c r="T28" s="56" t="s">
        <v>390</v>
      </c>
      <c r="U28" s="56" t="s">
        <v>59</v>
      </c>
      <c r="V28" s="104" t="s">
        <v>385</v>
      </c>
      <c r="W28" s="104" t="s">
        <v>385</v>
      </c>
      <c r="X28" s="103" t="s">
        <v>525</v>
      </c>
      <c r="Y28" s="103" t="s">
        <v>386</v>
      </c>
      <c r="Z28" s="103" t="s">
        <v>430</v>
      </c>
      <c r="AA28" s="58"/>
    </row>
    <row r="29" spans="1:27" s="53" customFormat="1" ht="63" x14ac:dyDescent="0.2">
      <c r="A29" s="58">
        <v>4</v>
      </c>
      <c r="B29" s="102" t="s">
        <v>389</v>
      </c>
      <c r="C29" s="102" t="s">
        <v>389</v>
      </c>
      <c r="D29" s="167" t="s">
        <v>437</v>
      </c>
      <c r="E29" s="167" t="s">
        <v>437</v>
      </c>
      <c r="F29" s="106">
        <v>110</v>
      </c>
      <c r="G29" s="58">
        <v>110</v>
      </c>
      <c r="H29" s="58">
        <v>110</v>
      </c>
      <c r="I29" s="58">
        <v>110</v>
      </c>
      <c r="J29" s="56" t="s">
        <v>388</v>
      </c>
      <c r="K29" s="56" t="s">
        <v>61</v>
      </c>
      <c r="L29" s="107" t="s">
        <v>61</v>
      </c>
      <c r="M29" s="107" t="s">
        <v>418</v>
      </c>
      <c r="N29" s="165" t="s">
        <v>438</v>
      </c>
      <c r="O29" s="105" t="s">
        <v>380</v>
      </c>
      <c r="P29" s="105" t="s">
        <v>380</v>
      </c>
      <c r="Q29" s="108">
        <v>0.1</v>
      </c>
      <c r="R29" s="58">
        <v>0.20300000000000001</v>
      </c>
      <c r="S29" s="56" t="s">
        <v>237</v>
      </c>
      <c r="T29" s="56" t="s">
        <v>390</v>
      </c>
      <c r="U29" s="56" t="s">
        <v>59</v>
      </c>
      <c r="V29" s="104" t="s">
        <v>385</v>
      </c>
      <c r="W29" s="104" t="s">
        <v>385</v>
      </c>
      <c r="X29" s="103" t="s">
        <v>525</v>
      </c>
      <c r="Y29" s="103" t="s">
        <v>386</v>
      </c>
      <c r="Z29" s="103" t="s">
        <v>430</v>
      </c>
      <c r="AA29" s="58"/>
    </row>
    <row r="30" spans="1:27" s="53" customFormat="1" ht="12.75" x14ac:dyDescent="0.2">
      <c r="A30" s="114"/>
      <c r="B30" s="54"/>
      <c r="C30" s="5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8" t="str">
        <f>'1. паспорт местоположение'!A5:C5</f>
        <v>Год раскрытия информации: 2025 год</v>
      </c>
      <c r="B5" s="398"/>
      <c r="C5" s="39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АО "Россети Тюмень"</v>
      </c>
      <c r="B9" s="418"/>
      <c r="C9" s="418"/>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'1. паспорт местоположение'!A12:C12</f>
        <v>J_TP1500.VL.0036</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2"/>
      <c r="B14" s="422"/>
      <c r="C14" s="422"/>
      <c r="D14" s="9"/>
      <c r="E14" s="9"/>
      <c r="F14" s="9"/>
      <c r="G14" s="9"/>
      <c r="H14" s="9"/>
      <c r="I14" s="9"/>
      <c r="J14" s="9"/>
      <c r="K14" s="9"/>
      <c r="L14" s="9"/>
      <c r="M14" s="9"/>
      <c r="N14" s="9"/>
      <c r="O14" s="9"/>
      <c r="P14" s="9"/>
      <c r="Q14" s="9"/>
      <c r="R14" s="9"/>
      <c r="S14" s="9"/>
      <c r="T14" s="9"/>
      <c r="U14" s="9"/>
    </row>
    <row r="15" spans="1:29" s="2" customFormat="1" ht="51.75" customHeight="1" x14ac:dyDescent="0.2">
      <c r="A15"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4"/>
      <c r="C15" s="404"/>
      <c r="D15" s="7"/>
      <c r="E15" s="7"/>
      <c r="F15" s="7"/>
      <c r="G15" s="7"/>
      <c r="H15" s="7"/>
      <c r="I15" s="7"/>
      <c r="J15" s="7"/>
      <c r="K15" s="7"/>
      <c r="L15" s="7"/>
      <c r="M15" s="7"/>
      <c r="N15" s="7"/>
      <c r="O15" s="7"/>
      <c r="P15" s="7"/>
      <c r="Q15" s="7"/>
      <c r="R15" s="7"/>
      <c r="S15" s="7"/>
      <c r="T15" s="7"/>
      <c r="U15" s="7"/>
    </row>
    <row r="16" spans="1:29" s="2"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2" customFormat="1" ht="15" customHeight="1" x14ac:dyDescent="0.2">
      <c r="A17" s="423"/>
      <c r="B17" s="423"/>
      <c r="C17" s="423"/>
      <c r="D17" s="3"/>
      <c r="E17" s="3"/>
      <c r="F17" s="3"/>
      <c r="G17" s="3"/>
      <c r="H17" s="3"/>
      <c r="I17" s="3"/>
      <c r="J17" s="3"/>
      <c r="K17" s="3"/>
      <c r="L17" s="3"/>
      <c r="M17" s="3"/>
      <c r="N17" s="3"/>
      <c r="O17" s="3"/>
      <c r="P17" s="3"/>
      <c r="Q17" s="3"/>
      <c r="R17" s="3"/>
    </row>
    <row r="18" spans="1:21" s="2" customFormat="1" ht="27.75" customHeight="1" x14ac:dyDescent="0.2">
      <c r="A18" s="400" t="s">
        <v>332</v>
      </c>
      <c r="B18" s="400"/>
      <c r="C18" s="4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242" t="s">
        <v>724</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710</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725</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723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708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5" spans="1:28" customFormat="1" x14ac:dyDescent="0.25"/>
    <row r="6" spans="1:28" customFormat="1"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89"/>
      <c r="AB6" s="89"/>
    </row>
    <row r="7" spans="1:28" customFormat="1"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89"/>
      <c r="AB7" s="89"/>
    </row>
    <row r="8" spans="1:28" customFormat="1"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7"/>
      <c r="AB8" s="7"/>
    </row>
    <row r="9" spans="1:28" customFormat="1"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5"/>
      <c r="AB9" s="5"/>
    </row>
    <row r="10" spans="1:28" customFormat="1"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89"/>
      <c r="AB10" s="89"/>
    </row>
    <row r="11" spans="1:28" customFormat="1" x14ac:dyDescent="0.25">
      <c r="A11" s="447" t="str">
        <f>'1. паспорт местоположение'!A12:C12</f>
        <v>J_TP1500.VL.0036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7"/>
      <c r="AB11" s="7"/>
    </row>
    <row r="12" spans="1:28" customFormat="1"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5"/>
      <c r="AB12" s="5"/>
    </row>
    <row r="13" spans="1:28" customFormat="1"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
      <c r="AB13" s="10"/>
    </row>
    <row r="14" spans="1:28" customFormat="1" x14ac:dyDescent="0.25">
      <c r="A14" s="447"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7"/>
      <c r="AB14" s="7"/>
    </row>
    <row r="15" spans="1:28" customFormat="1"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5"/>
      <c r="AB15" s="5"/>
    </row>
    <row r="16" spans="1:28" customFormat="1"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246"/>
      <c r="AB16" s="246"/>
    </row>
    <row r="17" spans="1:28" customFormat="1"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246"/>
      <c r="AB17" s="246"/>
    </row>
    <row r="18" spans="1:28" customForma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246"/>
      <c r="AB18" s="246"/>
    </row>
    <row r="19" spans="1:28" customForma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246"/>
      <c r="AB19" s="246"/>
    </row>
    <row r="20" spans="1:2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247"/>
      <c r="AB20" s="247"/>
    </row>
    <row r="21" spans="1:28" customFormat="1"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247"/>
      <c r="AB21" s="247"/>
    </row>
    <row r="22" spans="1:28" customFormat="1" x14ac:dyDescent="0.25">
      <c r="A22" s="459" t="s">
        <v>364</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248"/>
      <c r="AB22" s="248"/>
    </row>
    <row r="23" spans="1:28" customFormat="1" ht="32.25" customHeight="1" x14ac:dyDescent="0.25">
      <c r="A23" s="448" t="s">
        <v>235</v>
      </c>
      <c r="B23" s="449"/>
      <c r="C23" s="449"/>
      <c r="D23" s="449"/>
      <c r="E23" s="449"/>
      <c r="F23" s="449"/>
      <c r="G23" s="449"/>
      <c r="H23" s="449"/>
      <c r="I23" s="449"/>
      <c r="J23" s="449"/>
      <c r="K23" s="449"/>
      <c r="L23" s="450"/>
      <c r="M23" s="457" t="s">
        <v>236</v>
      </c>
      <c r="N23" s="457"/>
      <c r="O23" s="457"/>
      <c r="P23" s="457"/>
      <c r="Q23" s="457"/>
      <c r="R23" s="457"/>
      <c r="S23" s="457"/>
      <c r="T23" s="457"/>
      <c r="U23" s="457"/>
      <c r="V23" s="457"/>
      <c r="W23" s="457"/>
      <c r="X23" s="457"/>
      <c r="Y23" s="457"/>
      <c r="Z23" s="457"/>
    </row>
    <row r="24" spans="1:28" customFormat="1" ht="151.5" customHeight="1" x14ac:dyDescent="0.25">
      <c r="A24" s="252" t="s">
        <v>181</v>
      </c>
      <c r="B24" s="81" t="s">
        <v>188</v>
      </c>
      <c r="C24" s="252" t="s">
        <v>550</v>
      </c>
      <c r="D24" s="252" t="s">
        <v>551</v>
      </c>
      <c r="E24" s="252" t="s">
        <v>231</v>
      </c>
      <c r="F24" s="252" t="s">
        <v>233</v>
      </c>
      <c r="G24" s="252" t="s">
        <v>232</v>
      </c>
      <c r="H24" s="252" t="s">
        <v>182</v>
      </c>
      <c r="I24" s="252" t="s">
        <v>552</v>
      </c>
      <c r="J24" s="252" t="s">
        <v>553</v>
      </c>
      <c r="K24" s="81" t="s">
        <v>187</v>
      </c>
      <c r="L24" s="81" t="s">
        <v>183</v>
      </c>
      <c r="M24" s="249" t="s">
        <v>554</v>
      </c>
      <c r="N24" s="81" t="s">
        <v>555</v>
      </c>
      <c r="O24" s="252" t="s">
        <v>556</v>
      </c>
      <c r="P24" s="252" t="s">
        <v>193</v>
      </c>
      <c r="Q24" s="252" t="s">
        <v>192</v>
      </c>
      <c r="R24" s="252" t="s">
        <v>182</v>
      </c>
      <c r="S24" s="252" t="s">
        <v>557</v>
      </c>
      <c r="T24" s="252" t="s">
        <v>558</v>
      </c>
      <c r="U24" s="252" t="s">
        <v>230</v>
      </c>
      <c r="V24" s="252" t="s">
        <v>192</v>
      </c>
      <c r="W24" s="84" t="s">
        <v>186</v>
      </c>
      <c r="X24" s="84" t="s">
        <v>196</v>
      </c>
      <c r="Y24" s="84" t="s">
        <v>197</v>
      </c>
      <c r="Z24" s="85" t="s">
        <v>194</v>
      </c>
    </row>
    <row r="25" spans="1:28" customFormat="1" ht="16.5" customHeight="1" x14ac:dyDescent="0.25">
      <c r="A25" s="252">
        <v>1</v>
      </c>
      <c r="B25" s="81">
        <v>2</v>
      </c>
      <c r="C25" s="252">
        <v>3</v>
      </c>
      <c r="D25" s="81">
        <v>4</v>
      </c>
      <c r="E25" s="252">
        <v>5</v>
      </c>
      <c r="F25" s="81">
        <v>6</v>
      </c>
      <c r="G25" s="252">
        <v>7</v>
      </c>
      <c r="H25" s="81">
        <v>8</v>
      </c>
      <c r="I25" s="252">
        <v>9</v>
      </c>
      <c r="J25" s="81">
        <v>10</v>
      </c>
      <c r="K25" s="252">
        <v>11</v>
      </c>
      <c r="L25" s="81">
        <v>12</v>
      </c>
      <c r="M25" s="252">
        <v>13</v>
      </c>
      <c r="N25" s="81">
        <v>14</v>
      </c>
      <c r="O25" s="252">
        <v>15</v>
      </c>
      <c r="P25" s="81">
        <v>16</v>
      </c>
      <c r="Q25" s="252">
        <v>17</v>
      </c>
      <c r="R25" s="81">
        <v>18</v>
      </c>
      <c r="S25" s="252">
        <v>19</v>
      </c>
      <c r="T25" s="81">
        <v>20</v>
      </c>
      <c r="U25" s="252">
        <v>21</v>
      </c>
      <c r="V25" s="81">
        <v>22</v>
      </c>
      <c r="W25" s="252">
        <v>23</v>
      </c>
      <c r="X25" s="81">
        <v>24</v>
      </c>
      <c r="Y25" s="252">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51" t="s">
        <v>394</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54">
        <v>2017</v>
      </c>
      <c r="B28" s="452"/>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55"/>
      <c r="B29" s="452"/>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56"/>
      <c r="B30" s="452"/>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52"/>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53"/>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 ref="A11:Z11"/>
    <mergeCell ref="A4:Z4"/>
    <mergeCell ref="A6:Z6"/>
    <mergeCell ref="A7:Z7"/>
    <mergeCell ref="A8:Z8"/>
    <mergeCell ref="A9:Z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8" t="str">
        <f>'3.3 паспорт описание'!A5:C5</f>
        <v>Год раскрытия информации: 2025 год</v>
      </c>
      <c r="B5" s="398"/>
      <c r="C5" s="398"/>
      <c r="D5" s="398"/>
      <c r="E5" s="398"/>
      <c r="F5" s="398"/>
      <c r="G5" s="398"/>
      <c r="H5" s="398"/>
      <c r="I5" s="398"/>
      <c r="J5" s="398"/>
      <c r="K5" s="398"/>
      <c r="L5" s="398"/>
      <c r="M5" s="398"/>
      <c r="N5" s="398"/>
      <c r="O5" s="398"/>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18" t="str">
        <f>'1. паспорт местоположение'!A12:C12</f>
        <v>J_TP1500.VL.0036</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44.25" customHeight="1" x14ac:dyDescent="0.2">
      <c r="A15"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61" t="s">
        <v>341</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2" customFormat="1" ht="78" customHeight="1" x14ac:dyDescent="0.2">
      <c r="A19" s="417" t="s">
        <v>3</v>
      </c>
      <c r="B19" s="417" t="s">
        <v>85</v>
      </c>
      <c r="C19" s="417" t="s">
        <v>84</v>
      </c>
      <c r="D19" s="417" t="s">
        <v>73</v>
      </c>
      <c r="E19" s="462" t="s">
        <v>83</v>
      </c>
      <c r="F19" s="463"/>
      <c r="G19" s="463"/>
      <c r="H19" s="463"/>
      <c r="I19" s="464"/>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zoomScale="60" zoomScaleNormal="60" workbookViewId="0">
      <selection activeCell="AK27" sqref="AK27:AL27"/>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8" width="18.42578125" style="268" customWidth="1"/>
    <col min="59" max="59" width="19.140625" style="268" customWidth="1"/>
    <col min="60" max="60" width="26.28515625" style="268" customWidth="1"/>
    <col min="61" max="61" width="20" style="268" customWidth="1"/>
    <col min="62" max="62" width="17.85546875" style="268" customWidth="1"/>
    <col min="63" max="63" width="20.28515625" style="268" customWidth="1"/>
    <col min="64" max="64" width="21" style="268" customWidth="1"/>
    <col min="65" max="65" width="20.5703125" style="268" customWidth="1"/>
    <col min="66" max="66" width="19.5703125" style="268" customWidth="1"/>
    <col min="67" max="67" width="20.7109375" style="268" customWidth="1"/>
    <col min="68" max="68" width="22.85546875" style="268" customWidth="1"/>
    <col min="69" max="69" width="25.28515625" style="268" customWidth="1"/>
    <col min="70" max="70" width="21" style="268" customWidth="1"/>
    <col min="71" max="71" width="21.42578125" style="268" customWidth="1"/>
    <col min="72" max="72" width="22.42578125" style="268" customWidth="1"/>
    <col min="73" max="73" width="24.140625" style="268" customWidth="1"/>
    <col min="74" max="74" width="22.42578125" style="268" customWidth="1"/>
    <col min="75" max="75" width="22" style="268" customWidth="1"/>
    <col min="76" max="76" width="23.42578125" style="268" customWidth="1"/>
    <col min="77" max="77" width="19.85546875" style="268" customWidth="1"/>
    <col min="78" max="78" width="19.5703125" style="268" customWidth="1"/>
    <col min="79" max="79" width="20.28515625" style="268" customWidth="1"/>
    <col min="80" max="88" width="17.85546875" style="268" customWidth="1"/>
    <col min="89" max="95" width="17.85546875" style="326" customWidth="1"/>
    <col min="96" max="125" width="16.7109375" style="268" customWidth="1"/>
    <col min="126" max="16384" width="9.140625" style="268"/>
  </cols>
  <sheetData>
    <row r="5" spans="1:95" s="11" customFormat="1" ht="18.75" customHeight="1" x14ac:dyDescent="0.2">
      <c r="A5" s="510" t="str">
        <f>'1. паспорт местоположение'!A5:C5</f>
        <v>Год раскрытия информации: 2025 год</v>
      </c>
      <c r="B5" s="510"/>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CK5" s="327"/>
      <c r="CL5" s="327"/>
      <c r="CM5" s="327"/>
      <c r="CN5" s="327"/>
      <c r="CO5" s="327"/>
      <c r="CP5" s="327"/>
      <c r="CQ5" s="327"/>
    </row>
    <row r="6" spans="1:95" s="11" customFormat="1" ht="18.75" x14ac:dyDescent="0.3">
      <c r="A6" s="16"/>
      <c r="I6" s="15"/>
      <c r="J6" s="15"/>
      <c r="K6" s="14"/>
      <c r="CK6" s="327"/>
      <c r="CL6" s="327"/>
      <c r="CM6" s="327"/>
      <c r="CN6" s="327"/>
      <c r="CO6" s="327"/>
      <c r="CP6" s="327"/>
      <c r="CQ6" s="327"/>
    </row>
    <row r="7" spans="1:95" s="11"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CK7" s="327"/>
      <c r="CL7" s="327"/>
      <c r="CM7" s="327"/>
      <c r="CN7" s="327"/>
      <c r="CO7" s="327"/>
      <c r="CP7" s="327"/>
      <c r="CQ7" s="327"/>
    </row>
    <row r="8" spans="1:95" s="11" customFormat="1" ht="18.75" x14ac:dyDescent="0.2">
      <c r="A8" s="294"/>
      <c r="B8" s="294"/>
      <c r="C8" s="294"/>
      <c r="D8" s="294"/>
      <c r="E8" s="294"/>
      <c r="F8" s="294"/>
      <c r="G8" s="294"/>
      <c r="H8" s="294"/>
      <c r="I8" s="294"/>
      <c r="J8" s="294"/>
      <c r="K8" s="294"/>
      <c r="L8" s="89"/>
      <c r="M8" s="89"/>
      <c r="N8" s="89"/>
      <c r="O8" s="89"/>
      <c r="P8" s="89"/>
      <c r="Q8" s="89"/>
      <c r="R8" s="89"/>
      <c r="S8" s="89"/>
      <c r="T8" s="89"/>
      <c r="U8" s="89"/>
      <c r="V8" s="89"/>
      <c r="W8" s="89"/>
      <c r="X8" s="89"/>
      <c r="Y8" s="89"/>
      <c r="CK8" s="327"/>
      <c r="CL8" s="327"/>
      <c r="CM8" s="327"/>
      <c r="CN8" s="327"/>
      <c r="CO8" s="327"/>
      <c r="CP8" s="327"/>
      <c r="CQ8" s="327"/>
    </row>
    <row r="9" spans="1:95" s="11" customFormat="1" ht="18.75" customHeight="1" x14ac:dyDescent="0.2">
      <c r="A9" s="511" t="str">
        <f>'1. паспорт местоположение'!A9:C9</f>
        <v>АО "Россети Тюмень"</v>
      </c>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CK9" s="327"/>
      <c r="CL9" s="327"/>
      <c r="CM9" s="327"/>
      <c r="CN9" s="327"/>
      <c r="CO9" s="327"/>
      <c r="CP9" s="327"/>
      <c r="CQ9" s="327"/>
    </row>
    <row r="10" spans="1:95" s="11"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CK10" s="327"/>
      <c r="CL10" s="327"/>
      <c r="CM10" s="327"/>
      <c r="CN10" s="327"/>
      <c r="CO10" s="327"/>
      <c r="CP10" s="327"/>
      <c r="CQ10" s="327"/>
    </row>
    <row r="11" spans="1:95" s="11" customFormat="1" ht="18.75" x14ac:dyDescent="0.2">
      <c r="A11" s="294"/>
      <c r="B11" s="294"/>
      <c r="C11" s="294"/>
      <c r="D11" s="294"/>
      <c r="E11" s="294"/>
      <c r="F11" s="294"/>
      <c r="G11" s="294"/>
      <c r="H11" s="294"/>
      <c r="I11" s="294"/>
      <c r="J11" s="294"/>
      <c r="K11" s="294"/>
      <c r="L11" s="89"/>
      <c r="M11" s="89"/>
      <c r="N11" s="89"/>
      <c r="O11" s="89"/>
      <c r="P11" s="89"/>
      <c r="Q11" s="89"/>
      <c r="R11" s="89"/>
      <c r="S11" s="89"/>
      <c r="T11" s="89"/>
      <c r="U11" s="89"/>
      <c r="V11" s="89"/>
      <c r="W11" s="89"/>
      <c r="X11" s="89"/>
      <c r="Y11" s="89"/>
      <c r="CK11" s="327"/>
      <c r="CL11" s="327"/>
      <c r="CM11" s="327"/>
      <c r="CN11" s="327"/>
      <c r="CO11" s="327"/>
      <c r="CP11" s="327"/>
      <c r="CQ11" s="327"/>
    </row>
    <row r="12" spans="1:95" s="11" customFormat="1" ht="18.75" customHeight="1" x14ac:dyDescent="0.2">
      <c r="A12" s="511" t="str">
        <f>'1. паспорт местоположение'!A12:C12</f>
        <v>J_TP1500.VL.0036</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CK12" s="327"/>
      <c r="CL12" s="327"/>
      <c r="CM12" s="327"/>
      <c r="CN12" s="327"/>
      <c r="CO12" s="327"/>
      <c r="CP12" s="327"/>
      <c r="CQ12" s="327"/>
    </row>
    <row r="13" spans="1:95" s="11"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CK13" s="327"/>
      <c r="CL13" s="327"/>
      <c r="CM13" s="327"/>
      <c r="CN13" s="327"/>
      <c r="CO13" s="327"/>
      <c r="CP13" s="327"/>
      <c r="CQ13" s="327"/>
    </row>
    <row r="14" spans="1:95" s="8"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CK14" s="328"/>
      <c r="CL14" s="328"/>
      <c r="CM14" s="328"/>
      <c r="CN14" s="328"/>
      <c r="CO14" s="328"/>
      <c r="CP14" s="328"/>
      <c r="CQ14" s="328"/>
    </row>
    <row r="15" spans="1:95" s="2" customFormat="1" ht="49.5" customHeight="1" x14ac:dyDescent="0.2">
      <c r="A15" s="5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CK15" s="329"/>
      <c r="CL15" s="329"/>
      <c r="CM15" s="329"/>
      <c r="CN15" s="329"/>
      <c r="CO15" s="329"/>
      <c r="CP15" s="329"/>
      <c r="CQ15" s="329"/>
    </row>
    <row r="16" spans="1:95" s="2"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CK16" s="329"/>
      <c r="CL16" s="329"/>
      <c r="CM16" s="329"/>
      <c r="CN16" s="329"/>
      <c r="CO16" s="329"/>
      <c r="CP16" s="329"/>
      <c r="CQ16" s="329"/>
    </row>
    <row r="17" spans="1:95" s="2"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CK17" s="329"/>
      <c r="CL17" s="329"/>
      <c r="CM17" s="329"/>
      <c r="CN17" s="329"/>
      <c r="CO17" s="329"/>
      <c r="CP17" s="329"/>
      <c r="CQ17" s="329"/>
    </row>
    <row r="18" spans="1:95" s="2" customFormat="1" ht="15" customHeight="1" x14ac:dyDescent="0.2">
      <c r="A18" s="401" t="s">
        <v>342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CK18" s="329"/>
      <c r="CL18" s="329"/>
      <c r="CM18" s="329"/>
      <c r="CN18" s="329"/>
      <c r="CO18" s="329"/>
      <c r="CP18" s="329"/>
      <c r="CQ18" s="329"/>
    </row>
    <row r="19" spans="1:95" s="11" customFormat="1" ht="18.75" customHeight="1" x14ac:dyDescent="0.2">
      <c r="A19" s="17"/>
      <c r="I19" s="15"/>
      <c r="J19" s="15"/>
      <c r="K19" s="37"/>
      <c r="AR19" s="37"/>
      <c r="CK19" s="327"/>
      <c r="CL19" s="327"/>
      <c r="CM19" s="327"/>
      <c r="CN19" s="327"/>
      <c r="CO19" s="327"/>
      <c r="CP19" s="327"/>
      <c r="CQ19" s="327"/>
    </row>
    <row r="20" spans="1:95" s="11" customFormat="1" ht="18.75" customHeight="1" x14ac:dyDescent="0.3">
      <c r="A20" s="17"/>
      <c r="I20" s="15"/>
      <c r="J20" s="15"/>
      <c r="K20" s="14"/>
      <c r="AR20" s="14"/>
      <c r="CK20" s="327"/>
      <c r="CL20" s="327"/>
      <c r="CM20" s="327"/>
      <c r="CN20" s="327"/>
      <c r="CO20" s="327"/>
      <c r="CP20" s="327"/>
      <c r="CQ20" s="327"/>
    </row>
    <row r="21" spans="1:95" s="11" customFormat="1" ht="18.75" x14ac:dyDescent="0.3">
      <c r="A21" s="16"/>
      <c r="I21" s="15"/>
      <c r="J21" s="15"/>
      <c r="K21" s="14"/>
      <c r="AR21" s="14"/>
      <c r="CK21" s="327"/>
      <c r="CL21" s="327"/>
      <c r="CM21" s="327"/>
      <c r="CN21" s="327"/>
      <c r="CO21" s="327"/>
      <c r="CP21" s="327"/>
      <c r="CQ21" s="327"/>
    </row>
    <row r="22" spans="1:95" s="11" customFormat="1" ht="18.75" x14ac:dyDescent="0.3">
      <c r="A22" s="16"/>
      <c r="I22" s="15"/>
      <c r="J22" s="15"/>
      <c r="K22" s="14"/>
      <c r="CK22" s="327"/>
      <c r="CL22" s="327"/>
      <c r="CM22" s="327"/>
      <c r="CN22" s="327"/>
      <c r="CO22" s="327"/>
      <c r="CP22" s="327"/>
      <c r="CQ22" s="327"/>
    </row>
    <row r="23" spans="1:95"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305"/>
      <c r="BD23" s="306"/>
      <c r="BE23" s="307"/>
      <c r="BF23" s="307"/>
      <c r="BG23" s="307"/>
      <c r="BH23" s="307"/>
      <c r="BI23" s="307"/>
    </row>
    <row r="24" spans="1:95" ht="27.75" x14ac:dyDescent="0.4">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U24" s="305"/>
      <c r="BD24" s="306"/>
      <c r="BE24" s="307"/>
      <c r="BF24" s="307"/>
      <c r="BG24" s="307"/>
      <c r="BH24" s="307"/>
      <c r="BI24" s="307"/>
    </row>
    <row r="25" spans="1:95" ht="18.75" customHeight="1" thickBot="1" x14ac:dyDescent="0.3">
      <c r="A25" s="297" t="s">
        <v>220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N25" s="299"/>
      <c r="AO25" s="300"/>
      <c r="AP25" s="300"/>
      <c r="AQ25" s="300"/>
      <c r="AR25" s="300"/>
    </row>
    <row r="26" spans="1:95" ht="18.75" customHeight="1" x14ac:dyDescent="0.25">
      <c r="A26" s="521" t="s">
        <v>621</v>
      </c>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3"/>
      <c r="AK26" s="524">
        <v>829027400</v>
      </c>
      <c r="AL26" s="525"/>
      <c r="AN26" s="269" t="s">
        <v>219</v>
      </c>
      <c r="AO26" s="270"/>
      <c r="AP26" s="270"/>
    </row>
    <row r="27" spans="1:95" ht="15.75" customHeight="1" x14ac:dyDescent="0.25">
      <c r="A27" s="512" t="s">
        <v>218</v>
      </c>
      <c r="B27" s="513"/>
      <c r="C27" s="513"/>
      <c r="D27" s="513"/>
      <c r="E27" s="513"/>
      <c r="F27" s="513"/>
      <c r="G27" s="513"/>
      <c r="H27" s="513"/>
      <c r="I27" s="513"/>
      <c r="J27" s="513"/>
      <c r="K27" s="513"/>
      <c r="L27" s="513"/>
      <c r="M27" s="513"/>
      <c r="N27" s="513"/>
      <c r="O27" s="513"/>
      <c r="P27" s="513"/>
      <c r="Q27" s="513"/>
      <c r="R27" s="513"/>
      <c r="S27" s="513"/>
      <c r="T27" s="513"/>
      <c r="U27" s="513"/>
      <c r="V27" s="513"/>
      <c r="W27" s="513"/>
      <c r="X27" s="513"/>
      <c r="Y27" s="513"/>
      <c r="Z27" s="513"/>
      <c r="AA27" s="513"/>
      <c r="AB27" s="513"/>
      <c r="AC27" s="513"/>
      <c r="AD27" s="513"/>
      <c r="AE27" s="513"/>
      <c r="AF27" s="513"/>
      <c r="AG27" s="513"/>
      <c r="AH27" s="513"/>
      <c r="AI27" s="513"/>
      <c r="AJ27" s="514"/>
      <c r="AK27" s="515"/>
      <c r="AL27" s="516"/>
      <c r="AN27" s="517" t="s">
        <v>217</v>
      </c>
      <c r="AO27" s="518"/>
      <c r="AP27" s="271">
        <v>1.987898982443369</v>
      </c>
    </row>
    <row r="28" spans="1:95" x14ac:dyDescent="0.25">
      <c r="A28" s="512" t="s">
        <v>216</v>
      </c>
      <c r="B28" s="513"/>
      <c r="C28" s="513"/>
      <c r="D28" s="513"/>
      <c r="E28" s="513"/>
      <c r="F28" s="513"/>
      <c r="G28" s="513"/>
      <c r="H28" s="513"/>
      <c r="I28" s="513"/>
      <c r="J28" s="513"/>
      <c r="K28" s="513"/>
      <c r="L28" s="513"/>
      <c r="M28" s="513"/>
      <c r="N28" s="513"/>
      <c r="O28" s="513"/>
      <c r="P28" s="513"/>
      <c r="Q28" s="513"/>
      <c r="R28" s="513"/>
      <c r="S28" s="513"/>
      <c r="T28" s="513"/>
      <c r="U28" s="513"/>
      <c r="V28" s="513"/>
      <c r="W28" s="513"/>
      <c r="X28" s="513"/>
      <c r="Y28" s="513"/>
      <c r="Z28" s="513"/>
      <c r="AA28" s="513"/>
      <c r="AB28" s="513"/>
      <c r="AC28" s="513"/>
      <c r="AD28" s="513"/>
      <c r="AE28" s="513"/>
      <c r="AF28" s="513"/>
      <c r="AG28" s="513"/>
      <c r="AH28" s="513"/>
      <c r="AI28" s="513"/>
      <c r="AJ28" s="514"/>
      <c r="AK28" s="519">
        <v>50</v>
      </c>
      <c r="AL28" s="520"/>
      <c r="AN28" s="517" t="s">
        <v>215</v>
      </c>
      <c r="AO28" s="518"/>
      <c r="AP28" s="271">
        <v>2.5483102676474951</v>
      </c>
    </row>
    <row r="29" spans="1:95" ht="15" customHeight="1" x14ac:dyDescent="0.25">
      <c r="A29" s="512" t="s">
        <v>214</v>
      </c>
      <c r="B29" s="513"/>
      <c r="C29" s="513"/>
      <c r="D29" s="513"/>
      <c r="E29" s="513"/>
      <c r="F29" s="513"/>
      <c r="G29" s="513"/>
      <c r="H29" s="513"/>
      <c r="I29" s="513"/>
      <c r="J29" s="513"/>
      <c r="K29" s="513"/>
      <c r="L29" s="513"/>
      <c r="M29" s="513"/>
      <c r="N29" s="513"/>
      <c r="O29" s="513"/>
      <c r="P29" s="513"/>
      <c r="Q29" s="513"/>
      <c r="R29" s="513"/>
      <c r="S29" s="513"/>
      <c r="T29" s="513"/>
      <c r="U29" s="513"/>
      <c r="V29" s="513"/>
      <c r="W29" s="513"/>
      <c r="X29" s="513"/>
      <c r="Y29" s="513"/>
      <c r="Z29" s="513"/>
      <c r="AA29" s="513"/>
      <c r="AB29" s="513"/>
      <c r="AC29" s="513"/>
      <c r="AD29" s="513"/>
      <c r="AE29" s="513"/>
      <c r="AF29" s="513"/>
      <c r="AG29" s="513"/>
      <c r="AH29" s="513"/>
      <c r="AI29" s="513"/>
      <c r="AJ29" s="514"/>
      <c r="AK29" s="519">
        <v>1</v>
      </c>
      <c r="AL29" s="520"/>
      <c r="AN29" s="517" t="s">
        <v>622</v>
      </c>
      <c r="AO29" s="518"/>
      <c r="AP29" s="272">
        <v>1716097037.0644855</v>
      </c>
      <c r="AU29" s="273"/>
      <c r="AW29" s="274"/>
      <c r="AX29" s="274"/>
    </row>
    <row r="30" spans="1:95" ht="15" customHeight="1" x14ac:dyDescent="0.25">
      <c r="A30" s="512" t="s">
        <v>213</v>
      </c>
      <c r="B30" s="513"/>
      <c r="C30" s="513"/>
      <c r="D30" s="513"/>
      <c r="E30" s="513"/>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513"/>
      <c r="AI30" s="513"/>
      <c r="AJ30" s="514"/>
      <c r="AK30" s="526">
        <v>-1580408.931216544</v>
      </c>
      <c r="AL30" s="527"/>
      <c r="AN30" s="517" t="s">
        <v>623</v>
      </c>
      <c r="AO30" s="518"/>
      <c r="AP30" s="275" t="s">
        <v>701</v>
      </c>
      <c r="AU30" s="273"/>
    </row>
    <row r="31" spans="1:95" ht="15" customHeight="1" x14ac:dyDescent="0.25">
      <c r="A31" s="512" t="s">
        <v>624</v>
      </c>
      <c r="B31" s="513"/>
      <c r="C31" s="513"/>
      <c r="D31" s="513"/>
      <c r="E31" s="513"/>
      <c r="F31" s="513"/>
      <c r="G31" s="513"/>
      <c r="H31" s="513"/>
      <c r="I31" s="513"/>
      <c r="J31" s="513"/>
      <c r="K31" s="513"/>
      <c r="L31" s="513"/>
      <c r="M31" s="513"/>
      <c r="N31" s="513"/>
      <c r="O31" s="513"/>
      <c r="P31" s="513"/>
      <c r="Q31" s="513"/>
      <c r="R31" s="513"/>
      <c r="S31" s="513"/>
      <c r="T31" s="513"/>
      <c r="U31" s="513"/>
      <c r="V31" s="513"/>
      <c r="W31" s="513"/>
      <c r="X31" s="513"/>
      <c r="Y31" s="513"/>
      <c r="Z31" s="513"/>
      <c r="AA31" s="513"/>
      <c r="AB31" s="513"/>
      <c r="AC31" s="513"/>
      <c r="AD31" s="513"/>
      <c r="AE31" s="513"/>
      <c r="AF31" s="513"/>
      <c r="AG31" s="513"/>
      <c r="AH31" s="513"/>
      <c r="AI31" s="513"/>
      <c r="AJ31" s="514"/>
      <c r="AK31" s="526">
        <v>1</v>
      </c>
      <c r="AL31" s="527"/>
      <c r="AU31" s="273"/>
    </row>
    <row r="32" spans="1:95" x14ac:dyDescent="0.25">
      <c r="A32" s="512" t="s">
        <v>212</v>
      </c>
      <c r="B32" s="513"/>
      <c r="C32" s="513"/>
      <c r="D32" s="513"/>
      <c r="E32" s="513"/>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c r="AG32" s="513"/>
      <c r="AH32" s="513"/>
      <c r="AI32" s="513"/>
      <c r="AJ32" s="514"/>
      <c r="AK32" s="528">
        <v>1</v>
      </c>
      <c r="AL32" s="529"/>
      <c r="AU32" s="273"/>
    </row>
    <row r="33" spans="1:95" x14ac:dyDescent="0.25">
      <c r="A33" s="512" t="s">
        <v>199</v>
      </c>
      <c r="B33" s="513"/>
      <c r="C33" s="513"/>
      <c r="D33" s="513"/>
      <c r="E33" s="513"/>
      <c r="F33" s="513"/>
      <c r="G33" s="513"/>
      <c r="H33" s="513"/>
      <c r="I33" s="513"/>
      <c r="J33" s="513"/>
      <c r="K33" s="513"/>
      <c r="L33" s="513"/>
      <c r="M33" s="513"/>
      <c r="N33" s="513"/>
      <c r="O33" s="513"/>
      <c r="P33" s="513"/>
      <c r="Q33" s="513"/>
      <c r="R33" s="513"/>
      <c r="S33" s="513"/>
      <c r="T33" s="513"/>
      <c r="U33" s="513"/>
      <c r="V33" s="513"/>
      <c r="W33" s="513"/>
      <c r="X33" s="513"/>
      <c r="Y33" s="513"/>
      <c r="Z33" s="513"/>
      <c r="AA33" s="513"/>
      <c r="AB33" s="513"/>
      <c r="AC33" s="513"/>
      <c r="AD33" s="513"/>
      <c r="AE33" s="513"/>
      <c r="AF33" s="513"/>
      <c r="AG33" s="513"/>
      <c r="AH33" s="513"/>
      <c r="AI33" s="513"/>
      <c r="AJ33" s="514"/>
      <c r="AK33" s="528">
        <v>0</v>
      </c>
      <c r="AL33" s="529"/>
    </row>
    <row r="34" spans="1:95" x14ac:dyDescent="0.25">
      <c r="A34" s="512" t="s">
        <v>211</v>
      </c>
      <c r="B34" s="513"/>
      <c r="C34" s="513"/>
      <c r="D34" s="513"/>
      <c r="E34" s="513"/>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3"/>
      <c r="AG34" s="513"/>
      <c r="AH34" s="513"/>
      <c r="AI34" s="513"/>
      <c r="AJ34" s="514"/>
      <c r="AK34" s="528">
        <v>1</v>
      </c>
      <c r="AL34" s="529"/>
    </row>
    <row r="35" spans="1:95" x14ac:dyDescent="0.25">
      <c r="A35" s="512" t="s">
        <v>210</v>
      </c>
      <c r="B35" s="513"/>
      <c r="C35" s="513"/>
      <c r="D35" s="513"/>
      <c r="E35" s="513"/>
      <c r="F35" s="513"/>
      <c r="G35" s="513"/>
      <c r="H35" s="513"/>
      <c r="I35" s="513"/>
      <c r="J35" s="513"/>
      <c r="K35" s="513"/>
      <c r="L35" s="513"/>
      <c r="M35" s="513"/>
      <c r="N35" s="513"/>
      <c r="O35" s="513"/>
      <c r="P35" s="513"/>
      <c r="Q35" s="513"/>
      <c r="R35" s="513"/>
      <c r="S35" s="513"/>
      <c r="T35" s="513"/>
      <c r="U35" s="513"/>
      <c r="V35" s="513"/>
      <c r="W35" s="513"/>
      <c r="X35" s="513"/>
      <c r="Y35" s="513"/>
      <c r="Z35" s="513"/>
      <c r="AA35" s="513"/>
      <c r="AB35" s="513"/>
      <c r="AC35" s="513"/>
      <c r="AD35" s="513"/>
      <c r="AE35" s="513"/>
      <c r="AF35" s="513"/>
      <c r="AG35" s="513"/>
      <c r="AH35" s="513"/>
      <c r="AI35" s="513"/>
      <c r="AJ35" s="514"/>
      <c r="AK35" s="528">
        <v>1</v>
      </c>
      <c r="AL35" s="529"/>
    </row>
    <row r="36" spans="1:95" x14ac:dyDescent="0.25">
      <c r="A36" s="512"/>
      <c r="B36" s="513"/>
      <c r="C36" s="513"/>
      <c r="D36" s="513"/>
      <c r="E36" s="513"/>
      <c r="F36" s="513"/>
      <c r="G36" s="513"/>
      <c r="H36" s="513"/>
      <c r="I36" s="513"/>
      <c r="J36" s="513"/>
      <c r="K36" s="513"/>
      <c r="L36" s="513"/>
      <c r="M36" s="513"/>
      <c r="N36" s="513"/>
      <c r="O36" s="513"/>
      <c r="P36" s="513"/>
      <c r="Q36" s="513"/>
      <c r="R36" s="513"/>
      <c r="S36" s="513"/>
      <c r="T36" s="513"/>
      <c r="U36" s="513"/>
      <c r="V36" s="513"/>
      <c r="W36" s="513"/>
      <c r="X36" s="513"/>
      <c r="Y36" s="513"/>
      <c r="Z36" s="513"/>
      <c r="AA36" s="513"/>
      <c r="AB36" s="513"/>
      <c r="AC36" s="513"/>
      <c r="AD36" s="513"/>
      <c r="AE36" s="513"/>
      <c r="AF36" s="513"/>
      <c r="AG36" s="513"/>
      <c r="AH36" s="513"/>
      <c r="AI36" s="513"/>
      <c r="AJ36" s="514"/>
      <c r="AK36" s="530"/>
      <c r="AL36" s="531"/>
    </row>
    <row r="37" spans="1:95" x14ac:dyDescent="0.25">
      <c r="A37" s="512" t="s">
        <v>198</v>
      </c>
      <c r="B37" s="513"/>
      <c r="C37" s="513"/>
      <c r="D37" s="513"/>
      <c r="E37" s="513"/>
      <c r="F37" s="513"/>
      <c r="G37" s="513"/>
      <c r="H37" s="513"/>
      <c r="I37" s="513"/>
      <c r="J37" s="513"/>
      <c r="K37" s="513"/>
      <c r="L37" s="513"/>
      <c r="M37" s="513"/>
      <c r="N37" s="513"/>
      <c r="O37" s="513"/>
      <c r="P37" s="513"/>
      <c r="Q37" s="513"/>
      <c r="R37" s="513"/>
      <c r="S37" s="513"/>
      <c r="T37" s="513"/>
      <c r="U37" s="513"/>
      <c r="V37" s="513"/>
      <c r="W37" s="513"/>
      <c r="X37" s="513"/>
      <c r="Y37" s="513"/>
      <c r="Z37" s="513"/>
      <c r="AA37" s="513"/>
      <c r="AB37" s="513"/>
      <c r="AC37" s="513"/>
      <c r="AD37" s="513"/>
      <c r="AE37" s="513"/>
      <c r="AF37" s="513"/>
      <c r="AG37" s="513"/>
      <c r="AH37" s="513"/>
      <c r="AI37" s="513"/>
      <c r="AJ37" s="514"/>
      <c r="AK37" s="532">
        <v>0.2</v>
      </c>
      <c r="AL37" s="533"/>
    </row>
    <row r="38" spans="1:95" x14ac:dyDescent="0.25">
      <c r="A38" s="512" t="s">
        <v>485</v>
      </c>
      <c r="B38" s="513"/>
      <c r="C38" s="513"/>
      <c r="D38" s="513"/>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c r="AJ38" s="514"/>
      <c r="AK38" s="528">
        <v>0</v>
      </c>
      <c r="AL38" s="529"/>
    </row>
    <row r="39" spans="1:95" x14ac:dyDescent="0.25">
      <c r="A39" s="512" t="s">
        <v>209</v>
      </c>
      <c r="B39" s="513"/>
      <c r="C39" s="513"/>
      <c r="D39" s="513"/>
      <c r="E39" s="513"/>
      <c r="F39" s="513"/>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c r="AJ39" s="514"/>
      <c r="AK39" s="530"/>
      <c r="AL39" s="531"/>
    </row>
    <row r="40" spans="1:95" x14ac:dyDescent="0.25">
      <c r="A40" s="512" t="s">
        <v>208</v>
      </c>
      <c r="B40" s="513"/>
      <c r="C40" s="513"/>
      <c r="D40" s="513"/>
      <c r="E40" s="513"/>
      <c r="F40" s="513"/>
      <c r="G40" s="513"/>
      <c r="H40" s="513"/>
      <c r="I40" s="513"/>
      <c r="J40" s="513"/>
      <c r="K40" s="513"/>
      <c r="L40" s="513"/>
      <c r="M40" s="513"/>
      <c r="N40" s="513"/>
      <c r="O40" s="513"/>
      <c r="P40" s="513"/>
      <c r="Q40" s="513"/>
      <c r="R40" s="513"/>
      <c r="S40" s="513"/>
      <c r="T40" s="513"/>
      <c r="U40" s="513"/>
      <c r="V40" s="513"/>
      <c r="W40" s="513"/>
      <c r="X40" s="513"/>
      <c r="Y40" s="513"/>
      <c r="Z40" s="513"/>
      <c r="AA40" s="513"/>
      <c r="AB40" s="513"/>
      <c r="AC40" s="513"/>
      <c r="AD40" s="513"/>
      <c r="AE40" s="513"/>
      <c r="AF40" s="513"/>
      <c r="AG40" s="513"/>
      <c r="AH40" s="513"/>
      <c r="AI40" s="513"/>
      <c r="AJ40" s="514"/>
      <c r="AK40" s="534">
        <v>0</v>
      </c>
      <c r="AL40" s="535"/>
    </row>
    <row r="41" spans="1:95" x14ac:dyDescent="0.25">
      <c r="A41" s="512" t="s">
        <v>641</v>
      </c>
      <c r="B41" s="513"/>
      <c r="C41" s="513"/>
      <c r="D41" s="513"/>
      <c r="E41" s="513"/>
      <c r="F41" s="513"/>
      <c r="G41" s="513"/>
      <c r="H41" s="513"/>
      <c r="I41" s="513"/>
      <c r="J41" s="513"/>
      <c r="K41" s="513"/>
      <c r="L41" s="513"/>
      <c r="M41" s="513"/>
      <c r="N41" s="513"/>
      <c r="O41" s="513"/>
      <c r="P41" s="513"/>
      <c r="Q41" s="513"/>
      <c r="R41" s="513"/>
      <c r="S41" s="513"/>
      <c r="T41" s="513"/>
      <c r="U41" s="513"/>
      <c r="V41" s="513"/>
      <c r="W41" s="513"/>
      <c r="X41" s="513"/>
      <c r="Y41" s="513"/>
      <c r="Z41" s="513"/>
      <c r="AA41" s="513"/>
      <c r="AB41" s="513"/>
      <c r="AC41" s="513"/>
      <c r="AD41" s="513"/>
      <c r="AE41" s="513"/>
      <c r="AF41" s="513"/>
      <c r="AG41" s="513"/>
      <c r="AH41" s="513"/>
      <c r="AI41" s="513"/>
      <c r="AJ41" s="514"/>
      <c r="AK41" s="530"/>
      <c r="AL41" s="531"/>
    </row>
    <row r="42" spans="1:95" x14ac:dyDescent="0.25">
      <c r="A42" s="512" t="s">
        <v>207</v>
      </c>
      <c r="B42" s="513"/>
      <c r="C42" s="513"/>
      <c r="D42" s="513"/>
      <c r="E42" s="513"/>
      <c r="F42" s="513"/>
      <c r="G42" s="513"/>
      <c r="H42" s="513"/>
      <c r="I42" s="513"/>
      <c r="J42" s="513"/>
      <c r="K42" s="513"/>
      <c r="L42" s="513"/>
      <c r="M42" s="513"/>
      <c r="N42" s="513"/>
      <c r="O42" s="513"/>
      <c r="P42" s="513"/>
      <c r="Q42" s="513"/>
      <c r="R42" s="513"/>
      <c r="S42" s="513"/>
      <c r="T42" s="513"/>
      <c r="U42" s="513"/>
      <c r="V42" s="513"/>
      <c r="W42" s="513"/>
      <c r="X42" s="513"/>
      <c r="Y42" s="513"/>
      <c r="Z42" s="513"/>
      <c r="AA42" s="513"/>
      <c r="AB42" s="513"/>
      <c r="AC42" s="513"/>
      <c r="AD42" s="513"/>
      <c r="AE42" s="513"/>
      <c r="AF42" s="513"/>
      <c r="AG42" s="513"/>
      <c r="AH42" s="513"/>
      <c r="AI42" s="513"/>
      <c r="AJ42" s="514"/>
      <c r="AK42" s="532">
        <v>0</v>
      </c>
      <c r="AL42" s="533"/>
    </row>
    <row r="43" spans="1:95" x14ac:dyDescent="0.25">
      <c r="A43" s="512" t="s">
        <v>206</v>
      </c>
      <c r="B43" s="513"/>
      <c r="C43" s="513"/>
      <c r="D43" s="513"/>
      <c r="E43" s="513"/>
      <c r="F43" s="513"/>
      <c r="G43" s="513"/>
      <c r="H43" s="513"/>
      <c r="I43" s="513"/>
      <c r="J43" s="513"/>
      <c r="K43" s="513"/>
      <c r="L43" s="513"/>
      <c r="M43" s="513"/>
      <c r="N43" s="513"/>
      <c r="O43" s="513"/>
      <c r="P43" s="513"/>
      <c r="Q43" s="513"/>
      <c r="R43" s="513"/>
      <c r="S43" s="513"/>
      <c r="T43" s="513"/>
      <c r="U43" s="513"/>
      <c r="V43" s="513"/>
      <c r="W43" s="513"/>
      <c r="X43" s="513"/>
      <c r="Y43" s="513"/>
      <c r="Z43" s="513"/>
      <c r="AA43" s="513"/>
      <c r="AB43" s="513"/>
      <c r="AC43" s="513"/>
      <c r="AD43" s="513"/>
      <c r="AE43" s="513"/>
      <c r="AF43" s="513"/>
      <c r="AG43" s="513"/>
      <c r="AH43" s="513"/>
      <c r="AI43" s="513"/>
      <c r="AJ43" s="514"/>
      <c r="AK43" s="532">
        <v>0</v>
      </c>
      <c r="AL43" s="533"/>
    </row>
    <row r="44" spans="1:95" x14ac:dyDescent="0.25">
      <c r="A44" s="512" t="s">
        <v>205</v>
      </c>
      <c r="B44" s="513"/>
      <c r="C44" s="513"/>
      <c r="D44" s="513"/>
      <c r="E44" s="513"/>
      <c r="F44" s="513"/>
      <c r="G44" s="513"/>
      <c r="H44" s="513"/>
      <c r="I44" s="513"/>
      <c r="J44" s="513"/>
      <c r="K44" s="513"/>
      <c r="L44" s="513"/>
      <c r="M44" s="513"/>
      <c r="N44" s="513"/>
      <c r="O44" s="513"/>
      <c r="P44" s="513"/>
      <c r="Q44" s="513"/>
      <c r="R44" s="513"/>
      <c r="S44" s="513"/>
      <c r="T44" s="513"/>
      <c r="U44" s="513"/>
      <c r="V44" s="513"/>
      <c r="W44" s="513"/>
      <c r="X44" s="513"/>
      <c r="Y44" s="513"/>
      <c r="Z44" s="513"/>
      <c r="AA44" s="513"/>
      <c r="AB44" s="513"/>
      <c r="AC44" s="513"/>
      <c r="AD44" s="513"/>
      <c r="AE44" s="513"/>
      <c r="AF44" s="513"/>
      <c r="AG44" s="513"/>
      <c r="AH44" s="513"/>
      <c r="AI44" s="513"/>
      <c r="AJ44" s="514"/>
      <c r="AK44" s="532">
        <v>0</v>
      </c>
      <c r="AL44" s="533"/>
      <c r="BJ44" s="276"/>
    </row>
    <row r="45" spans="1:95" x14ac:dyDescent="0.25">
      <c r="A45" s="512" t="s">
        <v>204</v>
      </c>
      <c r="B45" s="513"/>
      <c r="C45" s="513"/>
      <c r="D45" s="513"/>
      <c r="E45" s="513"/>
      <c r="F45" s="513"/>
      <c r="G45" s="513"/>
      <c r="H45" s="513"/>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4"/>
      <c r="AK45" s="532">
        <v>0.13500000000000001</v>
      </c>
      <c r="AL45" s="533"/>
      <c r="BE45" s="277"/>
      <c r="BF45" s="277"/>
      <c r="BG45" s="277"/>
      <c r="BH45" s="277"/>
      <c r="BI45" s="277"/>
      <c r="BJ45" s="277"/>
    </row>
    <row r="46" spans="1:95" x14ac:dyDescent="0.25">
      <c r="A46" s="512" t="s">
        <v>203</v>
      </c>
      <c r="B46" s="513"/>
      <c r="C46" s="513"/>
      <c r="D46" s="513"/>
      <c r="E46" s="513"/>
      <c r="F46" s="513"/>
      <c r="G46" s="513"/>
      <c r="H46" s="513"/>
      <c r="I46" s="513"/>
      <c r="J46" s="513"/>
      <c r="K46" s="513"/>
      <c r="L46" s="513"/>
      <c r="M46" s="513"/>
      <c r="N46" s="513"/>
      <c r="O46" s="513"/>
      <c r="P46" s="513"/>
      <c r="Q46" s="513"/>
      <c r="R46" s="513"/>
      <c r="S46" s="513"/>
      <c r="T46" s="513"/>
      <c r="U46" s="513"/>
      <c r="V46" s="513"/>
      <c r="W46" s="513"/>
      <c r="X46" s="513"/>
      <c r="Y46" s="513"/>
      <c r="Z46" s="513"/>
      <c r="AA46" s="513"/>
      <c r="AB46" s="513"/>
      <c r="AC46" s="513"/>
      <c r="AD46" s="513"/>
      <c r="AE46" s="513"/>
      <c r="AF46" s="513"/>
      <c r="AG46" s="513"/>
      <c r="AH46" s="513"/>
      <c r="AI46" s="513"/>
      <c r="AJ46" s="514"/>
      <c r="AK46" s="532">
        <v>1</v>
      </c>
      <c r="AL46" s="533"/>
    </row>
    <row r="47" spans="1:95" ht="16.5" thickBot="1" x14ac:dyDescent="0.3">
      <c r="A47" s="538" t="s">
        <v>642</v>
      </c>
      <c r="B47" s="539"/>
      <c r="C47" s="539"/>
      <c r="D47" s="539"/>
      <c r="E47" s="539"/>
      <c r="F47" s="539"/>
      <c r="G47" s="539"/>
      <c r="H47" s="539"/>
      <c r="I47" s="539"/>
      <c r="J47" s="539"/>
      <c r="K47" s="539"/>
      <c r="L47" s="539"/>
      <c r="M47" s="539"/>
      <c r="N47" s="539"/>
      <c r="O47" s="539"/>
      <c r="P47" s="539"/>
      <c r="Q47" s="539"/>
      <c r="R47" s="539"/>
      <c r="S47" s="539"/>
      <c r="T47" s="539"/>
      <c r="U47" s="539"/>
      <c r="V47" s="539"/>
      <c r="W47" s="539"/>
      <c r="X47" s="539"/>
      <c r="Y47" s="539"/>
      <c r="Z47" s="539"/>
      <c r="AA47" s="539"/>
      <c r="AB47" s="539"/>
      <c r="AC47" s="539"/>
      <c r="AD47" s="539"/>
      <c r="AE47" s="539"/>
      <c r="AF47" s="539"/>
      <c r="AG47" s="539"/>
      <c r="AH47" s="539"/>
      <c r="AI47" s="539"/>
      <c r="AJ47" s="540"/>
      <c r="AK47" s="541">
        <v>0.13500000000000001</v>
      </c>
      <c r="AL47" s="542"/>
    </row>
    <row r="48" spans="1:95" x14ac:dyDescent="0.25">
      <c r="A48" s="543" t="s">
        <v>202</v>
      </c>
      <c r="B48" s="544"/>
      <c r="C48" s="544"/>
      <c r="D48" s="544"/>
      <c r="E48" s="544"/>
      <c r="F48" s="544"/>
      <c r="G48" s="544"/>
      <c r="H48" s="544"/>
      <c r="I48" s="544"/>
      <c r="J48" s="544"/>
      <c r="K48" s="544"/>
      <c r="L48" s="544"/>
      <c r="M48" s="544"/>
      <c r="N48" s="544"/>
      <c r="O48" s="544"/>
      <c r="P48" s="544"/>
      <c r="Q48" s="544"/>
      <c r="R48" s="544"/>
      <c r="S48" s="544"/>
      <c r="T48" s="544"/>
      <c r="U48" s="544"/>
      <c r="V48" s="544"/>
      <c r="W48" s="544"/>
      <c r="X48" s="544"/>
      <c r="Y48" s="544"/>
      <c r="Z48" s="544"/>
      <c r="AA48" s="544"/>
      <c r="AB48" s="544"/>
      <c r="AC48" s="544"/>
      <c r="AD48" s="544"/>
      <c r="AE48" s="544"/>
      <c r="AF48" s="544"/>
      <c r="AG48" s="544"/>
      <c r="AH48" s="544"/>
      <c r="AI48" s="544"/>
      <c r="AJ48" s="545"/>
      <c r="AK48" s="491">
        <v>2024</v>
      </c>
      <c r="AL48" s="546"/>
      <c r="AM48" s="302">
        <v>2025</v>
      </c>
      <c r="AN48" s="278">
        <v>2026</v>
      </c>
      <c r="AO48" s="278">
        <v>2027</v>
      </c>
      <c r="AP48" s="278">
        <v>2028</v>
      </c>
      <c r="AQ48" s="278">
        <v>2029</v>
      </c>
      <c r="AR48" s="278">
        <v>2030</v>
      </c>
      <c r="AS48" s="278">
        <v>2031</v>
      </c>
      <c r="AT48" s="278">
        <v>2032</v>
      </c>
      <c r="AU48" s="278">
        <v>2033</v>
      </c>
      <c r="AV48" s="278">
        <v>2034</v>
      </c>
      <c r="AW48" s="278">
        <v>2035</v>
      </c>
      <c r="AX48" s="278">
        <v>2036</v>
      </c>
      <c r="AY48" s="278">
        <v>2037</v>
      </c>
      <c r="AZ48" s="278">
        <v>2038</v>
      </c>
      <c r="BA48" s="278">
        <v>2039</v>
      </c>
      <c r="BB48" s="278">
        <v>2040</v>
      </c>
      <c r="BC48" s="278">
        <v>2041</v>
      </c>
      <c r="BD48" s="278">
        <v>2042</v>
      </c>
      <c r="BE48" s="278">
        <v>2043</v>
      </c>
      <c r="BF48" s="278">
        <v>2044</v>
      </c>
      <c r="BG48" s="278">
        <v>2045</v>
      </c>
      <c r="BH48" s="278">
        <v>2046</v>
      </c>
      <c r="BI48" s="278">
        <v>2047</v>
      </c>
      <c r="BJ48" s="278">
        <v>2048</v>
      </c>
      <c r="BK48" s="278">
        <v>2049</v>
      </c>
      <c r="BL48" s="278">
        <v>2050</v>
      </c>
      <c r="BM48" s="278">
        <v>2051</v>
      </c>
      <c r="BN48" s="278">
        <v>2052</v>
      </c>
      <c r="BO48" s="278">
        <v>2053</v>
      </c>
      <c r="BP48" s="278">
        <v>2054</v>
      </c>
      <c r="BQ48" s="278">
        <v>2055</v>
      </c>
      <c r="BR48" s="278">
        <v>2056</v>
      </c>
      <c r="BS48" s="278">
        <v>2057</v>
      </c>
      <c r="BT48" s="278">
        <v>2058</v>
      </c>
      <c r="BU48" s="278">
        <v>2059</v>
      </c>
      <c r="BV48" s="278">
        <v>2060</v>
      </c>
      <c r="BW48" s="278">
        <v>2061</v>
      </c>
      <c r="BX48" s="278">
        <v>2062</v>
      </c>
      <c r="BY48" s="278">
        <v>2063</v>
      </c>
      <c r="BZ48" s="278">
        <v>2064</v>
      </c>
      <c r="CA48" s="278">
        <v>2065</v>
      </c>
      <c r="CB48" s="278">
        <v>2066</v>
      </c>
      <c r="CC48" s="278">
        <v>2067</v>
      </c>
      <c r="CD48" s="278">
        <v>2068</v>
      </c>
      <c r="CE48" s="278">
        <v>2069</v>
      </c>
      <c r="CF48" s="278">
        <v>2070</v>
      </c>
      <c r="CG48" s="278">
        <v>2071</v>
      </c>
      <c r="CH48" s="278">
        <v>2072</v>
      </c>
      <c r="CI48" s="278">
        <v>2073</v>
      </c>
      <c r="CJ48" s="278">
        <v>2074</v>
      </c>
      <c r="CK48" s="330" t="s">
        <v>485</v>
      </c>
      <c r="CL48" s="330" t="s">
        <v>485</v>
      </c>
      <c r="CM48" s="330" t="s">
        <v>485</v>
      </c>
      <c r="CN48" s="330" t="s">
        <v>485</v>
      </c>
      <c r="CO48" s="330" t="s">
        <v>485</v>
      </c>
      <c r="CP48" s="330" t="s">
        <v>485</v>
      </c>
      <c r="CQ48" s="331" t="s">
        <v>485</v>
      </c>
    </row>
    <row r="49" spans="1:95" outlineLevel="1" x14ac:dyDescent="0.25">
      <c r="A49" s="512" t="s">
        <v>201</v>
      </c>
      <c r="B49" s="513"/>
      <c r="C49" s="513"/>
      <c r="D49" s="513"/>
      <c r="E49" s="513"/>
      <c r="F49" s="513"/>
      <c r="G49" s="513"/>
      <c r="H49" s="513"/>
      <c r="I49" s="513"/>
      <c r="J49" s="513"/>
      <c r="K49" s="513"/>
      <c r="L49" s="513"/>
      <c r="M49" s="513"/>
      <c r="N49" s="513"/>
      <c r="O49" s="513"/>
      <c r="P49" s="513"/>
      <c r="Q49" s="513"/>
      <c r="R49" s="513"/>
      <c r="S49" s="513"/>
      <c r="T49" s="513"/>
      <c r="U49" s="513"/>
      <c r="V49" s="513"/>
      <c r="W49" s="513"/>
      <c r="X49" s="513"/>
      <c r="Y49" s="513"/>
      <c r="Z49" s="513"/>
      <c r="AA49" s="513"/>
      <c r="AB49" s="513"/>
      <c r="AC49" s="513"/>
      <c r="AD49" s="513"/>
      <c r="AE49" s="513"/>
      <c r="AF49" s="513"/>
      <c r="AG49" s="513"/>
      <c r="AH49" s="513"/>
      <c r="AI49" s="513"/>
      <c r="AJ49" s="514"/>
      <c r="AK49" s="536">
        <v>4.7E-2</v>
      </c>
      <c r="AL49" s="537"/>
      <c r="AM49" s="303">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332">
        <v>0.04</v>
      </c>
      <c r="CL49" s="332">
        <v>0.04</v>
      </c>
      <c r="CM49" s="332">
        <v>0.04</v>
      </c>
      <c r="CN49" s="332">
        <v>0.04</v>
      </c>
      <c r="CO49" s="332">
        <v>0.04</v>
      </c>
      <c r="CP49" s="332">
        <v>0.04</v>
      </c>
      <c r="CQ49" s="333">
        <v>0.04</v>
      </c>
    </row>
    <row r="50" spans="1:95" ht="18" customHeight="1" outlineLevel="1" x14ac:dyDescent="0.25">
      <c r="A50" s="512" t="s">
        <v>200</v>
      </c>
      <c r="B50" s="513"/>
      <c r="C50" s="513"/>
      <c r="D50" s="513"/>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14"/>
      <c r="AK50" s="536">
        <v>4.7E-2</v>
      </c>
      <c r="AL50" s="537"/>
      <c r="AM50" s="303">
        <v>8.888000000000007E-2</v>
      </c>
      <c r="AN50" s="279">
        <v>0.1324352000000002</v>
      </c>
      <c r="AO50" s="279">
        <v>0.17773260800000035</v>
      </c>
      <c r="AP50" s="279">
        <v>0.2248419123200005</v>
      </c>
      <c r="AQ50" s="279">
        <v>0.27383558881280057</v>
      </c>
      <c r="AR50" s="279">
        <v>0.32478901236531255</v>
      </c>
      <c r="AS50" s="279">
        <v>0.37778057285992506</v>
      </c>
      <c r="AT50" s="279">
        <v>0.43289179577432213</v>
      </c>
      <c r="AU50" s="279">
        <v>0.49020746760529499</v>
      </c>
      <c r="AV50" s="279">
        <v>0.5498157663095069</v>
      </c>
      <c r="AW50" s="279">
        <v>0.61180839696188727</v>
      </c>
      <c r="AX50" s="279">
        <v>0.67628073284036283</v>
      </c>
      <c r="AY50" s="279">
        <v>0.74333196215397734</v>
      </c>
      <c r="AZ50" s="279">
        <v>0.81306524064013641</v>
      </c>
      <c r="BA50" s="279">
        <v>0.88558785026574194</v>
      </c>
      <c r="BB50" s="279">
        <v>0.96101136427637179</v>
      </c>
      <c r="BC50" s="279">
        <v>1.0394518188474269</v>
      </c>
      <c r="BD50" s="279">
        <v>1.1210298916013239</v>
      </c>
      <c r="BE50" s="279">
        <v>1.2058710872653768</v>
      </c>
      <c r="BF50" s="279">
        <v>1.2941059307559919</v>
      </c>
      <c r="BG50" s="279">
        <v>1.3858701679862317</v>
      </c>
      <c r="BH50" s="279">
        <v>1.4813049747056812</v>
      </c>
      <c r="BI50" s="279">
        <v>1.5805571736939084</v>
      </c>
      <c r="BJ50" s="279">
        <v>1.6837794606416647</v>
      </c>
      <c r="BK50" s="279">
        <v>1.7911306390673314</v>
      </c>
      <c r="BL50" s="279">
        <v>1.9027758646300246</v>
      </c>
      <c r="BM50" s="279">
        <v>2.0188868992152256</v>
      </c>
      <c r="BN50" s="279">
        <v>2.1396423751838345</v>
      </c>
      <c r="BO50" s="279">
        <v>2.265228070191188</v>
      </c>
      <c r="BP50" s="279">
        <v>2.3958371929988358</v>
      </c>
      <c r="BQ50" s="279">
        <v>2.5316706807187894</v>
      </c>
      <c r="BR50" s="279">
        <v>2.672937507947541</v>
      </c>
      <c r="BS50" s="279">
        <v>2.819855008265443</v>
      </c>
      <c r="BT50" s="279">
        <v>2.972649208596061</v>
      </c>
      <c r="BU50" s="279">
        <v>3.1315551769399033</v>
      </c>
      <c r="BV50" s="279">
        <v>3.2968173840174995</v>
      </c>
      <c r="BW50" s="279">
        <v>3.4686900793781996</v>
      </c>
      <c r="BX50" s="279">
        <v>3.6474376825533277</v>
      </c>
      <c r="BY50" s="279">
        <v>3.8333351898554611</v>
      </c>
      <c r="BZ50" s="279">
        <v>4.0266685974496799</v>
      </c>
      <c r="CA50" s="279">
        <v>4.2277353413476675</v>
      </c>
      <c r="CB50" s="279">
        <v>4.4368447550015739</v>
      </c>
      <c r="CC50" s="279">
        <v>4.6543185452016367</v>
      </c>
      <c r="CD50" s="279">
        <v>4.8804912870097024</v>
      </c>
      <c r="CE50" s="279">
        <v>5.115710938490091</v>
      </c>
      <c r="CF50" s="279">
        <v>5.3603393760296951</v>
      </c>
      <c r="CG50" s="279">
        <v>5.6147529510708836</v>
      </c>
      <c r="CH50" s="279">
        <v>5.8793430691137187</v>
      </c>
      <c r="CI50" s="279">
        <v>6.1545167918782679</v>
      </c>
      <c r="CJ50" s="280">
        <v>6.4406974635533993</v>
      </c>
      <c r="CK50" s="333">
        <v>6.7383253620955355</v>
      </c>
      <c r="CL50" s="333">
        <v>7.0478583765793577</v>
      </c>
      <c r="CM50" s="333">
        <v>7.3697727116425327</v>
      </c>
      <c r="CN50" s="333">
        <v>7.7045636201082335</v>
      </c>
      <c r="CO50" s="333">
        <v>8.0527461649125627</v>
      </c>
      <c r="CP50" s="333">
        <v>8.414856011509066</v>
      </c>
      <c r="CQ50" s="333">
        <v>8.7914502519694295</v>
      </c>
    </row>
    <row r="51" spans="1:95" s="269" customFormat="1" ht="18" customHeight="1" thickBot="1" x14ac:dyDescent="0.3">
      <c r="A51" s="499" t="s">
        <v>625</v>
      </c>
      <c r="B51" s="500"/>
      <c r="C51" s="500"/>
      <c r="D51" s="500"/>
      <c r="E51" s="500"/>
      <c r="F51" s="500"/>
      <c r="G51" s="500"/>
      <c r="H51" s="500"/>
      <c r="I51" s="500"/>
      <c r="J51" s="500"/>
      <c r="K51" s="500"/>
      <c r="L51" s="500"/>
      <c r="M51" s="500"/>
      <c r="N51" s="500"/>
      <c r="O51" s="500"/>
      <c r="P51" s="500"/>
      <c r="Q51" s="500"/>
      <c r="R51" s="500"/>
      <c r="S51" s="500"/>
      <c r="T51" s="500"/>
      <c r="U51" s="500"/>
      <c r="V51" s="500"/>
      <c r="W51" s="500"/>
      <c r="X51" s="500"/>
      <c r="Y51" s="500"/>
      <c r="Z51" s="500"/>
      <c r="AA51" s="500"/>
      <c r="AB51" s="500"/>
      <c r="AC51" s="500"/>
      <c r="AD51" s="500"/>
      <c r="AE51" s="500"/>
      <c r="AF51" s="500"/>
      <c r="AG51" s="500"/>
      <c r="AH51" s="500"/>
      <c r="AI51" s="500"/>
      <c r="AJ51" s="501"/>
      <c r="AK51" s="502">
        <v>484533.33333333343</v>
      </c>
      <c r="AL51" s="503"/>
      <c r="AM51" s="304">
        <v>523641271.06643379</v>
      </c>
      <c r="AN51" s="281">
        <v>539349984.27984488</v>
      </c>
      <c r="AO51" s="281">
        <v>555530483.79494405</v>
      </c>
      <c r="AP51" s="281">
        <v>572196398.20339203</v>
      </c>
      <c r="AQ51" s="281">
        <v>589362289.56979203</v>
      </c>
      <c r="AR51" s="281">
        <v>607043158.11635208</v>
      </c>
      <c r="AS51" s="281">
        <v>625254452.01663983</v>
      </c>
      <c r="AT51" s="281">
        <v>644012084.962304</v>
      </c>
      <c r="AU51" s="281">
        <v>663332446.7031039</v>
      </c>
      <c r="AV51" s="281">
        <v>683232420.61363208</v>
      </c>
      <c r="AW51" s="281">
        <v>700716852.26915205</v>
      </c>
      <c r="AX51" s="281">
        <v>721738358.65932798</v>
      </c>
      <c r="AY51" s="281">
        <v>743390509.55903983</v>
      </c>
      <c r="AZ51" s="281">
        <v>765692225.54547191</v>
      </c>
      <c r="BA51" s="281">
        <v>788662992.17190397</v>
      </c>
      <c r="BB51" s="281">
        <v>812322882.70668793</v>
      </c>
      <c r="BC51" s="281">
        <v>836692568.62815988</v>
      </c>
      <c r="BD51" s="281">
        <v>861793345.86191988</v>
      </c>
      <c r="BE51" s="281">
        <v>887647147.02489591</v>
      </c>
      <c r="BF51" s="281">
        <v>914276560.66601598</v>
      </c>
      <c r="BG51" s="281">
        <v>937656255.36460781</v>
      </c>
      <c r="BH51" s="281">
        <v>965785942.46822357</v>
      </c>
      <c r="BI51" s="281">
        <v>994759519.94111979</v>
      </c>
      <c r="BJ51" s="281">
        <v>1024602305.8876798</v>
      </c>
      <c r="BK51" s="281">
        <v>1055340374.2805759</v>
      </c>
      <c r="BL51" s="281">
        <v>1087000586.3101437</v>
      </c>
      <c r="BM51" s="281">
        <v>1119610604.31744</v>
      </c>
      <c r="BN51" s="281">
        <v>1153198923.143616</v>
      </c>
      <c r="BO51" s="281">
        <v>1187794891.0295036</v>
      </c>
      <c r="BP51" s="281">
        <v>1223428737.4817278</v>
      </c>
      <c r="BQ51" s="281">
        <v>1260131599.3971837</v>
      </c>
      <c r="BR51" s="281">
        <v>1297935547.18752</v>
      </c>
      <c r="BS51" s="281">
        <v>1336873614.3868799</v>
      </c>
      <c r="BT51" s="281">
        <v>1376979822.0347517</v>
      </c>
      <c r="BU51" s="281">
        <v>1418289216.9918716</v>
      </c>
      <c r="BV51" s="281">
        <v>1460837892.839808</v>
      </c>
      <c r="BW51" s="281">
        <v>1504663029.9384956</v>
      </c>
      <c r="BX51" s="281">
        <v>1549802921.55072</v>
      </c>
      <c r="BY51" s="281">
        <v>1596297008.674752</v>
      </c>
      <c r="BZ51" s="281">
        <v>1644185918.360256</v>
      </c>
      <c r="CA51" s="281">
        <v>1693511495.0576637</v>
      </c>
      <c r="CB51" s="281">
        <v>1744316840.6757116</v>
      </c>
      <c r="CC51" s="281">
        <v>1796646345.9308159</v>
      </c>
      <c r="CD51" s="281">
        <v>1850545735.6295037</v>
      </c>
      <c r="CE51" s="281">
        <v>1906062106.9843202</v>
      </c>
      <c r="CF51" s="281">
        <v>1963243969.6713595</v>
      </c>
      <c r="CG51" s="281">
        <v>2022141289.3710713</v>
      </c>
      <c r="CH51" s="281">
        <v>2082805527.8257918</v>
      </c>
      <c r="CI51" s="281">
        <v>2145289693.3470716</v>
      </c>
      <c r="CJ51" s="281">
        <v>2209648384.3564796</v>
      </c>
      <c r="CK51" s="334" t="s">
        <v>485</v>
      </c>
      <c r="CL51" s="334" t="s">
        <v>485</v>
      </c>
      <c r="CM51" s="334" t="s">
        <v>485</v>
      </c>
      <c r="CN51" s="334" t="s">
        <v>485</v>
      </c>
      <c r="CO51" s="334" t="s">
        <v>485</v>
      </c>
      <c r="CP51" s="334" t="s">
        <v>485</v>
      </c>
      <c r="CQ51" s="335" t="s">
        <v>485</v>
      </c>
    </row>
    <row r="52" spans="1:95" ht="18" customHeight="1" thickBot="1" x14ac:dyDescent="0.3">
      <c r="A52" s="504" t="s">
        <v>643</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6">
        <v>484.53333333333342</v>
      </c>
      <c r="AL52" s="506"/>
      <c r="AM52" s="308">
        <v>523641.27106643381</v>
      </c>
      <c r="AN52" s="309">
        <v>539349.98427984491</v>
      </c>
      <c r="AO52" s="309">
        <v>555530.48379494401</v>
      </c>
      <c r="AP52" s="309">
        <v>572196.39820339205</v>
      </c>
      <c r="AQ52" s="309">
        <v>589362.28956979199</v>
      </c>
      <c r="AR52" s="309">
        <v>607043.15811635205</v>
      </c>
      <c r="AS52" s="309">
        <v>625254.45201663987</v>
      </c>
      <c r="AT52" s="309">
        <v>644012.08496230398</v>
      </c>
      <c r="AU52" s="309">
        <v>663332.44670310395</v>
      </c>
      <c r="AV52" s="309">
        <v>683232.42061363207</v>
      </c>
      <c r="AW52" s="309">
        <v>700716.85226915206</v>
      </c>
      <c r="AX52" s="309">
        <v>721738.35865932796</v>
      </c>
      <c r="AY52" s="309">
        <v>743390.50955903984</v>
      </c>
      <c r="AZ52" s="309">
        <v>765692.22554547188</v>
      </c>
      <c r="BA52" s="309">
        <v>788662.99217190396</v>
      </c>
      <c r="BB52" s="309">
        <v>812322.8827066879</v>
      </c>
      <c r="BC52" s="309">
        <v>836692.56862815993</v>
      </c>
      <c r="BD52" s="309">
        <v>861793.34586191992</v>
      </c>
      <c r="BE52" s="309">
        <v>887647.14702489588</v>
      </c>
      <c r="BF52" s="309">
        <v>914276.56066601595</v>
      </c>
      <c r="BG52" s="309">
        <v>937656.25536460779</v>
      </c>
      <c r="BH52" s="309">
        <v>965785.94246822363</v>
      </c>
      <c r="BI52" s="309">
        <v>994759.51994111983</v>
      </c>
      <c r="BJ52" s="309">
        <v>1024602.3058876798</v>
      </c>
      <c r="BK52" s="309">
        <v>1055340.3742805759</v>
      </c>
      <c r="BL52" s="309">
        <v>1087000.5863101438</v>
      </c>
      <c r="BM52" s="309">
        <v>1119610.60431744</v>
      </c>
      <c r="BN52" s="309">
        <v>1153198.9231436159</v>
      </c>
      <c r="BO52" s="309">
        <v>1187794.8910295037</v>
      </c>
      <c r="BP52" s="309">
        <v>1223428.7374817277</v>
      </c>
      <c r="BQ52" s="309">
        <v>1260131.5993971836</v>
      </c>
      <c r="BR52" s="309">
        <v>1297935.54718752</v>
      </c>
      <c r="BS52" s="309">
        <v>1336873.6143868798</v>
      </c>
      <c r="BT52" s="309">
        <v>1376979.8220347518</v>
      </c>
      <c r="BU52" s="309">
        <v>1418289.2169918716</v>
      </c>
      <c r="BV52" s="309">
        <v>1460837.892839808</v>
      </c>
      <c r="BW52" s="309">
        <v>1504663.0299384957</v>
      </c>
      <c r="BX52" s="309">
        <v>1549802.92155072</v>
      </c>
      <c r="BY52" s="309">
        <v>1596297.008674752</v>
      </c>
      <c r="BZ52" s="309">
        <v>1644185.9183602559</v>
      </c>
      <c r="CA52" s="309">
        <v>1693511.4950576636</v>
      </c>
      <c r="CB52" s="309">
        <v>1744316.8406757116</v>
      </c>
      <c r="CC52" s="309">
        <v>1796646.3459308159</v>
      </c>
      <c r="CD52" s="309">
        <v>1850545.7356295036</v>
      </c>
      <c r="CE52" s="309">
        <v>1906062.1069843201</v>
      </c>
      <c r="CF52" s="309">
        <v>1963243.9696713595</v>
      </c>
      <c r="CG52" s="309">
        <v>2022141.2893710714</v>
      </c>
      <c r="CH52" s="309">
        <v>2082805.5278257919</v>
      </c>
      <c r="CI52" s="309">
        <v>2145289.6933470718</v>
      </c>
      <c r="CJ52" s="309">
        <v>2209648.3843564796</v>
      </c>
      <c r="CK52" s="336" t="s">
        <v>485</v>
      </c>
      <c r="CL52" s="336" t="s">
        <v>485</v>
      </c>
      <c r="CM52" s="336" t="s">
        <v>485</v>
      </c>
      <c r="CN52" s="336" t="s">
        <v>485</v>
      </c>
      <c r="CO52" s="336" t="s">
        <v>485</v>
      </c>
      <c r="CP52" s="336" t="s">
        <v>485</v>
      </c>
      <c r="CQ52" s="336" t="s">
        <v>485</v>
      </c>
    </row>
    <row r="53" spans="1:95" ht="18" customHeight="1" thickBot="1" x14ac:dyDescent="0.3">
      <c r="A53" s="507" t="s">
        <v>644</v>
      </c>
      <c r="B53" s="508"/>
      <c r="C53" s="508"/>
      <c r="D53" s="508"/>
      <c r="E53" s="508"/>
      <c r="F53" s="508"/>
      <c r="G53" s="508"/>
      <c r="H53" s="508"/>
      <c r="I53" s="508"/>
      <c r="J53" s="508"/>
      <c r="K53" s="508"/>
      <c r="L53" s="508"/>
      <c r="M53" s="508"/>
      <c r="N53" s="508"/>
      <c r="O53" s="508"/>
      <c r="P53" s="508"/>
      <c r="Q53" s="508"/>
      <c r="R53" s="508"/>
      <c r="S53" s="508"/>
      <c r="T53" s="508"/>
      <c r="U53" s="508"/>
      <c r="V53" s="508"/>
      <c r="W53" s="508"/>
      <c r="X53" s="508"/>
      <c r="Y53" s="508"/>
      <c r="Z53" s="508"/>
      <c r="AA53" s="508"/>
      <c r="AB53" s="508"/>
      <c r="AC53" s="508"/>
      <c r="AD53" s="508"/>
      <c r="AE53" s="508"/>
      <c r="AF53" s="508"/>
      <c r="AG53" s="508"/>
      <c r="AH53" s="508"/>
      <c r="AI53" s="508"/>
      <c r="AJ53" s="508"/>
      <c r="AK53" s="509"/>
      <c r="AL53" s="509"/>
      <c r="AM53" s="310">
        <v>-1896.4907174598527</v>
      </c>
      <c r="AN53" s="311">
        <v>-1972.3503461582468</v>
      </c>
      <c r="AO53" s="311">
        <v>-2051.2443600045767</v>
      </c>
      <c r="AP53" s="311">
        <v>-2133.2941344047599</v>
      </c>
      <c r="AQ53" s="311">
        <v>-2218.62589978095</v>
      </c>
      <c r="AR53" s="311">
        <v>-2307.3709357721882</v>
      </c>
      <c r="AS53" s="311">
        <v>-2399.6657732030758</v>
      </c>
      <c r="AT53" s="311">
        <v>-2495.6524041311991</v>
      </c>
      <c r="AU53" s="311">
        <v>-2595.4785002964472</v>
      </c>
      <c r="AV53" s="311">
        <v>-2699.2976403083048</v>
      </c>
      <c r="AW53" s="311">
        <v>-2807.2695459206375</v>
      </c>
      <c r="AX53" s="311">
        <v>-2919.5603277574633</v>
      </c>
      <c r="AY53" s="311">
        <v>-3036.3427408677621</v>
      </c>
      <c r="AZ53" s="311">
        <v>-3157.7964505024725</v>
      </c>
      <c r="BA53" s="311">
        <v>-3284.1083085225714</v>
      </c>
      <c r="BB53" s="311">
        <v>-3415.4726408634742</v>
      </c>
      <c r="BC53" s="311">
        <v>-3552.0915464980135</v>
      </c>
      <c r="BD53" s="311">
        <v>-3694.175208357934</v>
      </c>
      <c r="BE53" s="311">
        <v>-3841.9422166922518</v>
      </c>
      <c r="BF53" s="311">
        <v>-3995.6199053599416</v>
      </c>
      <c r="BG53" s="311">
        <v>-4155.444701574339</v>
      </c>
      <c r="BH53" s="311">
        <v>-4321.6624896373132</v>
      </c>
      <c r="BI53" s="311">
        <v>-4494.5289892228056</v>
      </c>
      <c r="BJ53" s="311">
        <v>-4674.3101487917183</v>
      </c>
      <c r="BK53" s="311">
        <v>-4861.2825547433877</v>
      </c>
      <c r="BL53" s="311">
        <v>-5055.7338569331232</v>
      </c>
      <c r="BM53" s="311">
        <v>-5257.9632112104491</v>
      </c>
      <c r="BN53" s="311">
        <v>-5468.2817396588662</v>
      </c>
      <c r="BO53" s="311">
        <v>-5687.01300924522</v>
      </c>
      <c r="BP53" s="311">
        <v>-5914.4935296150297</v>
      </c>
      <c r="BQ53" s="311">
        <v>-6151.0732707996312</v>
      </c>
      <c r="BR53" s="311">
        <v>-6397.1162016316175</v>
      </c>
      <c r="BS53" s="311">
        <v>-6653.0008496968831</v>
      </c>
      <c r="BT53" s="311">
        <v>-6919.1208836847591</v>
      </c>
      <c r="BU53" s="311">
        <v>-7195.8857190321487</v>
      </c>
      <c r="BV53" s="311">
        <v>-7483.7211477934352</v>
      </c>
      <c r="BW53" s="311">
        <v>-7783.0699937051722</v>
      </c>
      <c r="BX53" s="311">
        <v>-8094.3927934533785</v>
      </c>
      <c r="BY53" s="311">
        <v>-8418.1685051915156</v>
      </c>
      <c r="BZ53" s="311">
        <v>-8754.8952453991769</v>
      </c>
      <c r="CA53" s="311">
        <v>-9105.0910552151436</v>
      </c>
      <c r="CB53" s="311">
        <v>-9469.2946974237493</v>
      </c>
      <c r="CC53" s="311">
        <v>-9848.0664853206999</v>
      </c>
      <c r="CD53" s="311">
        <v>-10241.989144733529</v>
      </c>
      <c r="CE53" s="311">
        <v>-10651.668710522868</v>
      </c>
      <c r="CF53" s="311">
        <v>-11077.735458943782</v>
      </c>
      <c r="CG53" s="311">
        <v>-11520.844877301533</v>
      </c>
      <c r="CH53" s="311">
        <v>-11981.678672393597</v>
      </c>
      <c r="CI53" s="311">
        <v>-12460.94581928934</v>
      </c>
      <c r="CJ53" s="311">
        <v>-12959.383652060913</v>
      </c>
      <c r="CK53" s="337" t="s">
        <v>485</v>
      </c>
      <c r="CL53" s="337" t="s">
        <v>485</v>
      </c>
      <c r="CM53" s="337" t="s">
        <v>485</v>
      </c>
      <c r="CN53" s="337" t="s">
        <v>485</v>
      </c>
      <c r="CO53" s="337" t="s">
        <v>485</v>
      </c>
      <c r="CP53" s="337" t="s">
        <v>485</v>
      </c>
      <c r="CQ53" s="337" t="s">
        <v>485</v>
      </c>
    </row>
    <row r="54" spans="1:95" s="273" customFormat="1" x14ac:dyDescent="0.25">
      <c r="A54" s="488" t="s">
        <v>645</v>
      </c>
      <c r="B54" s="489"/>
      <c r="C54" s="489"/>
      <c r="D54" s="489"/>
      <c r="E54" s="489"/>
      <c r="F54" s="489"/>
      <c r="G54" s="489"/>
      <c r="H54" s="489"/>
      <c r="I54" s="489"/>
      <c r="J54" s="489"/>
      <c r="K54" s="489"/>
      <c r="L54" s="489"/>
      <c r="M54" s="489"/>
      <c r="N54" s="489"/>
      <c r="O54" s="489"/>
      <c r="P54" s="489"/>
      <c r="Q54" s="489"/>
      <c r="R54" s="489"/>
      <c r="S54" s="489"/>
      <c r="T54" s="489"/>
      <c r="U54" s="489"/>
      <c r="V54" s="489"/>
      <c r="W54" s="489"/>
      <c r="X54" s="489"/>
      <c r="Y54" s="489"/>
      <c r="Z54" s="489"/>
      <c r="AA54" s="489"/>
      <c r="AB54" s="489"/>
      <c r="AC54" s="489"/>
      <c r="AD54" s="489"/>
      <c r="AE54" s="489"/>
      <c r="AF54" s="489"/>
      <c r="AG54" s="489"/>
      <c r="AH54" s="489"/>
      <c r="AI54" s="489"/>
      <c r="AJ54" s="489"/>
      <c r="AK54" s="490">
        <v>2024</v>
      </c>
      <c r="AL54" s="491"/>
      <c r="AM54" s="301">
        <v>2025</v>
      </c>
      <c r="AN54" s="301">
        <v>2026</v>
      </c>
      <c r="AO54" s="301">
        <v>2027</v>
      </c>
      <c r="AP54" s="301">
        <v>2028</v>
      </c>
      <c r="AQ54" s="301">
        <v>2029</v>
      </c>
      <c r="AR54" s="301">
        <v>2030</v>
      </c>
      <c r="AS54" s="301">
        <v>2031</v>
      </c>
      <c r="AT54" s="301">
        <v>2032</v>
      </c>
      <c r="AU54" s="301">
        <v>2033</v>
      </c>
      <c r="AV54" s="301">
        <v>2034</v>
      </c>
      <c r="AW54" s="301">
        <v>2035</v>
      </c>
      <c r="AX54" s="301">
        <v>2036</v>
      </c>
      <c r="AY54" s="301">
        <v>2037</v>
      </c>
      <c r="AZ54" s="301">
        <v>2038</v>
      </c>
      <c r="BA54" s="301">
        <v>2039</v>
      </c>
      <c r="BB54" s="301">
        <v>2040</v>
      </c>
      <c r="BC54" s="301">
        <v>2041</v>
      </c>
      <c r="BD54" s="301">
        <v>2042</v>
      </c>
      <c r="BE54" s="301">
        <v>2043</v>
      </c>
      <c r="BF54" s="301">
        <v>2044</v>
      </c>
      <c r="BG54" s="301">
        <v>2045</v>
      </c>
      <c r="BH54" s="301">
        <v>2046</v>
      </c>
      <c r="BI54" s="301">
        <v>2047</v>
      </c>
      <c r="BJ54" s="301">
        <v>2048</v>
      </c>
      <c r="BK54" s="301">
        <v>2049</v>
      </c>
      <c r="BL54" s="301">
        <v>2050</v>
      </c>
      <c r="BM54" s="301">
        <v>2051</v>
      </c>
      <c r="BN54" s="301">
        <v>2052</v>
      </c>
      <c r="BO54" s="301">
        <v>2053</v>
      </c>
      <c r="BP54" s="301">
        <v>2054</v>
      </c>
      <c r="BQ54" s="301">
        <v>2055</v>
      </c>
      <c r="BR54" s="301">
        <v>2056</v>
      </c>
      <c r="BS54" s="301">
        <v>2057</v>
      </c>
      <c r="BT54" s="301">
        <v>2058</v>
      </c>
      <c r="BU54" s="301">
        <v>2059</v>
      </c>
      <c r="BV54" s="301">
        <v>2060</v>
      </c>
      <c r="BW54" s="301">
        <v>2061</v>
      </c>
      <c r="BX54" s="301">
        <v>2062</v>
      </c>
      <c r="BY54" s="301">
        <v>2063</v>
      </c>
      <c r="BZ54" s="301">
        <v>2064</v>
      </c>
      <c r="CA54" s="301">
        <v>2065</v>
      </c>
      <c r="CB54" s="301">
        <v>2066</v>
      </c>
      <c r="CC54" s="301">
        <v>2067</v>
      </c>
      <c r="CD54" s="301">
        <v>2068</v>
      </c>
      <c r="CE54" s="301">
        <v>2069</v>
      </c>
      <c r="CF54" s="301">
        <v>2070</v>
      </c>
      <c r="CG54" s="301">
        <v>2071</v>
      </c>
      <c r="CH54" s="301">
        <v>2072</v>
      </c>
      <c r="CI54" s="301">
        <v>2073</v>
      </c>
      <c r="CJ54" s="301">
        <v>2074</v>
      </c>
      <c r="CK54" s="338" t="s">
        <v>485</v>
      </c>
      <c r="CL54" s="338" t="s">
        <v>485</v>
      </c>
      <c r="CM54" s="338" t="s">
        <v>485</v>
      </c>
      <c r="CN54" s="338" t="s">
        <v>485</v>
      </c>
      <c r="CO54" s="338" t="s">
        <v>485</v>
      </c>
      <c r="CP54" s="338" t="s">
        <v>485</v>
      </c>
      <c r="CQ54" s="339" t="s">
        <v>485</v>
      </c>
    </row>
    <row r="55" spans="1:95" s="269" customFormat="1" ht="15" x14ac:dyDescent="0.25">
      <c r="A55" s="478" t="s">
        <v>646</v>
      </c>
      <c r="B55" s="479"/>
      <c r="C55" s="479"/>
      <c r="D55" s="479"/>
      <c r="E55" s="479"/>
      <c r="F55" s="479"/>
      <c r="G55" s="479"/>
      <c r="H55" s="479"/>
      <c r="I55" s="479"/>
      <c r="J55" s="479"/>
      <c r="K55" s="479"/>
      <c r="L55" s="479"/>
      <c r="M55" s="479"/>
      <c r="N55" s="479"/>
      <c r="O55" s="479"/>
      <c r="P55" s="479"/>
      <c r="Q55" s="479"/>
      <c r="R55" s="479"/>
      <c r="S55" s="479"/>
      <c r="T55" s="479"/>
      <c r="U55" s="479"/>
      <c r="V55" s="479"/>
      <c r="W55" s="479"/>
      <c r="X55" s="479"/>
      <c r="Y55" s="479"/>
      <c r="Z55" s="479"/>
      <c r="AA55" s="479"/>
      <c r="AB55" s="479"/>
      <c r="AC55" s="479"/>
      <c r="AD55" s="479"/>
      <c r="AE55" s="479"/>
      <c r="AF55" s="479"/>
      <c r="AG55" s="479"/>
      <c r="AH55" s="479"/>
      <c r="AI55" s="479"/>
      <c r="AJ55" s="479"/>
      <c r="AK55" s="480">
        <v>484533.33333333343</v>
      </c>
      <c r="AL55" s="481"/>
      <c r="AM55" s="312">
        <v>523641271.06643379</v>
      </c>
      <c r="AN55" s="312">
        <v>539349984.27984488</v>
      </c>
      <c r="AO55" s="312">
        <v>555530483.79494405</v>
      </c>
      <c r="AP55" s="312">
        <v>572196398.20339203</v>
      </c>
      <c r="AQ55" s="312">
        <v>589362289.56979203</v>
      </c>
      <c r="AR55" s="312">
        <v>607043158.11635208</v>
      </c>
      <c r="AS55" s="312">
        <v>625254452.01663983</v>
      </c>
      <c r="AT55" s="312">
        <v>644012084.962304</v>
      </c>
      <c r="AU55" s="312">
        <v>663332446.7031039</v>
      </c>
      <c r="AV55" s="312">
        <v>683232420.61363208</v>
      </c>
      <c r="AW55" s="312">
        <v>700716852.26915205</v>
      </c>
      <c r="AX55" s="312">
        <v>721738358.65932798</v>
      </c>
      <c r="AY55" s="312">
        <v>743390509.55903983</v>
      </c>
      <c r="AZ55" s="312">
        <v>765692225.54547191</v>
      </c>
      <c r="BA55" s="312">
        <v>788662992.17190397</v>
      </c>
      <c r="BB55" s="312">
        <v>812322882.70668793</v>
      </c>
      <c r="BC55" s="312">
        <v>836692568.62815988</v>
      </c>
      <c r="BD55" s="312">
        <v>861793345.86191988</v>
      </c>
      <c r="BE55" s="312">
        <v>887647147.02489591</v>
      </c>
      <c r="BF55" s="312">
        <v>914276560.66601598</v>
      </c>
      <c r="BG55" s="312">
        <v>937656255.36460781</v>
      </c>
      <c r="BH55" s="312">
        <v>965785942.46822357</v>
      </c>
      <c r="BI55" s="312">
        <v>994759519.94111979</v>
      </c>
      <c r="BJ55" s="312">
        <v>1024602305.8876798</v>
      </c>
      <c r="BK55" s="312">
        <v>1055340374.2805759</v>
      </c>
      <c r="BL55" s="312">
        <v>1087000586.3101437</v>
      </c>
      <c r="BM55" s="312">
        <v>1119610604.31744</v>
      </c>
      <c r="BN55" s="312">
        <v>1153198923.143616</v>
      </c>
      <c r="BO55" s="312">
        <v>1187794891.0295036</v>
      </c>
      <c r="BP55" s="312">
        <v>1223428737.4817278</v>
      </c>
      <c r="BQ55" s="312">
        <v>1260131599.3971837</v>
      </c>
      <c r="BR55" s="312">
        <v>1297935547.18752</v>
      </c>
      <c r="BS55" s="312">
        <v>1336873614.3868799</v>
      </c>
      <c r="BT55" s="312">
        <v>1376979822.0347517</v>
      </c>
      <c r="BU55" s="312">
        <v>1418289216.9918716</v>
      </c>
      <c r="BV55" s="312">
        <v>1460837892.839808</v>
      </c>
      <c r="BW55" s="312">
        <v>1504663029.9384956</v>
      </c>
      <c r="BX55" s="312">
        <v>1549802921.55072</v>
      </c>
      <c r="BY55" s="312">
        <v>1596297008.674752</v>
      </c>
      <c r="BZ55" s="312">
        <v>1644185918.360256</v>
      </c>
      <c r="CA55" s="312">
        <v>1693511495.0576637</v>
      </c>
      <c r="CB55" s="312">
        <v>1744316840.6757116</v>
      </c>
      <c r="CC55" s="312">
        <v>1796646345.9308159</v>
      </c>
      <c r="CD55" s="312">
        <v>1850545735.6295037</v>
      </c>
      <c r="CE55" s="312">
        <v>1906062106.9843202</v>
      </c>
      <c r="CF55" s="312">
        <v>1963243969.6713595</v>
      </c>
      <c r="CG55" s="312">
        <v>2022141289.3710713</v>
      </c>
      <c r="CH55" s="312">
        <v>2082805527.8257918</v>
      </c>
      <c r="CI55" s="312">
        <v>2145289693.3470716</v>
      </c>
      <c r="CJ55" s="312">
        <v>2209648384.3564796</v>
      </c>
      <c r="CK55" s="340" t="s">
        <v>485</v>
      </c>
      <c r="CL55" s="340" t="s">
        <v>485</v>
      </c>
      <c r="CM55" s="340" t="s">
        <v>485</v>
      </c>
      <c r="CN55" s="340" t="s">
        <v>485</v>
      </c>
      <c r="CO55" s="340" t="s">
        <v>485</v>
      </c>
      <c r="CP55" s="340" t="s">
        <v>485</v>
      </c>
      <c r="CQ55" s="341" t="s">
        <v>485</v>
      </c>
    </row>
    <row r="56" spans="1:95" x14ac:dyDescent="0.25">
      <c r="A56" s="478" t="s">
        <v>647</v>
      </c>
      <c r="B56" s="479"/>
      <c r="C56" s="479"/>
      <c r="D56" s="479"/>
      <c r="E56" s="479"/>
      <c r="F56" s="479"/>
      <c r="G56" s="479"/>
      <c r="H56" s="479"/>
      <c r="I56" s="479"/>
      <c r="J56" s="479"/>
      <c r="K56" s="479"/>
      <c r="L56" s="479"/>
      <c r="M56" s="479"/>
      <c r="N56" s="479"/>
      <c r="O56" s="479"/>
      <c r="P56" s="479"/>
      <c r="Q56" s="479"/>
      <c r="R56" s="479"/>
      <c r="S56" s="479"/>
      <c r="T56" s="479"/>
      <c r="U56" s="479"/>
      <c r="V56" s="479"/>
      <c r="W56" s="479"/>
      <c r="X56" s="479"/>
      <c r="Y56" s="479"/>
      <c r="Z56" s="479"/>
      <c r="AA56" s="479"/>
      <c r="AB56" s="479"/>
      <c r="AC56" s="479"/>
      <c r="AD56" s="479"/>
      <c r="AE56" s="479"/>
      <c r="AF56" s="479"/>
      <c r="AG56" s="479"/>
      <c r="AH56" s="479"/>
      <c r="AI56" s="479"/>
      <c r="AJ56" s="479"/>
      <c r="AK56" s="484">
        <v>0</v>
      </c>
      <c r="AL56" s="485"/>
      <c r="AM56" s="313">
        <v>-16401278.765673952</v>
      </c>
      <c r="AN56" s="313">
        <v>-16156429.199365791</v>
      </c>
      <c r="AO56" s="313">
        <v>-15909050.978767684</v>
      </c>
      <c r="AP56" s="313">
        <v>-15659042.957708031</v>
      </c>
      <c r="AQ56" s="313">
        <v>-15406299.944168374</v>
      </c>
      <c r="AR56" s="313">
        <v>-15150712.538449505</v>
      </c>
      <c r="AS56" s="313">
        <v>-14892166.964864267</v>
      </c>
      <c r="AT56" s="313">
        <v>-14630544.896697998</v>
      </c>
      <c r="AU56" s="313">
        <v>-14365723.274167456</v>
      </c>
      <c r="AV56" s="313">
        <v>-14097574.115098076</v>
      </c>
      <c r="AW56" s="313">
        <v>-13825964.318028297</v>
      </c>
      <c r="AX56" s="313">
        <v>-13550755.457438111</v>
      </c>
      <c r="AY56" s="313">
        <v>-13271803.570786696</v>
      </c>
      <c r="AZ56" s="313">
        <v>-12988958.937031602</v>
      </c>
      <c r="BA56" s="313">
        <v>-12702065.846288688</v>
      </c>
      <c r="BB56" s="313">
        <v>-12410962.360278435</v>
      </c>
      <c r="BC56" s="313">
        <v>-12115480.063190153</v>
      </c>
      <c r="BD56" s="313">
        <v>-11815443.80258072</v>
      </c>
      <c r="BE56" s="313">
        <v>-11510671.419909287</v>
      </c>
      <c r="BF56" s="313">
        <v>-11200973.47029338</v>
      </c>
      <c r="BG56" s="313">
        <v>-10886152.931055214</v>
      </c>
      <c r="BH56" s="313">
        <v>-10566004.898609903</v>
      </c>
      <c r="BI56" s="313">
        <v>-10240316.273229158</v>
      </c>
      <c r="BJ56" s="313">
        <v>-9908865.4311955646</v>
      </c>
      <c r="BK56" s="313">
        <v>-9571421.8838430084</v>
      </c>
      <c r="BL56" s="313">
        <v>-9227745.9229587279</v>
      </c>
      <c r="BM56" s="313">
        <v>-8877588.2520014569</v>
      </c>
      <c r="BN56" s="313">
        <v>-8520689.6025682744</v>
      </c>
      <c r="BO56" s="313">
        <v>-8156780.3355201473</v>
      </c>
      <c r="BP56" s="313">
        <v>-7785580.0261524711</v>
      </c>
      <c r="BQ56" s="313">
        <v>-7406797.0327724712</v>
      </c>
      <c r="BR56" s="313">
        <v>-7020128.0480196495</v>
      </c>
      <c r="BS56" s="313">
        <v>-6625257.632239094</v>
      </c>
      <c r="BT56" s="313">
        <v>-6221857.7281897003</v>
      </c>
      <c r="BU56" s="313">
        <v>-5809587.156340708</v>
      </c>
      <c r="BV56" s="313">
        <v>-5388091.0899801366</v>
      </c>
      <c r="BW56" s="313">
        <v>-4957000.5093275215</v>
      </c>
      <c r="BX56" s="313">
        <v>-4515931.6338111833</v>
      </c>
      <c r="BY56" s="313">
        <v>-4064485.3316365676</v>
      </c>
      <c r="BZ56" s="313">
        <v>-3602246.5057373513</v>
      </c>
      <c r="CA56" s="313">
        <v>-3128783.4551645452</v>
      </c>
      <c r="CB56" s="313">
        <v>-2643647.210931208</v>
      </c>
      <c r="CC56" s="313">
        <v>-2146370.8452909151</v>
      </c>
      <c r="CD56" s="313">
        <v>-1636468.7533873916</v>
      </c>
      <c r="CE56" s="313">
        <v>-1113435.9061701093</v>
      </c>
      <c r="CF56" s="313">
        <v>-576747.073426513</v>
      </c>
      <c r="CG56" s="313">
        <v>-25856.015735553578</v>
      </c>
      <c r="CH56" s="313">
        <v>539805.35590066575</v>
      </c>
      <c r="CI56" s="313">
        <v>1120827.8540399522</v>
      </c>
      <c r="CJ56" s="313">
        <v>1717825.9237424284</v>
      </c>
      <c r="CK56" s="342" t="s">
        <v>485</v>
      </c>
      <c r="CL56" s="342" t="s">
        <v>485</v>
      </c>
      <c r="CM56" s="342" t="s">
        <v>485</v>
      </c>
      <c r="CN56" s="342" t="s">
        <v>485</v>
      </c>
      <c r="CO56" s="342" t="s">
        <v>485</v>
      </c>
      <c r="CP56" s="342" t="s">
        <v>485</v>
      </c>
      <c r="CQ56" s="343" t="s">
        <v>485</v>
      </c>
    </row>
    <row r="57" spans="1:95" x14ac:dyDescent="0.25">
      <c r="A57" s="478" t="s">
        <v>648</v>
      </c>
      <c r="B57" s="479"/>
      <c r="C57" s="479"/>
      <c r="D57" s="479"/>
      <c r="E57" s="479"/>
      <c r="F57" s="479"/>
      <c r="G57" s="479"/>
      <c r="H57" s="479"/>
      <c r="I57" s="479"/>
      <c r="J57" s="479"/>
      <c r="K57" s="479"/>
      <c r="L57" s="479"/>
      <c r="M57" s="479"/>
      <c r="N57" s="479"/>
      <c r="O57" s="479"/>
      <c r="P57" s="479"/>
      <c r="Q57" s="479"/>
      <c r="R57" s="479"/>
      <c r="S57" s="479"/>
      <c r="T57" s="479"/>
      <c r="U57" s="479"/>
      <c r="V57" s="479"/>
      <c r="W57" s="479"/>
      <c r="X57" s="479"/>
      <c r="Y57" s="479"/>
      <c r="Z57" s="479"/>
      <c r="AA57" s="479"/>
      <c r="AB57" s="479"/>
      <c r="AC57" s="479"/>
      <c r="AD57" s="479"/>
      <c r="AE57" s="479"/>
      <c r="AF57" s="479"/>
      <c r="AG57" s="479"/>
      <c r="AH57" s="479"/>
      <c r="AI57" s="479"/>
      <c r="AJ57" s="479"/>
      <c r="AK57" s="484">
        <v>0</v>
      </c>
      <c r="AL57" s="485"/>
      <c r="AM57" s="313">
        <v>1580408.931216544</v>
      </c>
      <c r="AN57" s="313">
        <v>1643625.2884652056</v>
      </c>
      <c r="AO57" s="313">
        <v>1709370.3000038138</v>
      </c>
      <c r="AP57" s="313">
        <v>1777745.1120039667</v>
      </c>
      <c r="AQ57" s="313">
        <v>1848854.9164841252</v>
      </c>
      <c r="AR57" s="313">
        <v>1922809.1131434902</v>
      </c>
      <c r="AS57" s="313">
        <v>1999721.47766923</v>
      </c>
      <c r="AT57" s="313">
        <v>2079710.3367759995</v>
      </c>
      <c r="AU57" s="313">
        <v>2162898.7502470398</v>
      </c>
      <c r="AV57" s="313">
        <v>2249414.7002569209</v>
      </c>
      <c r="AW57" s="313">
        <v>2339391.288267198</v>
      </c>
      <c r="AX57" s="313">
        <v>2432966.9397978862</v>
      </c>
      <c r="AY57" s="313">
        <v>2530285.6173898019</v>
      </c>
      <c r="AZ57" s="313">
        <v>2631497.0420853938</v>
      </c>
      <c r="BA57" s="313">
        <v>2736756.9237688095</v>
      </c>
      <c r="BB57" s="313">
        <v>2846227.2007195624</v>
      </c>
      <c r="BC57" s="313">
        <v>2960076.2887483449</v>
      </c>
      <c r="BD57" s="313">
        <v>3078479.3402982783</v>
      </c>
      <c r="BE57" s="313">
        <v>3201618.5139102098</v>
      </c>
      <c r="BF57" s="313">
        <v>3329683.2544666179</v>
      </c>
      <c r="BG57" s="313">
        <v>3462870.5846452825</v>
      </c>
      <c r="BH57" s="313">
        <v>3601385.4080310948</v>
      </c>
      <c r="BI57" s="313">
        <v>3745440.8243523384</v>
      </c>
      <c r="BJ57" s="313">
        <v>3895258.4573264322</v>
      </c>
      <c r="BK57" s="313">
        <v>4051068.7956194901</v>
      </c>
      <c r="BL57" s="313">
        <v>4213111.54744427</v>
      </c>
      <c r="BM57" s="313">
        <v>4381636.0093420409</v>
      </c>
      <c r="BN57" s="313">
        <v>4556901.4497157224</v>
      </c>
      <c r="BO57" s="313">
        <v>4739177.5077043502</v>
      </c>
      <c r="BP57" s="313">
        <v>4928744.6080125254</v>
      </c>
      <c r="BQ57" s="313">
        <v>5125894.392333026</v>
      </c>
      <c r="BR57" s="313">
        <v>5330930.1680263486</v>
      </c>
      <c r="BS57" s="313">
        <v>5544167.374747403</v>
      </c>
      <c r="BT57" s="313">
        <v>5765934.0697372993</v>
      </c>
      <c r="BU57" s="313">
        <v>5996571.4325267905</v>
      </c>
      <c r="BV57" s="313">
        <v>6236434.2898278628</v>
      </c>
      <c r="BW57" s="313">
        <v>6485891.6614209767</v>
      </c>
      <c r="BX57" s="313">
        <v>6745327.3278778158</v>
      </c>
      <c r="BY57" s="313">
        <v>7015140.4209929304</v>
      </c>
      <c r="BZ57" s="313">
        <v>7295746.0378326476</v>
      </c>
      <c r="CA57" s="313">
        <v>7587575.8793459525</v>
      </c>
      <c r="CB57" s="313">
        <v>7891078.9145197906</v>
      </c>
      <c r="CC57" s="313">
        <v>8206722.0711005842</v>
      </c>
      <c r="CD57" s="313">
        <v>8534990.9539446067</v>
      </c>
      <c r="CE57" s="313">
        <v>8876390.5921023898</v>
      </c>
      <c r="CF57" s="313">
        <v>9231446.215786485</v>
      </c>
      <c r="CG57" s="313">
        <v>9600704.0644179452</v>
      </c>
      <c r="CH57" s="313">
        <v>9984732.2269946635</v>
      </c>
      <c r="CI57" s="313">
        <v>10384121.516074451</v>
      </c>
      <c r="CJ57" s="313">
        <v>10799486.376717428</v>
      </c>
      <c r="CK57" s="342" t="s">
        <v>485</v>
      </c>
      <c r="CL57" s="342" t="s">
        <v>485</v>
      </c>
      <c r="CM57" s="342" t="s">
        <v>485</v>
      </c>
      <c r="CN57" s="342" t="s">
        <v>485</v>
      </c>
      <c r="CO57" s="342" t="s">
        <v>485</v>
      </c>
      <c r="CP57" s="342" t="s">
        <v>485</v>
      </c>
      <c r="CQ57" s="343" t="s">
        <v>485</v>
      </c>
    </row>
    <row r="58" spans="1:95" x14ac:dyDescent="0.25">
      <c r="A58" s="478" t="s">
        <v>199</v>
      </c>
      <c r="B58" s="479"/>
      <c r="C58" s="479"/>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c r="AD58" s="479"/>
      <c r="AE58" s="479"/>
      <c r="AF58" s="479"/>
      <c r="AG58" s="479"/>
      <c r="AH58" s="479"/>
      <c r="AI58" s="479"/>
      <c r="AJ58" s="479"/>
      <c r="AK58" s="484">
        <v>0</v>
      </c>
      <c r="AL58" s="485"/>
      <c r="AM58" s="313">
        <v>0</v>
      </c>
      <c r="AN58" s="313">
        <v>0</v>
      </c>
      <c r="AO58" s="313">
        <v>0</v>
      </c>
      <c r="AP58" s="313">
        <v>0</v>
      </c>
      <c r="AQ58" s="313">
        <v>0</v>
      </c>
      <c r="AR58" s="313">
        <v>0</v>
      </c>
      <c r="AS58" s="313">
        <v>0</v>
      </c>
      <c r="AT58" s="313">
        <v>0</v>
      </c>
      <c r="AU58" s="313">
        <v>0</v>
      </c>
      <c r="AV58" s="313">
        <v>0</v>
      </c>
      <c r="AW58" s="313">
        <v>0</v>
      </c>
      <c r="AX58" s="313">
        <v>0</v>
      </c>
      <c r="AY58" s="313">
        <v>0</v>
      </c>
      <c r="AZ58" s="313">
        <v>0</v>
      </c>
      <c r="BA58" s="313">
        <v>0</v>
      </c>
      <c r="BB58" s="313">
        <v>0</v>
      </c>
      <c r="BC58" s="313">
        <v>0</v>
      </c>
      <c r="BD58" s="313">
        <v>0</v>
      </c>
      <c r="BE58" s="313">
        <v>0</v>
      </c>
      <c r="BF58" s="313">
        <v>0</v>
      </c>
      <c r="BG58" s="313">
        <v>0</v>
      </c>
      <c r="BH58" s="313">
        <v>0</v>
      </c>
      <c r="BI58" s="313">
        <v>0</v>
      </c>
      <c r="BJ58" s="313">
        <v>0</v>
      </c>
      <c r="BK58" s="313">
        <v>0</v>
      </c>
      <c r="BL58" s="313">
        <v>0</v>
      </c>
      <c r="BM58" s="313">
        <v>0</v>
      </c>
      <c r="BN58" s="313">
        <v>0</v>
      </c>
      <c r="BO58" s="313">
        <v>0</v>
      </c>
      <c r="BP58" s="313">
        <v>0</v>
      </c>
      <c r="BQ58" s="313">
        <v>0</v>
      </c>
      <c r="BR58" s="313">
        <v>0</v>
      </c>
      <c r="BS58" s="313">
        <v>0</v>
      </c>
      <c r="BT58" s="313">
        <v>0</v>
      </c>
      <c r="BU58" s="313">
        <v>0</v>
      </c>
      <c r="BV58" s="313">
        <v>0</v>
      </c>
      <c r="BW58" s="313">
        <v>0</v>
      </c>
      <c r="BX58" s="313">
        <v>0</v>
      </c>
      <c r="BY58" s="313">
        <v>0</v>
      </c>
      <c r="BZ58" s="313">
        <v>0</v>
      </c>
      <c r="CA58" s="313">
        <v>0</v>
      </c>
      <c r="CB58" s="313">
        <v>0</v>
      </c>
      <c r="CC58" s="313">
        <v>0</v>
      </c>
      <c r="CD58" s="313">
        <v>0</v>
      </c>
      <c r="CE58" s="313">
        <v>0</v>
      </c>
      <c r="CF58" s="313">
        <v>0</v>
      </c>
      <c r="CG58" s="313">
        <v>0</v>
      </c>
      <c r="CH58" s="313">
        <v>0</v>
      </c>
      <c r="CI58" s="313">
        <v>0</v>
      </c>
      <c r="CJ58" s="313">
        <v>0</v>
      </c>
      <c r="CK58" s="342" t="s">
        <v>485</v>
      </c>
      <c r="CL58" s="342" t="s">
        <v>485</v>
      </c>
      <c r="CM58" s="342" t="s">
        <v>485</v>
      </c>
      <c r="CN58" s="342" t="s">
        <v>485</v>
      </c>
      <c r="CO58" s="342" t="s">
        <v>485</v>
      </c>
      <c r="CP58" s="342" t="s">
        <v>485</v>
      </c>
      <c r="CQ58" s="343" t="s">
        <v>485</v>
      </c>
    </row>
    <row r="59" spans="1:95" x14ac:dyDescent="0.25">
      <c r="A59" s="478" t="s">
        <v>485</v>
      </c>
      <c r="B59" s="479"/>
      <c r="C59" s="479"/>
      <c r="D59" s="479"/>
      <c r="E59" s="479"/>
      <c r="F59" s="479"/>
      <c r="G59" s="479"/>
      <c r="H59" s="479"/>
      <c r="I59" s="479"/>
      <c r="J59" s="479"/>
      <c r="K59" s="479"/>
      <c r="L59" s="479"/>
      <c r="M59" s="479"/>
      <c r="N59" s="479"/>
      <c r="O59" s="479"/>
      <c r="P59" s="479"/>
      <c r="Q59" s="479"/>
      <c r="R59" s="479"/>
      <c r="S59" s="479"/>
      <c r="T59" s="479"/>
      <c r="U59" s="479"/>
      <c r="V59" s="479"/>
      <c r="W59" s="479"/>
      <c r="X59" s="479"/>
      <c r="Y59" s="479"/>
      <c r="Z59" s="479"/>
      <c r="AA59" s="479"/>
      <c r="AB59" s="479"/>
      <c r="AC59" s="479"/>
      <c r="AD59" s="479"/>
      <c r="AE59" s="479"/>
      <c r="AF59" s="479"/>
      <c r="AG59" s="479"/>
      <c r="AH59" s="479"/>
      <c r="AI59" s="479"/>
      <c r="AJ59" s="479"/>
      <c r="AK59" s="484">
        <v>0</v>
      </c>
      <c r="AL59" s="485"/>
      <c r="AM59" s="313">
        <v>0</v>
      </c>
      <c r="AN59" s="313">
        <v>0</v>
      </c>
      <c r="AO59" s="313">
        <v>0</v>
      </c>
      <c r="AP59" s="313">
        <v>0</v>
      </c>
      <c r="AQ59" s="313">
        <v>0</v>
      </c>
      <c r="AR59" s="313">
        <v>0</v>
      </c>
      <c r="AS59" s="313">
        <v>0</v>
      </c>
      <c r="AT59" s="313">
        <v>0</v>
      </c>
      <c r="AU59" s="313">
        <v>0</v>
      </c>
      <c r="AV59" s="313">
        <v>0</v>
      </c>
      <c r="AW59" s="313">
        <v>0</v>
      </c>
      <c r="AX59" s="313">
        <v>0</v>
      </c>
      <c r="AY59" s="313">
        <v>0</v>
      </c>
      <c r="AZ59" s="313">
        <v>0</v>
      </c>
      <c r="BA59" s="313">
        <v>0</v>
      </c>
      <c r="BB59" s="313">
        <v>0</v>
      </c>
      <c r="BC59" s="313">
        <v>0</v>
      </c>
      <c r="BD59" s="313">
        <v>0</v>
      </c>
      <c r="BE59" s="313">
        <v>0</v>
      </c>
      <c r="BF59" s="313">
        <v>0</v>
      </c>
      <c r="BG59" s="313">
        <v>0</v>
      </c>
      <c r="BH59" s="313">
        <v>0</v>
      </c>
      <c r="BI59" s="313">
        <v>0</v>
      </c>
      <c r="BJ59" s="313">
        <v>0</v>
      </c>
      <c r="BK59" s="313">
        <v>0</v>
      </c>
      <c r="BL59" s="313">
        <v>0</v>
      </c>
      <c r="BM59" s="313">
        <v>0</v>
      </c>
      <c r="BN59" s="313">
        <v>0</v>
      </c>
      <c r="BO59" s="313">
        <v>0</v>
      </c>
      <c r="BP59" s="313">
        <v>0</v>
      </c>
      <c r="BQ59" s="313">
        <v>0</v>
      </c>
      <c r="BR59" s="313">
        <v>0</v>
      </c>
      <c r="BS59" s="313">
        <v>0</v>
      </c>
      <c r="BT59" s="313">
        <v>0</v>
      </c>
      <c r="BU59" s="313">
        <v>0</v>
      </c>
      <c r="BV59" s="313">
        <v>0</v>
      </c>
      <c r="BW59" s="313">
        <v>0</v>
      </c>
      <c r="BX59" s="313">
        <v>0</v>
      </c>
      <c r="BY59" s="313">
        <v>0</v>
      </c>
      <c r="BZ59" s="313">
        <v>0</v>
      </c>
      <c r="CA59" s="313">
        <v>0</v>
      </c>
      <c r="CB59" s="313">
        <v>0</v>
      </c>
      <c r="CC59" s="313">
        <v>0</v>
      </c>
      <c r="CD59" s="313">
        <v>0</v>
      </c>
      <c r="CE59" s="313">
        <v>0</v>
      </c>
      <c r="CF59" s="313">
        <v>0</v>
      </c>
      <c r="CG59" s="313">
        <v>0</v>
      </c>
      <c r="CH59" s="313">
        <v>0</v>
      </c>
      <c r="CI59" s="313">
        <v>0</v>
      </c>
      <c r="CJ59" s="313">
        <v>0</v>
      </c>
      <c r="CK59" s="342" t="s">
        <v>485</v>
      </c>
      <c r="CL59" s="342" t="s">
        <v>485</v>
      </c>
      <c r="CM59" s="342" t="s">
        <v>485</v>
      </c>
      <c r="CN59" s="342" t="s">
        <v>485</v>
      </c>
      <c r="CO59" s="342" t="s">
        <v>485</v>
      </c>
      <c r="CP59" s="342" t="s">
        <v>485</v>
      </c>
      <c r="CQ59" s="343" t="s">
        <v>485</v>
      </c>
    </row>
    <row r="60" spans="1:95" x14ac:dyDescent="0.25">
      <c r="A60" s="478" t="s">
        <v>485</v>
      </c>
      <c r="B60" s="479"/>
      <c r="C60" s="479"/>
      <c r="D60" s="479"/>
      <c r="E60" s="479"/>
      <c r="F60" s="479"/>
      <c r="G60" s="479"/>
      <c r="H60" s="479"/>
      <c r="I60" s="479"/>
      <c r="J60" s="479"/>
      <c r="K60" s="479"/>
      <c r="L60" s="479"/>
      <c r="M60" s="479"/>
      <c r="N60" s="479"/>
      <c r="O60" s="479"/>
      <c r="P60" s="479"/>
      <c r="Q60" s="479"/>
      <c r="R60" s="479"/>
      <c r="S60" s="479"/>
      <c r="T60" s="479"/>
      <c r="U60" s="479"/>
      <c r="V60" s="479"/>
      <c r="W60" s="479"/>
      <c r="X60" s="479"/>
      <c r="Y60" s="479"/>
      <c r="Z60" s="479"/>
      <c r="AA60" s="479"/>
      <c r="AB60" s="479"/>
      <c r="AC60" s="479"/>
      <c r="AD60" s="479"/>
      <c r="AE60" s="479"/>
      <c r="AF60" s="479"/>
      <c r="AG60" s="479"/>
      <c r="AH60" s="479"/>
      <c r="AI60" s="479"/>
      <c r="AJ60" s="479"/>
      <c r="AK60" s="492"/>
      <c r="AL60" s="493"/>
      <c r="AM60" s="313">
        <v>0</v>
      </c>
      <c r="AN60" s="313">
        <v>0</v>
      </c>
      <c r="AO60" s="313">
        <v>0</v>
      </c>
      <c r="AP60" s="313">
        <v>0</v>
      </c>
      <c r="AQ60" s="313">
        <v>0</v>
      </c>
      <c r="AR60" s="313">
        <v>0</v>
      </c>
      <c r="AS60" s="313">
        <v>0</v>
      </c>
      <c r="AT60" s="313">
        <v>0</v>
      </c>
      <c r="AU60" s="313">
        <v>0</v>
      </c>
      <c r="AV60" s="313">
        <v>0</v>
      </c>
      <c r="AW60" s="313">
        <v>0</v>
      </c>
      <c r="AX60" s="313">
        <v>0</v>
      </c>
      <c r="AY60" s="313">
        <v>0</v>
      </c>
      <c r="AZ60" s="313">
        <v>0</v>
      </c>
      <c r="BA60" s="313">
        <v>0</v>
      </c>
      <c r="BB60" s="313">
        <v>0</v>
      </c>
      <c r="BC60" s="313">
        <v>0</v>
      </c>
      <c r="BD60" s="313">
        <v>0</v>
      </c>
      <c r="BE60" s="313">
        <v>0</v>
      </c>
      <c r="BF60" s="313">
        <v>0</v>
      </c>
      <c r="BG60" s="313">
        <v>0</v>
      </c>
      <c r="BH60" s="313">
        <v>0</v>
      </c>
      <c r="BI60" s="313">
        <v>0</v>
      </c>
      <c r="BJ60" s="313">
        <v>0</v>
      </c>
      <c r="BK60" s="313">
        <v>0</v>
      </c>
      <c r="BL60" s="313">
        <v>0</v>
      </c>
      <c r="BM60" s="313">
        <v>0</v>
      </c>
      <c r="BN60" s="313">
        <v>0</v>
      </c>
      <c r="BO60" s="313">
        <v>0</v>
      </c>
      <c r="BP60" s="313">
        <v>0</v>
      </c>
      <c r="BQ60" s="313">
        <v>0</v>
      </c>
      <c r="BR60" s="313">
        <v>0</v>
      </c>
      <c r="BS60" s="313">
        <v>0</v>
      </c>
      <c r="BT60" s="313">
        <v>0</v>
      </c>
      <c r="BU60" s="313">
        <v>0</v>
      </c>
      <c r="BV60" s="313">
        <v>0</v>
      </c>
      <c r="BW60" s="313">
        <v>0</v>
      </c>
      <c r="BX60" s="313">
        <v>0</v>
      </c>
      <c r="BY60" s="313">
        <v>0</v>
      </c>
      <c r="BZ60" s="313">
        <v>0</v>
      </c>
      <c r="CA60" s="313">
        <v>0</v>
      </c>
      <c r="CB60" s="313">
        <v>0</v>
      </c>
      <c r="CC60" s="313">
        <v>0</v>
      </c>
      <c r="CD60" s="313">
        <v>0</v>
      </c>
      <c r="CE60" s="313">
        <v>0</v>
      </c>
      <c r="CF60" s="313">
        <v>0</v>
      </c>
      <c r="CG60" s="313">
        <v>0</v>
      </c>
      <c r="CH60" s="313">
        <v>0</v>
      </c>
      <c r="CI60" s="313">
        <v>0</v>
      </c>
      <c r="CJ60" s="313">
        <v>0</v>
      </c>
      <c r="CK60" s="342" t="s">
        <v>702</v>
      </c>
      <c r="CL60" s="342" t="s">
        <v>702</v>
      </c>
      <c r="CM60" s="342" t="s">
        <v>702</v>
      </c>
      <c r="CN60" s="342" t="s">
        <v>702</v>
      </c>
      <c r="CO60" s="342" t="s">
        <v>702</v>
      </c>
      <c r="CP60" s="342" t="s">
        <v>702</v>
      </c>
      <c r="CQ60" s="343" t="s">
        <v>702</v>
      </c>
    </row>
    <row r="61" spans="1:95" x14ac:dyDescent="0.25">
      <c r="A61" s="478" t="s">
        <v>649</v>
      </c>
      <c r="B61" s="479"/>
      <c r="C61" s="479"/>
      <c r="D61" s="479"/>
      <c r="E61" s="479"/>
      <c r="F61" s="479"/>
      <c r="G61" s="479"/>
      <c r="H61" s="479"/>
      <c r="I61" s="479"/>
      <c r="J61" s="479"/>
      <c r="K61" s="479"/>
      <c r="L61" s="479"/>
      <c r="M61" s="479"/>
      <c r="N61" s="479"/>
      <c r="O61" s="479"/>
      <c r="P61" s="479"/>
      <c r="Q61" s="479"/>
      <c r="R61" s="479"/>
      <c r="S61" s="479"/>
      <c r="T61" s="479"/>
      <c r="U61" s="479"/>
      <c r="V61" s="479"/>
      <c r="W61" s="479"/>
      <c r="X61" s="479"/>
      <c r="Y61" s="479"/>
      <c r="Z61" s="479"/>
      <c r="AA61" s="479"/>
      <c r="AB61" s="479"/>
      <c r="AC61" s="479"/>
      <c r="AD61" s="479"/>
      <c r="AE61" s="479"/>
      <c r="AF61" s="479"/>
      <c r="AG61" s="479"/>
      <c r="AH61" s="479"/>
      <c r="AI61" s="479"/>
      <c r="AJ61" s="479"/>
      <c r="AK61" s="492"/>
      <c r="AL61" s="493"/>
      <c r="AM61" s="313">
        <v>-17981687.696890496</v>
      </c>
      <c r="AN61" s="313">
        <v>-17800054.487830997</v>
      </c>
      <c r="AO61" s="313">
        <v>-17618421.278771497</v>
      </c>
      <c r="AP61" s="313">
        <v>-17436788.069711998</v>
      </c>
      <c r="AQ61" s="313">
        <v>-17255154.860652499</v>
      </c>
      <c r="AR61" s="313">
        <v>-17073521.651592996</v>
      </c>
      <c r="AS61" s="313">
        <v>-16891888.442533497</v>
      </c>
      <c r="AT61" s="313">
        <v>-16710255.233473998</v>
      </c>
      <c r="AU61" s="313">
        <v>-16528622.024414496</v>
      </c>
      <c r="AV61" s="313">
        <v>-16346988.815354997</v>
      </c>
      <c r="AW61" s="313">
        <v>-16165355.606295496</v>
      </c>
      <c r="AX61" s="313">
        <v>-15983722.397235997</v>
      </c>
      <c r="AY61" s="313">
        <v>-15802089.188176498</v>
      </c>
      <c r="AZ61" s="313">
        <v>-15620455.979116997</v>
      </c>
      <c r="BA61" s="313">
        <v>-15438822.770057498</v>
      </c>
      <c r="BB61" s="313">
        <v>-15257189.560997996</v>
      </c>
      <c r="BC61" s="313">
        <v>-15075556.351938497</v>
      </c>
      <c r="BD61" s="313">
        <v>-14893923.142878998</v>
      </c>
      <c r="BE61" s="313">
        <v>-14712289.933819497</v>
      </c>
      <c r="BF61" s="313">
        <v>-14530656.724759998</v>
      </c>
      <c r="BG61" s="313">
        <v>-14349023.515700497</v>
      </c>
      <c r="BH61" s="313">
        <v>-14167390.306640998</v>
      </c>
      <c r="BI61" s="313">
        <v>-13985757.097581496</v>
      </c>
      <c r="BJ61" s="313">
        <v>-13804123.888521997</v>
      </c>
      <c r="BK61" s="313">
        <v>-13622490.679462498</v>
      </c>
      <c r="BL61" s="313">
        <v>-13440857.470402997</v>
      </c>
      <c r="BM61" s="313">
        <v>-13259224.261343498</v>
      </c>
      <c r="BN61" s="313">
        <v>-13077591.052283997</v>
      </c>
      <c r="BO61" s="313">
        <v>-12895957.843224498</v>
      </c>
      <c r="BP61" s="313">
        <v>-12714324.634164996</v>
      </c>
      <c r="BQ61" s="313">
        <v>-12532691.425105497</v>
      </c>
      <c r="BR61" s="313">
        <v>-12351058.216045998</v>
      </c>
      <c r="BS61" s="313">
        <v>-12169425.006986497</v>
      </c>
      <c r="BT61" s="313">
        <v>-11987791.797927</v>
      </c>
      <c r="BU61" s="313">
        <v>-11806158.588867499</v>
      </c>
      <c r="BV61" s="313">
        <v>-11624525.379807999</v>
      </c>
      <c r="BW61" s="313">
        <v>-11442892.170748498</v>
      </c>
      <c r="BX61" s="313">
        <v>-11261258.961688999</v>
      </c>
      <c r="BY61" s="313">
        <v>-11079625.752629498</v>
      </c>
      <c r="BZ61" s="313">
        <v>-10897992.543569999</v>
      </c>
      <c r="CA61" s="313">
        <v>-10716359.334510498</v>
      </c>
      <c r="CB61" s="313">
        <v>-10534726.125450999</v>
      </c>
      <c r="CC61" s="313">
        <v>-10353092.916391499</v>
      </c>
      <c r="CD61" s="313">
        <v>-10171459.707331998</v>
      </c>
      <c r="CE61" s="313">
        <v>-9989826.4982724991</v>
      </c>
      <c r="CF61" s="313">
        <v>-9808193.289212998</v>
      </c>
      <c r="CG61" s="313">
        <v>-9626560.0801534988</v>
      </c>
      <c r="CH61" s="313">
        <v>-9444926.8710939977</v>
      </c>
      <c r="CI61" s="313">
        <v>-9263293.6620344985</v>
      </c>
      <c r="CJ61" s="313">
        <v>-9081660.4529749993</v>
      </c>
      <c r="CK61" s="342">
        <v>-9081660.4529749993</v>
      </c>
      <c r="CL61" s="342">
        <v>-9081660.4529749993</v>
      </c>
      <c r="CM61" s="342">
        <v>-9081660.4529749993</v>
      </c>
      <c r="CN61" s="342">
        <v>-9081660.4529749993</v>
      </c>
      <c r="CO61" s="342">
        <v>-9081660.4529749993</v>
      </c>
      <c r="CP61" s="342">
        <v>-9081660.4529749993</v>
      </c>
      <c r="CQ61" s="342">
        <v>-9081660.4529749993</v>
      </c>
    </row>
    <row r="62" spans="1:95" s="269" customFormat="1" ht="15" x14ac:dyDescent="0.25">
      <c r="A62" s="478" t="s">
        <v>650</v>
      </c>
      <c r="B62" s="479"/>
      <c r="C62" s="479"/>
      <c r="D62" s="479"/>
      <c r="E62" s="479"/>
      <c r="F62" s="479"/>
      <c r="G62" s="479"/>
      <c r="H62" s="479"/>
      <c r="I62" s="479"/>
      <c r="J62" s="479"/>
      <c r="K62" s="479"/>
      <c r="L62" s="479"/>
      <c r="M62" s="479"/>
      <c r="N62" s="479"/>
      <c r="O62" s="479"/>
      <c r="P62" s="479"/>
      <c r="Q62" s="479"/>
      <c r="R62" s="479"/>
      <c r="S62" s="479"/>
      <c r="T62" s="479"/>
      <c r="U62" s="479"/>
      <c r="V62" s="479"/>
      <c r="W62" s="479"/>
      <c r="X62" s="479"/>
      <c r="Y62" s="479"/>
      <c r="Z62" s="479"/>
      <c r="AA62" s="479"/>
      <c r="AB62" s="479"/>
      <c r="AC62" s="479"/>
      <c r="AD62" s="479"/>
      <c r="AE62" s="479"/>
      <c r="AF62" s="479"/>
      <c r="AG62" s="479"/>
      <c r="AH62" s="479"/>
      <c r="AI62" s="479"/>
      <c r="AJ62" s="479"/>
      <c r="AK62" s="480">
        <v>484533.33333333343</v>
      </c>
      <c r="AL62" s="481"/>
      <c r="AM62" s="312">
        <v>507239992.30075985</v>
      </c>
      <c r="AN62" s="312">
        <v>523193555.08047909</v>
      </c>
      <c r="AO62" s="312">
        <v>539621432.81617641</v>
      </c>
      <c r="AP62" s="312">
        <v>556537355.24568403</v>
      </c>
      <c r="AQ62" s="312">
        <v>573955989.6256237</v>
      </c>
      <c r="AR62" s="312">
        <v>591892445.57790256</v>
      </c>
      <c r="AS62" s="312">
        <v>610362285.05177557</v>
      </c>
      <c r="AT62" s="312">
        <v>629381540.065606</v>
      </c>
      <c r="AU62" s="312">
        <v>648966723.42893648</v>
      </c>
      <c r="AV62" s="312">
        <v>669134846.49853396</v>
      </c>
      <c r="AW62" s="312">
        <v>686890887.95112371</v>
      </c>
      <c r="AX62" s="312">
        <v>708187603.20188987</v>
      </c>
      <c r="AY62" s="312">
        <v>730118705.98825312</v>
      </c>
      <c r="AZ62" s="312">
        <v>752703266.60844028</v>
      </c>
      <c r="BA62" s="312">
        <v>775960926.32561529</v>
      </c>
      <c r="BB62" s="312">
        <v>799911920.34640944</v>
      </c>
      <c r="BC62" s="312">
        <v>824577088.56496978</v>
      </c>
      <c r="BD62" s="312">
        <v>849977902.05933917</v>
      </c>
      <c r="BE62" s="312">
        <v>876136475.60498667</v>
      </c>
      <c r="BF62" s="312">
        <v>903075587.19572258</v>
      </c>
      <c r="BG62" s="312">
        <v>926770102.43355262</v>
      </c>
      <c r="BH62" s="312">
        <v>955219937.5696137</v>
      </c>
      <c r="BI62" s="312">
        <v>984519203.66789067</v>
      </c>
      <c r="BJ62" s="312">
        <v>1014693440.4564842</v>
      </c>
      <c r="BK62" s="312">
        <v>1045768952.3967328</v>
      </c>
      <c r="BL62" s="312">
        <v>1077772840.3871851</v>
      </c>
      <c r="BM62" s="312">
        <v>1110733016.0654385</v>
      </c>
      <c r="BN62" s="312">
        <v>1144678233.5410476</v>
      </c>
      <c r="BO62" s="312">
        <v>1179638110.6939836</v>
      </c>
      <c r="BP62" s="312">
        <v>1215643157.4555755</v>
      </c>
      <c r="BQ62" s="312">
        <v>1252724802.3644111</v>
      </c>
      <c r="BR62" s="312">
        <v>1290915419.1395004</v>
      </c>
      <c r="BS62" s="312">
        <v>1330248356.7546408</v>
      </c>
      <c r="BT62" s="312">
        <v>1370757964.3065619</v>
      </c>
      <c r="BU62" s="312">
        <v>1412479629.835531</v>
      </c>
      <c r="BV62" s="312">
        <v>1455449801.7498279</v>
      </c>
      <c r="BW62" s="312">
        <v>1499706029.4291682</v>
      </c>
      <c r="BX62" s="312">
        <v>1545286989.9169087</v>
      </c>
      <c r="BY62" s="312">
        <v>1592232523.3431153</v>
      </c>
      <c r="BZ62" s="312">
        <v>1640583671.8545187</v>
      </c>
      <c r="CA62" s="312">
        <v>1690382711.6024992</v>
      </c>
      <c r="CB62" s="312">
        <v>1741673193.4647803</v>
      </c>
      <c r="CC62" s="312">
        <v>1794499975.085525</v>
      </c>
      <c r="CD62" s="312">
        <v>1848909266.8761163</v>
      </c>
      <c r="CE62" s="312">
        <v>1904948671.07815</v>
      </c>
      <c r="CF62" s="312">
        <v>1962667222.5979331</v>
      </c>
      <c r="CG62" s="312">
        <v>2022115433.3553357</v>
      </c>
      <c r="CH62" s="312">
        <v>2083345333.1816926</v>
      </c>
      <c r="CI62" s="312">
        <v>2146410521.2011116</v>
      </c>
      <c r="CJ62" s="312">
        <v>2211366210.2802219</v>
      </c>
      <c r="CK62" s="340" t="s">
        <v>485</v>
      </c>
      <c r="CL62" s="340" t="s">
        <v>485</v>
      </c>
      <c r="CM62" s="340" t="s">
        <v>485</v>
      </c>
      <c r="CN62" s="340" t="s">
        <v>485</v>
      </c>
      <c r="CO62" s="340" t="s">
        <v>485</v>
      </c>
      <c r="CP62" s="340" t="s">
        <v>485</v>
      </c>
      <c r="CQ62" s="341" t="s">
        <v>485</v>
      </c>
    </row>
    <row r="63" spans="1:95" x14ac:dyDescent="0.25">
      <c r="A63" s="478" t="s">
        <v>651</v>
      </c>
      <c r="B63" s="479"/>
      <c r="C63" s="479"/>
      <c r="D63" s="479"/>
      <c r="E63" s="479"/>
      <c r="F63" s="479"/>
      <c r="G63" s="479"/>
      <c r="H63" s="479"/>
      <c r="I63" s="479"/>
      <c r="J63" s="479"/>
      <c r="K63" s="479"/>
      <c r="L63" s="479"/>
      <c r="M63" s="479"/>
      <c r="N63" s="479"/>
      <c r="O63" s="479"/>
      <c r="P63" s="479"/>
      <c r="Q63" s="479"/>
      <c r="R63" s="479"/>
      <c r="S63" s="479"/>
      <c r="T63" s="479"/>
      <c r="U63" s="479"/>
      <c r="V63" s="479"/>
      <c r="W63" s="479"/>
      <c r="X63" s="479"/>
      <c r="Y63" s="479"/>
      <c r="Z63" s="479"/>
      <c r="AA63" s="479"/>
      <c r="AB63" s="479"/>
      <c r="AC63" s="479"/>
      <c r="AD63" s="479"/>
      <c r="AE63" s="479"/>
      <c r="AF63" s="479"/>
      <c r="AG63" s="479"/>
      <c r="AH63" s="479"/>
      <c r="AI63" s="479"/>
      <c r="AJ63" s="479"/>
      <c r="AK63" s="484">
        <v>0</v>
      </c>
      <c r="AL63" s="485"/>
      <c r="AM63" s="313">
        <v>-16512109.914499996</v>
      </c>
      <c r="AN63" s="313">
        <v>-16512109.914499996</v>
      </c>
      <c r="AO63" s="313">
        <v>-16512109.914499996</v>
      </c>
      <c r="AP63" s="313">
        <v>-16512109.914499996</v>
      </c>
      <c r="AQ63" s="313">
        <v>-16512109.914499996</v>
      </c>
      <c r="AR63" s="313">
        <v>-16512109.914499996</v>
      </c>
      <c r="AS63" s="313">
        <v>-16512109.914499996</v>
      </c>
      <c r="AT63" s="313">
        <v>-16512109.914499996</v>
      </c>
      <c r="AU63" s="313">
        <v>-16512109.914499996</v>
      </c>
      <c r="AV63" s="313">
        <v>-16512109.914499996</v>
      </c>
      <c r="AW63" s="313">
        <v>-16512109.914499996</v>
      </c>
      <c r="AX63" s="313">
        <v>-16512109.914499996</v>
      </c>
      <c r="AY63" s="313">
        <v>-16512109.914499996</v>
      </c>
      <c r="AZ63" s="313">
        <v>-16512109.914499996</v>
      </c>
      <c r="BA63" s="313">
        <v>-16512109.914499996</v>
      </c>
      <c r="BB63" s="313">
        <v>-16512109.914499996</v>
      </c>
      <c r="BC63" s="313">
        <v>-16512109.914499996</v>
      </c>
      <c r="BD63" s="313">
        <v>-16512109.914499996</v>
      </c>
      <c r="BE63" s="313">
        <v>-16512109.914499996</v>
      </c>
      <c r="BF63" s="313">
        <v>-16512109.914499996</v>
      </c>
      <c r="BG63" s="313">
        <v>-16512109.914499996</v>
      </c>
      <c r="BH63" s="313">
        <v>-16512109.914499996</v>
      </c>
      <c r="BI63" s="313">
        <v>-16512109.914499996</v>
      </c>
      <c r="BJ63" s="313">
        <v>-16512109.914499996</v>
      </c>
      <c r="BK63" s="313">
        <v>-16512109.914499996</v>
      </c>
      <c r="BL63" s="313">
        <v>-16512109.914499996</v>
      </c>
      <c r="BM63" s="313">
        <v>-16512109.914499996</v>
      </c>
      <c r="BN63" s="313">
        <v>-16512109.914499996</v>
      </c>
      <c r="BO63" s="313">
        <v>-16512109.914499996</v>
      </c>
      <c r="BP63" s="313">
        <v>-16512109.914499996</v>
      </c>
      <c r="BQ63" s="313">
        <v>-16512109.914499996</v>
      </c>
      <c r="BR63" s="313">
        <v>-16512109.914499996</v>
      </c>
      <c r="BS63" s="313">
        <v>-16512109.914499996</v>
      </c>
      <c r="BT63" s="313">
        <v>-16512109.914499996</v>
      </c>
      <c r="BU63" s="313">
        <v>-16512109.914499996</v>
      </c>
      <c r="BV63" s="313">
        <v>-16512109.914499996</v>
      </c>
      <c r="BW63" s="313">
        <v>-16512109.914499996</v>
      </c>
      <c r="BX63" s="313">
        <v>-16512109.914499996</v>
      </c>
      <c r="BY63" s="313">
        <v>-16512109.914499996</v>
      </c>
      <c r="BZ63" s="313">
        <v>-16512109.914499996</v>
      </c>
      <c r="CA63" s="313">
        <v>-16512109.914499996</v>
      </c>
      <c r="CB63" s="313">
        <v>-16512109.914499996</v>
      </c>
      <c r="CC63" s="313">
        <v>-16512109.914499996</v>
      </c>
      <c r="CD63" s="313">
        <v>-16512109.914499996</v>
      </c>
      <c r="CE63" s="313">
        <v>-16512109.914499996</v>
      </c>
      <c r="CF63" s="313">
        <v>-16512109.914499996</v>
      </c>
      <c r="CG63" s="313">
        <v>-16512109.914499996</v>
      </c>
      <c r="CH63" s="313">
        <v>-16512109.914499996</v>
      </c>
      <c r="CI63" s="313">
        <v>-16512109.914499996</v>
      </c>
      <c r="CJ63" s="313">
        <v>-16512109.914499996</v>
      </c>
      <c r="CK63" s="342" t="s">
        <v>702</v>
      </c>
      <c r="CL63" s="342" t="s">
        <v>702</v>
      </c>
      <c r="CM63" s="342" t="s">
        <v>702</v>
      </c>
      <c r="CN63" s="342" t="s">
        <v>702</v>
      </c>
      <c r="CO63" s="342" t="s">
        <v>702</v>
      </c>
      <c r="CP63" s="342" t="s">
        <v>702</v>
      </c>
      <c r="CQ63" s="343" t="s">
        <v>702</v>
      </c>
    </row>
    <row r="64" spans="1:95" s="269" customFormat="1" ht="15" x14ac:dyDescent="0.25">
      <c r="A64" s="478" t="s">
        <v>652</v>
      </c>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80">
        <v>484533.33333333343</v>
      </c>
      <c r="AL64" s="481"/>
      <c r="AM64" s="312">
        <v>490727882.38625985</v>
      </c>
      <c r="AN64" s="312">
        <v>506681445.16597909</v>
      </c>
      <c r="AO64" s="312">
        <v>523109322.90167642</v>
      </c>
      <c r="AP64" s="312">
        <v>540025245.33118403</v>
      </c>
      <c r="AQ64" s="312">
        <v>557443879.7111237</v>
      </c>
      <c r="AR64" s="312">
        <v>575380335.66340256</v>
      </c>
      <c r="AS64" s="312">
        <v>593850175.13727558</v>
      </c>
      <c r="AT64" s="312">
        <v>612869430.151106</v>
      </c>
      <c r="AU64" s="312">
        <v>632454613.51443648</v>
      </c>
      <c r="AV64" s="312">
        <v>652622736.58403397</v>
      </c>
      <c r="AW64" s="312">
        <v>670378778.03662372</v>
      </c>
      <c r="AX64" s="312">
        <v>691675493.28738987</v>
      </c>
      <c r="AY64" s="312">
        <v>713606596.07375312</v>
      </c>
      <c r="AZ64" s="312">
        <v>736191156.69394028</v>
      </c>
      <c r="BA64" s="312">
        <v>759448816.41111529</v>
      </c>
      <c r="BB64" s="312">
        <v>783399810.43190944</v>
      </c>
      <c r="BC64" s="312">
        <v>808064978.65046978</v>
      </c>
      <c r="BD64" s="312">
        <v>833465792.14483917</v>
      </c>
      <c r="BE64" s="312">
        <v>859624365.69048667</v>
      </c>
      <c r="BF64" s="312">
        <v>886563477.28122258</v>
      </c>
      <c r="BG64" s="312">
        <v>910257992.51905262</v>
      </c>
      <c r="BH64" s="312">
        <v>938707827.6551137</v>
      </c>
      <c r="BI64" s="312">
        <v>968007093.75339067</v>
      </c>
      <c r="BJ64" s="312">
        <v>998181330.5419842</v>
      </c>
      <c r="BK64" s="312">
        <v>1029256842.4822328</v>
      </c>
      <c r="BL64" s="312">
        <v>1061260730.4726851</v>
      </c>
      <c r="BM64" s="312">
        <v>1094220906.1509385</v>
      </c>
      <c r="BN64" s="312">
        <v>1128166123.6265476</v>
      </c>
      <c r="BO64" s="312">
        <v>1163126000.7794836</v>
      </c>
      <c r="BP64" s="312">
        <v>1199131047.5410755</v>
      </c>
      <c r="BQ64" s="312">
        <v>1236212692.4499111</v>
      </c>
      <c r="BR64" s="312">
        <v>1274403309.2250004</v>
      </c>
      <c r="BS64" s="312">
        <v>1313736246.8401408</v>
      </c>
      <c r="BT64" s="312">
        <v>1354245854.3920619</v>
      </c>
      <c r="BU64" s="312">
        <v>1395967519.921031</v>
      </c>
      <c r="BV64" s="312">
        <v>1438937691.8353279</v>
      </c>
      <c r="BW64" s="312">
        <v>1483193919.5146682</v>
      </c>
      <c r="BX64" s="312">
        <v>1528774880.0024087</v>
      </c>
      <c r="BY64" s="312">
        <v>1575720413.4286153</v>
      </c>
      <c r="BZ64" s="312">
        <v>1624071561.9400187</v>
      </c>
      <c r="CA64" s="312">
        <v>1673870601.6879992</v>
      </c>
      <c r="CB64" s="312">
        <v>1725161083.5502803</v>
      </c>
      <c r="CC64" s="312">
        <v>1777987865.171025</v>
      </c>
      <c r="CD64" s="312">
        <v>1832397156.9616163</v>
      </c>
      <c r="CE64" s="312">
        <v>1888436561.16365</v>
      </c>
      <c r="CF64" s="312">
        <v>1946155112.6834331</v>
      </c>
      <c r="CG64" s="312">
        <v>2005603323.4408357</v>
      </c>
      <c r="CH64" s="312">
        <v>2066833223.2671926</v>
      </c>
      <c r="CI64" s="312">
        <v>2129898411.2866116</v>
      </c>
      <c r="CJ64" s="312">
        <v>2194854100.3657222</v>
      </c>
      <c r="CK64" s="340" t="s">
        <v>485</v>
      </c>
      <c r="CL64" s="340" t="s">
        <v>485</v>
      </c>
      <c r="CM64" s="340" t="s">
        <v>485</v>
      </c>
      <c r="CN64" s="340" t="s">
        <v>485</v>
      </c>
      <c r="CO64" s="340" t="s">
        <v>485</v>
      </c>
      <c r="CP64" s="340" t="s">
        <v>485</v>
      </c>
      <c r="CQ64" s="341" t="s">
        <v>485</v>
      </c>
    </row>
    <row r="65" spans="1:95" x14ac:dyDescent="0.25">
      <c r="A65" s="478" t="s">
        <v>653</v>
      </c>
      <c r="B65" s="479"/>
      <c r="C65" s="479"/>
      <c r="D65" s="479"/>
      <c r="E65" s="479"/>
      <c r="F65" s="479"/>
      <c r="G65" s="479"/>
      <c r="H65" s="479"/>
      <c r="I65" s="479"/>
      <c r="J65" s="479"/>
      <c r="K65" s="479"/>
      <c r="L65" s="479"/>
      <c r="M65" s="479"/>
      <c r="N65" s="479"/>
      <c r="O65" s="479"/>
      <c r="P65" s="479"/>
      <c r="Q65" s="479"/>
      <c r="R65" s="479"/>
      <c r="S65" s="479"/>
      <c r="T65" s="479"/>
      <c r="U65" s="479"/>
      <c r="V65" s="479"/>
      <c r="W65" s="479"/>
      <c r="X65" s="479"/>
      <c r="Y65" s="479"/>
      <c r="Z65" s="479"/>
      <c r="AA65" s="479"/>
      <c r="AB65" s="479"/>
      <c r="AC65" s="479"/>
      <c r="AD65" s="479"/>
      <c r="AE65" s="479"/>
      <c r="AF65" s="479"/>
      <c r="AG65" s="479"/>
      <c r="AH65" s="479"/>
      <c r="AI65" s="479"/>
      <c r="AJ65" s="479"/>
      <c r="AK65" s="484">
        <v>0</v>
      </c>
      <c r="AL65" s="485"/>
      <c r="AM65" s="313">
        <v>0</v>
      </c>
      <c r="AN65" s="313">
        <v>0</v>
      </c>
      <c r="AO65" s="313">
        <v>0</v>
      </c>
      <c r="AP65" s="313">
        <v>0</v>
      </c>
      <c r="AQ65" s="313">
        <v>0</v>
      </c>
      <c r="AR65" s="313">
        <v>0</v>
      </c>
      <c r="AS65" s="313">
        <v>0</v>
      </c>
      <c r="AT65" s="313">
        <v>0</v>
      </c>
      <c r="AU65" s="313">
        <v>0</v>
      </c>
      <c r="AV65" s="313">
        <v>0</v>
      </c>
      <c r="AW65" s="313">
        <v>0</v>
      </c>
      <c r="AX65" s="313">
        <v>0</v>
      </c>
      <c r="AY65" s="313">
        <v>0</v>
      </c>
      <c r="AZ65" s="313">
        <v>0</v>
      </c>
      <c r="BA65" s="313">
        <v>0</v>
      </c>
      <c r="BB65" s="313">
        <v>0</v>
      </c>
      <c r="BC65" s="313">
        <v>0</v>
      </c>
      <c r="BD65" s="313">
        <v>0</v>
      </c>
      <c r="BE65" s="313">
        <v>0</v>
      </c>
      <c r="BF65" s="313">
        <v>0</v>
      </c>
      <c r="BG65" s="313">
        <v>0</v>
      </c>
      <c r="BH65" s="313">
        <v>0</v>
      </c>
      <c r="BI65" s="313">
        <v>0</v>
      </c>
      <c r="BJ65" s="313">
        <v>0</v>
      </c>
      <c r="BK65" s="313">
        <v>0</v>
      </c>
      <c r="BL65" s="313">
        <v>0</v>
      </c>
      <c r="BM65" s="313">
        <v>0</v>
      </c>
      <c r="BN65" s="313">
        <v>0</v>
      </c>
      <c r="BO65" s="313">
        <v>0</v>
      </c>
      <c r="BP65" s="313">
        <v>0</v>
      </c>
      <c r="BQ65" s="313">
        <v>0</v>
      </c>
      <c r="BR65" s="313">
        <v>0</v>
      </c>
      <c r="BS65" s="313">
        <v>0</v>
      </c>
      <c r="BT65" s="313">
        <v>0</v>
      </c>
      <c r="BU65" s="313">
        <v>0</v>
      </c>
      <c r="BV65" s="313">
        <v>0</v>
      </c>
      <c r="BW65" s="313">
        <v>0</v>
      </c>
      <c r="BX65" s="313">
        <v>0</v>
      </c>
      <c r="BY65" s="313">
        <v>0</v>
      </c>
      <c r="BZ65" s="313">
        <v>0</v>
      </c>
      <c r="CA65" s="313">
        <v>0</v>
      </c>
      <c r="CB65" s="313">
        <v>0</v>
      </c>
      <c r="CC65" s="313">
        <v>0</v>
      </c>
      <c r="CD65" s="313">
        <v>0</v>
      </c>
      <c r="CE65" s="313">
        <v>0</v>
      </c>
      <c r="CF65" s="313">
        <v>0</v>
      </c>
      <c r="CG65" s="313">
        <v>0</v>
      </c>
      <c r="CH65" s="313">
        <v>0</v>
      </c>
      <c r="CI65" s="313">
        <v>0</v>
      </c>
      <c r="CJ65" s="313">
        <v>0</v>
      </c>
      <c r="CK65" s="342">
        <v>0</v>
      </c>
      <c r="CL65" s="342">
        <v>0</v>
      </c>
      <c r="CM65" s="342">
        <v>0</v>
      </c>
      <c r="CN65" s="342">
        <v>0</v>
      </c>
      <c r="CO65" s="342">
        <v>0</v>
      </c>
      <c r="CP65" s="342">
        <v>0</v>
      </c>
      <c r="CQ65" s="343">
        <v>0</v>
      </c>
    </row>
    <row r="66" spans="1:95" s="269" customFormat="1" ht="15" x14ac:dyDescent="0.25">
      <c r="A66" s="478" t="s">
        <v>654</v>
      </c>
      <c r="B66" s="479"/>
      <c r="C66" s="479"/>
      <c r="D66" s="479"/>
      <c r="E66" s="479"/>
      <c r="F66" s="479"/>
      <c r="G66" s="479"/>
      <c r="H66" s="479"/>
      <c r="I66" s="479"/>
      <c r="J66" s="479"/>
      <c r="K66" s="479"/>
      <c r="L66" s="479"/>
      <c r="M66" s="479"/>
      <c r="N66" s="479"/>
      <c r="O66" s="479"/>
      <c r="P66" s="479"/>
      <c r="Q66" s="479"/>
      <c r="R66" s="479"/>
      <c r="S66" s="479"/>
      <c r="T66" s="479"/>
      <c r="U66" s="479"/>
      <c r="V66" s="479"/>
      <c r="W66" s="479"/>
      <c r="X66" s="479"/>
      <c r="Y66" s="479"/>
      <c r="Z66" s="479"/>
      <c r="AA66" s="479"/>
      <c r="AB66" s="479"/>
      <c r="AC66" s="479"/>
      <c r="AD66" s="479"/>
      <c r="AE66" s="479"/>
      <c r="AF66" s="479"/>
      <c r="AG66" s="479"/>
      <c r="AH66" s="479"/>
      <c r="AI66" s="479"/>
      <c r="AJ66" s="479"/>
      <c r="AK66" s="480">
        <v>484533.33333333343</v>
      </c>
      <c r="AL66" s="481"/>
      <c r="AM66" s="312">
        <v>490727882.38625985</v>
      </c>
      <c r="AN66" s="312">
        <v>506681445.16597909</v>
      </c>
      <c r="AO66" s="312">
        <v>523109322.90167642</v>
      </c>
      <c r="AP66" s="312">
        <v>540025245.33118403</v>
      </c>
      <c r="AQ66" s="312">
        <v>557443879.7111237</v>
      </c>
      <c r="AR66" s="312">
        <v>575380335.66340256</v>
      </c>
      <c r="AS66" s="312">
        <v>593850175.13727558</v>
      </c>
      <c r="AT66" s="312">
        <v>612869430.151106</v>
      </c>
      <c r="AU66" s="312">
        <v>632454613.51443648</v>
      </c>
      <c r="AV66" s="312">
        <v>652622736.58403397</v>
      </c>
      <c r="AW66" s="312">
        <v>670378778.03662372</v>
      </c>
      <c r="AX66" s="312">
        <v>691675493.28738987</v>
      </c>
      <c r="AY66" s="312">
        <v>713606596.07375312</v>
      </c>
      <c r="AZ66" s="312">
        <v>736191156.69394028</v>
      </c>
      <c r="BA66" s="312">
        <v>759448816.41111529</v>
      </c>
      <c r="BB66" s="312">
        <v>783399810.43190944</v>
      </c>
      <c r="BC66" s="312">
        <v>808064978.65046978</v>
      </c>
      <c r="BD66" s="312">
        <v>833465792.14483917</v>
      </c>
      <c r="BE66" s="312">
        <v>859624365.69048667</v>
      </c>
      <c r="BF66" s="312">
        <v>886563477.28122258</v>
      </c>
      <c r="BG66" s="312">
        <v>910257992.51905262</v>
      </c>
      <c r="BH66" s="312">
        <v>938707827.6551137</v>
      </c>
      <c r="BI66" s="312">
        <v>968007093.75339067</v>
      </c>
      <c r="BJ66" s="312">
        <v>998181330.5419842</v>
      </c>
      <c r="BK66" s="312">
        <v>1029256842.4822328</v>
      </c>
      <c r="BL66" s="312">
        <v>1061260730.4726851</v>
      </c>
      <c r="BM66" s="312">
        <v>1094220906.1509385</v>
      </c>
      <c r="BN66" s="312">
        <v>1128166123.6265476</v>
      </c>
      <c r="BO66" s="312">
        <v>1163126000.7794836</v>
      </c>
      <c r="BP66" s="312">
        <v>1199131047.5410755</v>
      </c>
      <c r="BQ66" s="312">
        <v>1236212692.4499111</v>
      </c>
      <c r="BR66" s="312">
        <v>1274403309.2250004</v>
      </c>
      <c r="BS66" s="312">
        <v>1313736246.8401408</v>
      </c>
      <c r="BT66" s="312">
        <v>1354245854.3920619</v>
      </c>
      <c r="BU66" s="312">
        <v>1395967519.921031</v>
      </c>
      <c r="BV66" s="312">
        <v>1438937691.8353279</v>
      </c>
      <c r="BW66" s="312">
        <v>1483193919.5146682</v>
      </c>
      <c r="BX66" s="312">
        <v>1528774880.0024087</v>
      </c>
      <c r="BY66" s="312">
        <v>1575720413.4286153</v>
      </c>
      <c r="BZ66" s="312">
        <v>1624071561.9400187</v>
      </c>
      <c r="CA66" s="312">
        <v>1673870601.6879992</v>
      </c>
      <c r="CB66" s="312">
        <v>1725161083.5502803</v>
      </c>
      <c r="CC66" s="312">
        <v>1777987865.171025</v>
      </c>
      <c r="CD66" s="312">
        <v>1832397156.9616163</v>
      </c>
      <c r="CE66" s="312">
        <v>1888436561.16365</v>
      </c>
      <c r="CF66" s="312">
        <v>1946155112.6834331</v>
      </c>
      <c r="CG66" s="312">
        <v>2005603323.4408357</v>
      </c>
      <c r="CH66" s="312">
        <v>2066833223.2671926</v>
      </c>
      <c r="CI66" s="312">
        <v>2129898411.2866116</v>
      </c>
      <c r="CJ66" s="312">
        <v>2194854100.3657222</v>
      </c>
      <c r="CK66" s="340" t="e">
        <v>#VALUE!</v>
      </c>
      <c r="CL66" s="340" t="e">
        <v>#VALUE!</v>
      </c>
      <c r="CM66" s="340" t="e">
        <v>#VALUE!</v>
      </c>
      <c r="CN66" s="340" t="e">
        <v>#VALUE!</v>
      </c>
      <c r="CO66" s="340" t="e">
        <v>#VALUE!</v>
      </c>
      <c r="CP66" s="340" t="e">
        <v>#VALUE!</v>
      </c>
      <c r="CQ66" s="341" t="e">
        <v>#VALUE!</v>
      </c>
    </row>
    <row r="67" spans="1:95" x14ac:dyDescent="0.25">
      <c r="A67" s="478" t="s">
        <v>198</v>
      </c>
      <c r="B67" s="479"/>
      <c r="C67" s="479"/>
      <c r="D67" s="479"/>
      <c r="E67" s="479"/>
      <c r="F67" s="479"/>
      <c r="G67" s="479"/>
      <c r="H67" s="479"/>
      <c r="I67" s="479"/>
      <c r="J67" s="479"/>
      <c r="K67" s="479"/>
      <c r="L67" s="479"/>
      <c r="M67" s="479"/>
      <c r="N67" s="479"/>
      <c r="O67" s="479"/>
      <c r="P67" s="479"/>
      <c r="Q67" s="479"/>
      <c r="R67" s="479"/>
      <c r="S67" s="479"/>
      <c r="T67" s="479"/>
      <c r="U67" s="479"/>
      <c r="V67" s="479"/>
      <c r="W67" s="479"/>
      <c r="X67" s="479"/>
      <c r="Y67" s="479"/>
      <c r="Z67" s="479"/>
      <c r="AA67" s="479"/>
      <c r="AB67" s="479"/>
      <c r="AC67" s="479"/>
      <c r="AD67" s="479"/>
      <c r="AE67" s="479"/>
      <c r="AF67" s="479"/>
      <c r="AG67" s="479"/>
      <c r="AH67" s="479"/>
      <c r="AI67" s="479"/>
      <c r="AJ67" s="479"/>
      <c r="AK67" s="492"/>
      <c r="AL67" s="493"/>
      <c r="AM67" s="313">
        <v>-98145576.477251977</v>
      </c>
      <c r="AN67" s="313">
        <v>-101336289.03319582</v>
      </c>
      <c r="AO67" s="313">
        <v>-104621864.58033529</v>
      </c>
      <c r="AP67" s="313">
        <v>-108005049.06623681</v>
      </c>
      <c r="AQ67" s="313">
        <v>-111488775.94222474</v>
      </c>
      <c r="AR67" s="313">
        <v>-115076067.13268052</v>
      </c>
      <c r="AS67" s="313">
        <v>-118770035.02745512</v>
      </c>
      <c r="AT67" s="313">
        <v>-122573886.03022121</v>
      </c>
      <c r="AU67" s="313">
        <v>-126490922.7028873</v>
      </c>
      <c r="AV67" s="313">
        <v>-130524547.31680679</v>
      </c>
      <c r="AW67" s="313">
        <v>-134075755.60732475</v>
      </c>
      <c r="AX67" s="313">
        <v>-138335098.65747797</v>
      </c>
      <c r="AY67" s="313">
        <v>-142721319.21475062</v>
      </c>
      <c r="AZ67" s="313">
        <v>-147238231.33878806</v>
      </c>
      <c r="BA67" s="313">
        <v>-151889763.28222308</v>
      </c>
      <c r="BB67" s="313">
        <v>-156679962.08638188</v>
      </c>
      <c r="BC67" s="313">
        <v>-161612995.73009396</v>
      </c>
      <c r="BD67" s="313">
        <v>-166693158.42896783</v>
      </c>
      <c r="BE67" s="313">
        <v>-171924873.13809735</v>
      </c>
      <c r="BF67" s="313">
        <v>-177312695.45624453</v>
      </c>
      <c r="BG67" s="313">
        <v>-182051598.50381052</v>
      </c>
      <c r="BH67" s="313">
        <v>-187741565.53102276</v>
      </c>
      <c r="BI67" s="313">
        <v>-193601418.75067815</v>
      </c>
      <c r="BJ67" s="313">
        <v>-199636266.10839686</v>
      </c>
      <c r="BK67" s="313">
        <v>-205851368.49644658</v>
      </c>
      <c r="BL67" s="313">
        <v>-212252146.09453702</v>
      </c>
      <c r="BM67" s="313">
        <v>-218844181.23018771</v>
      </c>
      <c r="BN67" s="313">
        <v>-225633224.72530952</v>
      </c>
      <c r="BO67" s="313">
        <v>-232625200.15589672</v>
      </c>
      <c r="BP67" s="313">
        <v>-239826209.5082151</v>
      </c>
      <c r="BQ67" s="313">
        <v>-247242538.48998225</v>
      </c>
      <c r="BR67" s="313">
        <v>-254880661.84500009</v>
      </c>
      <c r="BS67" s="313">
        <v>-262747249.36802816</v>
      </c>
      <c r="BT67" s="313">
        <v>-270849170.87841243</v>
      </c>
      <c r="BU67" s="313">
        <v>-279193503.9842062</v>
      </c>
      <c r="BV67" s="313">
        <v>-287787538.36706561</v>
      </c>
      <c r="BW67" s="313">
        <v>-296638783.90293366</v>
      </c>
      <c r="BX67" s="313">
        <v>-305754976.00048178</v>
      </c>
      <c r="BY67" s="313">
        <v>-315144082.68572307</v>
      </c>
      <c r="BZ67" s="313">
        <v>-324814312.38800377</v>
      </c>
      <c r="CA67" s="313">
        <v>-334774120.33759987</v>
      </c>
      <c r="CB67" s="313">
        <v>-345032216.71005607</v>
      </c>
      <c r="CC67" s="313">
        <v>-355597573.03420502</v>
      </c>
      <c r="CD67" s="313">
        <v>-366479431.39232326</v>
      </c>
      <c r="CE67" s="313">
        <v>-377687312.23273003</v>
      </c>
      <c r="CF67" s="313">
        <v>-389231022.53668666</v>
      </c>
      <c r="CG67" s="313">
        <v>-401120664.68816715</v>
      </c>
      <c r="CH67" s="313">
        <v>-413366644.65343857</v>
      </c>
      <c r="CI67" s="313">
        <v>-425979682.25732231</v>
      </c>
      <c r="CJ67" s="313">
        <v>-438970820.07314444</v>
      </c>
      <c r="CK67" s="342" t="e">
        <v>#VALUE!</v>
      </c>
      <c r="CL67" s="342" t="e">
        <v>#VALUE!</v>
      </c>
      <c r="CM67" s="342" t="e">
        <v>#VALUE!</v>
      </c>
      <c r="CN67" s="342" t="e">
        <v>#VALUE!</v>
      </c>
      <c r="CO67" s="342" t="e">
        <v>#VALUE!</v>
      </c>
      <c r="CP67" s="342" t="e">
        <v>#REF!</v>
      </c>
      <c r="CQ67" s="343" t="e">
        <v>#REF!</v>
      </c>
    </row>
    <row r="68" spans="1:95" ht="16.5" thickBot="1" x14ac:dyDescent="0.3">
      <c r="A68" s="494" t="s">
        <v>655</v>
      </c>
      <c r="B68" s="495"/>
      <c r="C68" s="495"/>
      <c r="D68" s="495"/>
      <c r="E68" s="495"/>
      <c r="F68" s="495"/>
      <c r="G68" s="495"/>
      <c r="H68" s="495"/>
      <c r="I68" s="495"/>
      <c r="J68" s="495"/>
      <c r="K68" s="495"/>
      <c r="L68" s="495"/>
      <c r="M68" s="495"/>
      <c r="N68" s="495"/>
      <c r="O68" s="495"/>
      <c r="P68" s="495"/>
      <c r="Q68" s="495"/>
      <c r="R68" s="495"/>
      <c r="S68" s="495"/>
      <c r="T68" s="495"/>
      <c r="U68" s="495"/>
      <c r="V68" s="495"/>
      <c r="W68" s="495"/>
      <c r="X68" s="495"/>
      <c r="Y68" s="495"/>
      <c r="Z68" s="495"/>
      <c r="AA68" s="495"/>
      <c r="AB68" s="495"/>
      <c r="AC68" s="495"/>
      <c r="AD68" s="495"/>
      <c r="AE68" s="495"/>
      <c r="AF68" s="495"/>
      <c r="AG68" s="495"/>
      <c r="AH68" s="495"/>
      <c r="AI68" s="495"/>
      <c r="AJ68" s="495"/>
      <c r="AK68" s="496">
        <v>484533.33333333343</v>
      </c>
      <c r="AL68" s="497"/>
      <c r="AM68" s="314">
        <v>392582305.90900791</v>
      </c>
      <c r="AN68" s="314">
        <v>405345156.13278329</v>
      </c>
      <c r="AO68" s="314">
        <v>418487458.32134116</v>
      </c>
      <c r="AP68" s="314">
        <v>432020196.26494724</v>
      </c>
      <c r="AQ68" s="314">
        <v>445955103.76889896</v>
      </c>
      <c r="AR68" s="314">
        <v>460304268.53072202</v>
      </c>
      <c r="AS68" s="314">
        <v>475080140.10982049</v>
      </c>
      <c r="AT68" s="314">
        <v>490295544.12088478</v>
      </c>
      <c r="AU68" s="314">
        <v>505963690.81154919</v>
      </c>
      <c r="AV68" s="314">
        <v>522098189.26722717</v>
      </c>
      <c r="AW68" s="314">
        <v>536303022.429299</v>
      </c>
      <c r="AX68" s="314">
        <v>553340394.6299119</v>
      </c>
      <c r="AY68" s="314">
        <v>570885276.85900247</v>
      </c>
      <c r="AZ68" s="314">
        <v>588952925.35515225</v>
      </c>
      <c r="BA68" s="314">
        <v>607559053.12889218</v>
      </c>
      <c r="BB68" s="314">
        <v>626719848.34552753</v>
      </c>
      <c r="BC68" s="314">
        <v>646451982.92037582</v>
      </c>
      <c r="BD68" s="314">
        <v>666772633.71587133</v>
      </c>
      <c r="BE68" s="314">
        <v>687699492.55238938</v>
      </c>
      <c r="BF68" s="314">
        <v>709250781.82497811</v>
      </c>
      <c r="BG68" s="314">
        <v>728206394.0152421</v>
      </c>
      <c r="BH68" s="314">
        <v>750966262.12409091</v>
      </c>
      <c r="BI68" s="314">
        <v>774405675.00271249</v>
      </c>
      <c r="BJ68" s="314">
        <v>798545064.43358731</v>
      </c>
      <c r="BK68" s="314">
        <v>823405473.9857862</v>
      </c>
      <c r="BL68" s="314">
        <v>849008584.37814808</v>
      </c>
      <c r="BM68" s="314">
        <v>875376724.92075086</v>
      </c>
      <c r="BN68" s="314">
        <v>902532898.90123808</v>
      </c>
      <c r="BO68" s="314">
        <v>930500800.62358689</v>
      </c>
      <c r="BP68" s="314">
        <v>959304838.0328604</v>
      </c>
      <c r="BQ68" s="314">
        <v>988970153.95992887</v>
      </c>
      <c r="BR68" s="314">
        <v>1019522647.3800004</v>
      </c>
      <c r="BS68" s="314">
        <v>1050988997.4721127</v>
      </c>
      <c r="BT68" s="314">
        <v>1083396683.5136495</v>
      </c>
      <c r="BU68" s="314">
        <v>1116774015.9368248</v>
      </c>
      <c r="BV68" s="314">
        <v>1151150153.4682622</v>
      </c>
      <c r="BW68" s="314">
        <v>1186555135.6117346</v>
      </c>
      <c r="BX68" s="314">
        <v>1223019904.0019269</v>
      </c>
      <c r="BY68" s="314">
        <v>1260576330.7428923</v>
      </c>
      <c r="BZ68" s="314">
        <v>1299257249.5520148</v>
      </c>
      <c r="CA68" s="314">
        <v>1339096481.3503995</v>
      </c>
      <c r="CB68" s="314">
        <v>1380128866.8402243</v>
      </c>
      <c r="CC68" s="314">
        <v>1422390292.1368201</v>
      </c>
      <c r="CD68" s="314">
        <v>1465917725.569293</v>
      </c>
      <c r="CE68" s="314">
        <v>1510749248.9309201</v>
      </c>
      <c r="CF68" s="314">
        <v>1556924090.1467464</v>
      </c>
      <c r="CG68" s="314">
        <v>1604482658.7526686</v>
      </c>
      <c r="CH68" s="314">
        <v>1653466578.613754</v>
      </c>
      <c r="CI68" s="314">
        <v>1703918729.0292892</v>
      </c>
      <c r="CJ68" s="314">
        <v>1755883280.2925777</v>
      </c>
      <c r="CK68" s="344" t="s">
        <v>485</v>
      </c>
      <c r="CL68" s="344" t="s">
        <v>485</v>
      </c>
      <c r="CM68" s="344" t="s">
        <v>485</v>
      </c>
      <c r="CN68" s="344" t="s">
        <v>485</v>
      </c>
      <c r="CO68" s="344" t="s">
        <v>485</v>
      </c>
      <c r="CP68" s="344" t="s">
        <v>485</v>
      </c>
      <c r="CQ68" s="345" t="s">
        <v>485</v>
      </c>
    </row>
    <row r="69" spans="1:95" s="317" customFormat="1" ht="16.5" thickBot="1" x14ac:dyDescent="0.3">
      <c r="A69" s="315"/>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498">
        <v>0</v>
      </c>
      <c r="AL69" s="498"/>
      <c r="AM69" s="316">
        <v>1</v>
      </c>
      <c r="AN69" s="316">
        <v>2</v>
      </c>
      <c r="AO69" s="316">
        <v>3</v>
      </c>
      <c r="AP69" s="316">
        <v>4</v>
      </c>
      <c r="AQ69" s="316">
        <v>5</v>
      </c>
      <c r="AR69" s="316">
        <v>6</v>
      </c>
      <c r="AS69" s="316">
        <v>7</v>
      </c>
      <c r="AT69" s="316">
        <v>8</v>
      </c>
      <c r="AU69" s="316">
        <v>9</v>
      </c>
      <c r="AV69" s="316">
        <v>10</v>
      </c>
      <c r="AW69" s="316">
        <v>11</v>
      </c>
      <c r="AX69" s="316">
        <v>12</v>
      </c>
      <c r="AY69" s="316">
        <v>13</v>
      </c>
      <c r="AZ69" s="316">
        <v>14</v>
      </c>
      <c r="BA69" s="316">
        <v>15</v>
      </c>
      <c r="BB69" s="316">
        <v>16</v>
      </c>
      <c r="BC69" s="316">
        <v>17</v>
      </c>
      <c r="BD69" s="316">
        <v>18</v>
      </c>
      <c r="BE69" s="316">
        <v>19</v>
      </c>
      <c r="BF69" s="316">
        <v>20</v>
      </c>
      <c r="BG69" s="316">
        <v>21</v>
      </c>
      <c r="BH69" s="316">
        <v>22</v>
      </c>
      <c r="BI69" s="316">
        <v>23</v>
      </c>
      <c r="BJ69" s="316">
        <v>24</v>
      </c>
      <c r="BK69" s="316">
        <v>25</v>
      </c>
      <c r="BL69" s="316">
        <v>26</v>
      </c>
      <c r="BM69" s="316">
        <v>27</v>
      </c>
      <c r="BN69" s="316">
        <v>28</v>
      </c>
      <c r="BO69" s="316">
        <v>29</v>
      </c>
      <c r="BP69" s="316">
        <v>30</v>
      </c>
      <c r="BQ69" s="316">
        <v>31</v>
      </c>
      <c r="BR69" s="316">
        <v>32</v>
      </c>
      <c r="BS69" s="316">
        <v>33</v>
      </c>
      <c r="BT69" s="316">
        <v>34</v>
      </c>
      <c r="BU69" s="316">
        <v>35</v>
      </c>
      <c r="BV69" s="316">
        <v>36</v>
      </c>
      <c r="BW69" s="316">
        <v>37</v>
      </c>
      <c r="BX69" s="316">
        <v>38</v>
      </c>
      <c r="BY69" s="316">
        <v>39</v>
      </c>
      <c r="BZ69" s="316">
        <v>40</v>
      </c>
      <c r="CA69" s="316">
        <v>41</v>
      </c>
      <c r="CB69" s="316">
        <v>42</v>
      </c>
      <c r="CC69" s="316">
        <v>43</v>
      </c>
      <c r="CD69" s="316">
        <v>44</v>
      </c>
      <c r="CE69" s="316">
        <v>45</v>
      </c>
      <c r="CF69" s="316">
        <v>46</v>
      </c>
      <c r="CG69" s="316">
        <v>47</v>
      </c>
      <c r="CH69" s="316">
        <v>48</v>
      </c>
      <c r="CI69" s="316">
        <v>49</v>
      </c>
      <c r="CJ69" s="316">
        <v>50</v>
      </c>
      <c r="CK69" s="346">
        <v>51</v>
      </c>
      <c r="CL69" s="346">
        <v>52</v>
      </c>
      <c r="CM69" s="346">
        <v>53</v>
      </c>
      <c r="CN69" s="346">
        <v>54</v>
      </c>
      <c r="CO69" s="346">
        <v>55</v>
      </c>
      <c r="CP69" s="346">
        <v>56</v>
      </c>
      <c r="CQ69" s="346">
        <v>57</v>
      </c>
    </row>
    <row r="70" spans="1:95" x14ac:dyDescent="0.25">
      <c r="A70" s="488" t="s">
        <v>656</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90">
        <v>2024</v>
      </c>
      <c r="AL70" s="491"/>
      <c r="AM70" s="301">
        <v>2025</v>
      </c>
      <c r="AN70" s="301">
        <v>2026</v>
      </c>
      <c r="AO70" s="301">
        <v>2027</v>
      </c>
      <c r="AP70" s="301">
        <v>2028</v>
      </c>
      <c r="AQ70" s="301">
        <v>2029</v>
      </c>
      <c r="AR70" s="301">
        <v>2030</v>
      </c>
      <c r="AS70" s="301">
        <v>2031</v>
      </c>
      <c r="AT70" s="301">
        <v>2032</v>
      </c>
      <c r="AU70" s="301">
        <v>2033</v>
      </c>
      <c r="AV70" s="301">
        <v>2034</v>
      </c>
      <c r="AW70" s="301">
        <v>2035</v>
      </c>
      <c r="AX70" s="301">
        <v>2036</v>
      </c>
      <c r="AY70" s="301">
        <v>2037</v>
      </c>
      <c r="AZ70" s="301">
        <v>2038</v>
      </c>
      <c r="BA70" s="301">
        <v>2039</v>
      </c>
      <c r="BB70" s="301">
        <v>2040</v>
      </c>
      <c r="BC70" s="301">
        <v>2041</v>
      </c>
      <c r="BD70" s="301">
        <v>2042</v>
      </c>
      <c r="BE70" s="301">
        <v>2043</v>
      </c>
      <c r="BF70" s="301">
        <v>2044</v>
      </c>
      <c r="BG70" s="301">
        <v>2045</v>
      </c>
      <c r="BH70" s="301">
        <v>2046</v>
      </c>
      <c r="BI70" s="301">
        <v>2047</v>
      </c>
      <c r="BJ70" s="301">
        <v>2048</v>
      </c>
      <c r="BK70" s="301">
        <v>2049</v>
      </c>
      <c r="BL70" s="301">
        <v>2050</v>
      </c>
      <c r="BM70" s="301">
        <v>2051</v>
      </c>
      <c r="BN70" s="301">
        <v>2052</v>
      </c>
      <c r="BO70" s="301">
        <v>2053</v>
      </c>
      <c r="BP70" s="301">
        <v>2054</v>
      </c>
      <c r="BQ70" s="301">
        <v>2055</v>
      </c>
      <c r="BR70" s="301">
        <v>2056</v>
      </c>
      <c r="BS70" s="301">
        <v>2057</v>
      </c>
      <c r="BT70" s="301">
        <v>2058</v>
      </c>
      <c r="BU70" s="301">
        <v>2059</v>
      </c>
      <c r="BV70" s="301">
        <v>2060</v>
      </c>
      <c r="BW70" s="301">
        <v>2061</v>
      </c>
      <c r="BX70" s="301">
        <v>2062</v>
      </c>
      <c r="BY70" s="301">
        <v>2063</v>
      </c>
      <c r="BZ70" s="301">
        <v>2064</v>
      </c>
      <c r="CA70" s="301">
        <v>2065</v>
      </c>
      <c r="CB70" s="301">
        <v>2066</v>
      </c>
      <c r="CC70" s="301">
        <v>2067</v>
      </c>
      <c r="CD70" s="301">
        <v>2068</v>
      </c>
      <c r="CE70" s="301">
        <v>2069</v>
      </c>
      <c r="CF70" s="301">
        <v>2070</v>
      </c>
      <c r="CG70" s="301">
        <v>2071</v>
      </c>
      <c r="CH70" s="301">
        <v>2072</v>
      </c>
      <c r="CI70" s="301">
        <v>2073</v>
      </c>
      <c r="CJ70" s="301">
        <v>2074</v>
      </c>
      <c r="CK70" s="338" t="s">
        <v>485</v>
      </c>
      <c r="CL70" s="338" t="s">
        <v>485</v>
      </c>
      <c r="CM70" s="338" t="s">
        <v>485</v>
      </c>
      <c r="CN70" s="338" t="s">
        <v>485</v>
      </c>
      <c r="CO70" s="338" t="s">
        <v>485</v>
      </c>
      <c r="CP70" s="338" t="s">
        <v>485</v>
      </c>
      <c r="CQ70" s="339" t="s">
        <v>485</v>
      </c>
    </row>
    <row r="71" spans="1:95" s="269" customFormat="1" ht="15" x14ac:dyDescent="0.25">
      <c r="A71" s="478" t="s">
        <v>652</v>
      </c>
      <c r="B71" s="479"/>
      <c r="C71" s="479"/>
      <c r="D71" s="479"/>
      <c r="E71" s="479"/>
      <c r="F71" s="479"/>
      <c r="G71" s="479"/>
      <c r="H71" s="479"/>
      <c r="I71" s="479"/>
      <c r="J71" s="479"/>
      <c r="K71" s="479"/>
      <c r="L71" s="479"/>
      <c r="M71" s="479"/>
      <c r="N71" s="479"/>
      <c r="O71" s="479"/>
      <c r="P71" s="479"/>
      <c r="Q71" s="479"/>
      <c r="R71" s="479"/>
      <c r="S71" s="479"/>
      <c r="T71" s="479"/>
      <c r="U71" s="479"/>
      <c r="V71" s="479"/>
      <c r="W71" s="479"/>
      <c r="X71" s="479"/>
      <c r="Y71" s="479"/>
      <c r="Z71" s="479"/>
      <c r="AA71" s="479"/>
      <c r="AB71" s="479"/>
      <c r="AC71" s="479"/>
      <c r="AD71" s="479"/>
      <c r="AE71" s="479"/>
      <c r="AF71" s="479"/>
      <c r="AG71" s="479"/>
      <c r="AH71" s="479"/>
      <c r="AI71" s="479"/>
      <c r="AJ71" s="479"/>
      <c r="AK71" s="480">
        <v>484533.33333333343</v>
      </c>
      <c r="AL71" s="481"/>
      <c r="AM71" s="312">
        <v>490727882.38625985</v>
      </c>
      <c r="AN71" s="312">
        <v>506681445.16597909</v>
      </c>
      <c r="AO71" s="312">
        <v>523109322.90167642</v>
      </c>
      <c r="AP71" s="312">
        <v>540025245.33118403</v>
      </c>
      <c r="AQ71" s="312">
        <v>557443879.7111237</v>
      </c>
      <c r="AR71" s="312">
        <v>575380335.66340256</v>
      </c>
      <c r="AS71" s="312">
        <v>593850175.13727558</v>
      </c>
      <c r="AT71" s="312">
        <v>612869430.151106</v>
      </c>
      <c r="AU71" s="312">
        <v>632454613.51443648</v>
      </c>
      <c r="AV71" s="312">
        <v>652622736.58403397</v>
      </c>
      <c r="AW71" s="312">
        <v>670378778.03662372</v>
      </c>
      <c r="AX71" s="312">
        <v>691675493.28738987</v>
      </c>
      <c r="AY71" s="312">
        <v>713606596.07375312</v>
      </c>
      <c r="AZ71" s="312">
        <v>736191156.69394028</v>
      </c>
      <c r="BA71" s="312">
        <v>759448816.41111529</v>
      </c>
      <c r="BB71" s="312">
        <v>783399810.43190944</v>
      </c>
      <c r="BC71" s="312">
        <v>808064978.65046978</v>
      </c>
      <c r="BD71" s="312">
        <v>833465792.14483917</v>
      </c>
      <c r="BE71" s="312">
        <v>859624365.69048667</v>
      </c>
      <c r="BF71" s="312">
        <v>886563477.28122258</v>
      </c>
      <c r="BG71" s="312">
        <v>910257992.51905262</v>
      </c>
      <c r="BH71" s="312">
        <v>938707827.6551137</v>
      </c>
      <c r="BI71" s="312">
        <v>968007093.75339067</v>
      </c>
      <c r="BJ71" s="312">
        <v>998181330.5419842</v>
      </c>
      <c r="BK71" s="312">
        <v>1029256842.4822328</v>
      </c>
      <c r="BL71" s="312">
        <v>1061260730.4726851</v>
      </c>
      <c r="BM71" s="312">
        <v>1094220906.1509385</v>
      </c>
      <c r="BN71" s="312">
        <v>1128166123.6265476</v>
      </c>
      <c r="BO71" s="312">
        <v>1163126000.7794836</v>
      </c>
      <c r="BP71" s="312">
        <v>1199131047.5410755</v>
      </c>
      <c r="BQ71" s="312">
        <v>1236212692.4499111</v>
      </c>
      <c r="BR71" s="312">
        <v>1274403309.2250004</v>
      </c>
      <c r="BS71" s="312">
        <v>1313736246.8401408</v>
      </c>
      <c r="BT71" s="312">
        <v>1354245854.3920619</v>
      </c>
      <c r="BU71" s="312">
        <v>1395967519.921031</v>
      </c>
      <c r="BV71" s="312">
        <v>1438937691.8353279</v>
      </c>
      <c r="BW71" s="312">
        <v>1483193919.5146682</v>
      </c>
      <c r="BX71" s="312">
        <v>1528774880.0024087</v>
      </c>
      <c r="BY71" s="312">
        <v>1575720413.4286153</v>
      </c>
      <c r="BZ71" s="312">
        <v>1624071561.9400187</v>
      </c>
      <c r="CA71" s="312">
        <v>1673870601.6879992</v>
      </c>
      <c r="CB71" s="312">
        <v>1725161083.5502803</v>
      </c>
      <c r="CC71" s="312">
        <v>1777987865.171025</v>
      </c>
      <c r="CD71" s="312">
        <v>1832397156.9616163</v>
      </c>
      <c r="CE71" s="312">
        <v>1888436561.16365</v>
      </c>
      <c r="CF71" s="312">
        <v>1946155112.6834331</v>
      </c>
      <c r="CG71" s="312">
        <v>2005603323.4408357</v>
      </c>
      <c r="CH71" s="312">
        <v>2066833223.2671926</v>
      </c>
      <c r="CI71" s="312">
        <v>2129898411.2866116</v>
      </c>
      <c r="CJ71" s="312">
        <v>2194854100.3657222</v>
      </c>
      <c r="CK71" s="340" t="s">
        <v>485</v>
      </c>
      <c r="CL71" s="340" t="s">
        <v>485</v>
      </c>
      <c r="CM71" s="340" t="s">
        <v>485</v>
      </c>
      <c r="CN71" s="340" t="s">
        <v>485</v>
      </c>
      <c r="CO71" s="340" t="s">
        <v>485</v>
      </c>
      <c r="CP71" s="340" t="s">
        <v>485</v>
      </c>
      <c r="CQ71" s="341" t="s">
        <v>485</v>
      </c>
    </row>
    <row r="72" spans="1:95" x14ac:dyDescent="0.25">
      <c r="A72" s="478" t="s">
        <v>651</v>
      </c>
      <c r="B72" s="479"/>
      <c r="C72" s="479"/>
      <c r="D72" s="479"/>
      <c r="E72" s="479"/>
      <c r="F72" s="479"/>
      <c r="G72" s="479"/>
      <c r="H72" s="479"/>
      <c r="I72" s="479"/>
      <c r="J72" s="479"/>
      <c r="K72" s="479"/>
      <c r="L72" s="479"/>
      <c r="M72" s="479"/>
      <c r="N72" s="479"/>
      <c r="O72" s="479"/>
      <c r="P72" s="479"/>
      <c r="Q72" s="479"/>
      <c r="R72" s="479"/>
      <c r="S72" s="479"/>
      <c r="T72" s="479"/>
      <c r="U72" s="479"/>
      <c r="V72" s="479"/>
      <c r="W72" s="479"/>
      <c r="X72" s="479"/>
      <c r="Y72" s="479"/>
      <c r="Z72" s="479"/>
      <c r="AA72" s="479"/>
      <c r="AB72" s="479"/>
      <c r="AC72" s="479"/>
      <c r="AD72" s="479"/>
      <c r="AE72" s="479"/>
      <c r="AF72" s="479"/>
      <c r="AG72" s="479"/>
      <c r="AH72" s="479"/>
      <c r="AI72" s="479"/>
      <c r="AJ72" s="479"/>
      <c r="AK72" s="484">
        <v>0</v>
      </c>
      <c r="AL72" s="485"/>
      <c r="AM72" s="313">
        <v>16512109.914499996</v>
      </c>
      <c r="AN72" s="313">
        <v>16512109.914499996</v>
      </c>
      <c r="AO72" s="313">
        <v>16512109.914499996</v>
      </c>
      <c r="AP72" s="313">
        <v>16512109.914499996</v>
      </c>
      <c r="AQ72" s="313">
        <v>16512109.914499996</v>
      </c>
      <c r="AR72" s="313">
        <v>16512109.914499996</v>
      </c>
      <c r="AS72" s="313">
        <v>16512109.914499996</v>
      </c>
      <c r="AT72" s="313">
        <v>16512109.914499996</v>
      </c>
      <c r="AU72" s="313">
        <v>16512109.914499996</v>
      </c>
      <c r="AV72" s="313">
        <v>16512109.914499996</v>
      </c>
      <c r="AW72" s="313">
        <v>16512109.914499996</v>
      </c>
      <c r="AX72" s="313">
        <v>16512109.914499996</v>
      </c>
      <c r="AY72" s="313">
        <v>16512109.914499996</v>
      </c>
      <c r="AZ72" s="313">
        <v>16512109.914499996</v>
      </c>
      <c r="BA72" s="313">
        <v>16512109.914499996</v>
      </c>
      <c r="BB72" s="313">
        <v>16512109.914499996</v>
      </c>
      <c r="BC72" s="313">
        <v>16512109.914499996</v>
      </c>
      <c r="BD72" s="313">
        <v>16512109.914499996</v>
      </c>
      <c r="BE72" s="313">
        <v>16512109.914499996</v>
      </c>
      <c r="BF72" s="313">
        <v>16512109.914499996</v>
      </c>
      <c r="BG72" s="313">
        <v>16512109.914499996</v>
      </c>
      <c r="BH72" s="313">
        <v>16512109.914499996</v>
      </c>
      <c r="BI72" s="313">
        <v>16512109.914499996</v>
      </c>
      <c r="BJ72" s="313">
        <v>16512109.914499996</v>
      </c>
      <c r="BK72" s="313">
        <v>16512109.914499996</v>
      </c>
      <c r="BL72" s="313">
        <v>16512109.914499996</v>
      </c>
      <c r="BM72" s="313">
        <v>16512109.914499996</v>
      </c>
      <c r="BN72" s="313">
        <v>16512109.914499996</v>
      </c>
      <c r="BO72" s="313">
        <v>16512109.914499996</v>
      </c>
      <c r="BP72" s="313">
        <v>16512109.914499996</v>
      </c>
      <c r="BQ72" s="313">
        <v>16512109.914499996</v>
      </c>
      <c r="BR72" s="313">
        <v>16512109.914499996</v>
      </c>
      <c r="BS72" s="313">
        <v>16512109.914499996</v>
      </c>
      <c r="BT72" s="313">
        <v>16512109.914499996</v>
      </c>
      <c r="BU72" s="313">
        <v>16512109.914499996</v>
      </c>
      <c r="BV72" s="313">
        <v>16512109.914499996</v>
      </c>
      <c r="BW72" s="313">
        <v>16512109.914499996</v>
      </c>
      <c r="BX72" s="313">
        <v>16512109.914499996</v>
      </c>
      <c r="BY72" s="313">
        <v>16512109.914499996</v>
      </c>
      <c r="BZ72" s="313">
        <v>16512109.914499996</v>
      </c>
      <c r="CA72" s="313">
        <v>16512109.914499996</v>
      </c>
      <c r="CB72" s="313">
        <v>16512109.914499996</v>
      </c>
      <c r="CC72" s="313">
        <v>16512109.914499996</v>
      </c>
      <c r="CD72" s="313">
        <v>16512109.914499996</v>
      </c>
      <c r="CE72" s="313">
        <v>16512109.914499996</v>
      </c>
      <c r="CF72" s="313">
        <v>16512109.914499996</v>
      </c>
      <c r="CG72" s="313">
        <v>16512109.914499996</v>
      </c>
      <c r="CH72" s="313">
        <v>16512109.914499996</v>
      </c>
      <c r="CI72" s="313">
        <v>16512109.914499996</v>
      </c>
      <c r="CJ72" s="313">
        <v>16512109.914499996</v>
      </c>
      <c r="CK72" s="342" t="s">
        <v>702</v>
      </c>
      <c r="CL72" s="342" t="s">
        <v>702</v>
      </c>
      <c r="CM72" s="342" t="s">
        <v>702</v>
      </c>
      <c r="CN72" s="342" t="s">
        <v>702</v>
      </c>
      <c r="CO72" s="342" t="s">
        <v>702</v>
      </c>
      <c r="CP72" s="342" t="s">
        <v>702</v>
      </c>
      <c r="CQ72" s="343" t="s">
        <v>702</v>
      </c>
    </row>
    <row r="73" spans="1:95" x14ac:dyDescent="0.25">
      <c r="A73" s="478" t="s">
        <v>653</v>
      </c>
      <c r="B73" s="479"/>
      <c r="C73" s="479"/>
      <c r="D73" s="479"/>
      <c r="E73" s="479"/>
      <c r="F73" s="479"/>
      <c r="G73" s="479"/>
      <c r="H73" s="479"/>
      <c r="I73" s="479"/>
      <c r="J73" s="479"/>
      <c r="K73" s="479"/>
      <c r="L73" s="479"/>
      <c r="M73" s="479"/>
      <c r="N73" s="479"/>
      <c r="O73" s="479"/>
      <c r="P73" s="479"/>
      <c r="Q73" s="479"/>
      <c r="R73" s="479"/>
      <c r="S73" s="479"/>
      <c r="T73" s="479"/>
      <c r="U73" s="479"/>
      <c r="V73" s="479"/>
      <c r="W73" s="479"/>
      <c r="X73" s="479"/>
      <c r="Y73" s="479"/>
      <c r="Z73" s="479"/>
      <c r="AA73" s="479"/>
      <c r="AB73" s="479"/>
      <c r="AC73" s="479"/>
      <c r="AD73" s="479"/>
      <c r="AE73" s="479"/>
      <c r="AF73" s="479"/>
      <c r="AG73" s="479"/>
      <c r="AH73" s="479"/>
      <c r="AI73" s="479"/>
      <c r="AJ73" s="479"/>
      <c r="AK73" s="484">
        <v>0</v>
      </c>
      <c r="AL73" s="485"/>
      <c r="AM73" s="313">
        <v>0</v>
      </c>
      <c r="AN73" s="313">
        <v>0</v>
      </c>
      <c r="AO73" s="313">
        <v>0</v>
      </c>
      <c r="AP73" s="313">
        <v>0</v>
      </c>
      <c r="AQ73" s="313">
        <v>0</v>
      </c>
      <c r="AR73" s="313">
        <v>0</v>
      </c>
      <c r="AS73" s="313">
        <v>0</v>
      </c>
      <c r="AT73" s="313">
        <v>0</v>
      </c>
      <c r="AU73" s="313">
        <v>0</v>
      </c>
      <c r="AV73" s="313">
        <v>0</v>
      </c>
      <c r="AW73" s="313">
        <v>0</v>
      </c>
      <c r="AX73" s="313">
        <v>0</v>
      </c>
      <c r="AY73" s="313">
        <v>0</v>
      </c>
      <c r="AZ73" s="313">
        <v>0</v>
      </c>
      <c r="BA73" s="313">
        <v>0</v>
      </c>
      <c r="BB73" s="313">
        <v>0</v>
      </c>
      <c r="BC73" s="313">
        <v>0</v>
      </c>
      <c r="BD73" s="313">
        <v>0</v>
      </c>
      <c r="BE73" s="313">
        <v>0</v>
      </c>
      <c r="BF73" s="313">
        <v>0</v>
      </c>
      <c r="BG73" s="313">
        <v>0</v>
      </c>
      <c r="BH73" s="313">
        <v>0</v>
      </c>
      <c r="BI73" s="313">
        <v>0</v>
      </c>
      <c r="BJ73" s="313">
        <v>0</v>
      </c>
      <c r="BK73" s="313">
        <v>0</v>
      </c>
      <c r="BL73" s="313">
        <v>0</v>
      </c>
      <c r="BM73" s="313">
        <v>0</v>
      </c>
      <c r="BN73" s="313">
        <v>0</v>
      </c>
      <c r="BO73" s="313">
        <v>0</v>
      </c>
      <c r="BP73" s="313">
        <v>0</v>
      </c>
      <c r="BQ73" s="313">
        <v>0</v>
      </c>
      <c r="BR73" s="313">
        <v>0</v>
      </c>
      <c r="BS73" s="313">
        <v>0</v>
      </c>
      <c r="BT73" s="313">
        <v>0</v>
      </c>
      <c r="BU73" s="313">
        <v>0</v>
      </c>
      <c r="BV73" s="313">
        <v>0</v>
      </c>
      <c r="BW73" s="313">
        <v>0</v>
      </c>
      <c r="BX73" s="313">
        <v>0</v>
      </c>
      <c r="BY73" s="313">
        <v>0</v>
      </c>
      <c r="BZ73" s="313">
        <v>0</v>
      </c>
      <c r="CA73" s="313">
        <v>0</v>
      </c>
      <c r="CB73" s="313">
        <v>0</v>
      </c>
      <c r="CC73" s="313">
        <v>0</v>
      </c>
      <c r="CD73" s="313">
        <v>0</v>
      </c>
      <c r="CE73" s="313">
        <v>0</v>
      </c>
      <c r="CF73" s="313">
        <v>0</v>
      </c>
      <c r="CG73" s="313">
        <v>0</v>
      </c>
      <c r="CH73" s="313">
        <v>0</v>
      </c>
      <c r="CI73" s="313">
        <v>0</v>
      </c>
      <c r="CJ73" s="313">
        <v>0</v>
      </c>
      <c r="CK73" s="342">
        <v>0</v>
      </c>
      <c r="CL73" s="342">
        <v>0</v>
      </c>
      <c r="CM73" s="342">
        <v>0</v>
      </c>
      <c r="CN73" s="342">
        <v>0</v>
      </c>
      <c r="CO73" s="342">
        <v>0</v>
      </c>
      <c r="CP73" s="342">
        <v>0</v>
      </c>
      <c r="CQ73" s="343">
        <v>0</v>
      </c>
    </row>
    <row r="74" spans="1:95" x14ac:dyDescent="0.25">
      <c r="A74" s="478" t="s">
        <v>198</v>
      </c>
      <c r="B74" s="479"/>
      <c r="C74" s="479"/>
      <c r="D74" s="479"/>
      <c r="E74" s="479"/>
      <c r="F74" s="479"/>
      <c r="G74" s="479"/>
      <c r="H74" s="479"/>
      <c r="I74" s="479"/>
      <c r="J74" s="479"/>
      <c r="K74" s="479"/>
      <c r="L74" s="479"/>
      <c r="M74" s="479"/>
      <c r="N74" s="479"/>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84">
        <v>0</v>
      </c>
      <c r="AL74" s="485"/>
      <c r="AM74" s="313">
        <v>-98145576.477251977</v>
      </c>
      <c r="AN74" s="313">
        <v>-101336289.03319582</v>
      </c>
      <c r="AO74" s="313">
        <v>-104621864.58033532</v>
      </c>
      <c r="AP74" s="313">
        <v>-108005049.06623679</v>
      </c>
      <c r="AQ74" s="313">
        <v>-111488775.94222474</v>
      </c>
      <c r="AR74" s="313">
        <v>-115076067.13268048</v>
      </c>
      <c r="AS74" s="313">
        <v>-118770035.02745509</v>
      </c>
      <c r="AT74" s="313">
        <v>-122573886.03022122</v>
      </c>
      <c r="AU74" s="313">
        <v>-126490922.7028873</v>
      </c>
      <c r="AV74" s="313">
        <v>-130524547.31680691</v>
      </c>
      <c r="AW74" s="313">
        <v>-134075755.60732484</v>
      </c>
      <c r="AX74" s="313">
        <v>-138335098.65747809</v>
      </c>
      <c r="AY74" s="313">
        <v>-142721319.21475053</v>
      </c>
      <c r="AZ74" s="313">
        <v>-147238231.33878803</v>
      </c>
      <c r="BA74" s="313">
        <v>-151889763.28222299</v>
      </c>
      <c r="BB74" s="313">
        <v>-156679962.08638191</v>
      </c>
      <c r="BC74" s="313">
        <v>-161612995.73009396</v>
      </c>
      <c r="BD74" s="313">
        <v>-166693158.42896795</v>
      </c>
      <c r="BE74" s="313">
        <v>-171924873.13809729</v>
      </c>
      <c r="BF74" s="313">
        <v>-177312695.45624447</v>
      </c>
      <c r="BG74" s="313">
        <v>-182051598.50381041</v>
      </c>
      <c r="BH74" s="313">
        <v>-187741565.53102255</v>
      </c>
      <c r="BI74" s="313">
        <v>-193601418.75067806</v>
      </c>
      <c r="BJ74" s="313">
        <v>-199636266.10839701</v>
      </c>
      <c r="BK74" s="313">
        <v>-205851368.49644661</v>
      </c>
      <c r="BL74" s="313">
        <v>-212252146.09453678</v>
      </c>
      <c r="BM74" s="313">
        <v>-218844181.23018789</v>
      </c>
      <c r="BN74" s="313">
        <v>-225633224.72530985</v>
      </c>
      <c r="BO74" s="313">
        <v>-232625200.15589714</v>
      </c>
      <c r="BP74" s="313">
        <v>-239826209.50821495</v>
      </c>
      <c r="BQ74" s="313">
        <v>-247242538.4899826</v>
      </c>
      <c r="BR74" s="313">
        <v>-254880661.84500027</v>
      </c>
      <c r="BS74" s="313">
        <v>-262747249.36802769</v>
      </c>
      <c r="BT74" s="313">
        <v>-270849170.87841225</v>
      </c>
      <c r="BU74" s="313">
        <v>-279193503.9842062</v>
      </c>
      <c r="BV74" s="313">
        <v>-287787538.36706543</v>
      </c>
      <c r="BW74" s="313">
        <v>-296638783.90293407</v>
      </c>
      <c r="BX74" s="313">
        <v>-305754976.00048161</v>
      </c>
      <c r="BY74" s="313">
        <v>-315144082.6857233</v>
      </c>
      <c r="BZ74" s="313">
        <v>-324814312.38800335</v>
      </c>
      <c r="CA74" s="313">
        <v>-334774120.33759975</v>
      </c>
      <c r="CB74" s="313">
        <v>-345032216.7100563</v>
      </c>
      <c r="CC74" s="313">
        <v>-355597573.03420448</v>
      </c>
      <c r="CD74" s="313">
        <v>-366479431.39232254</v>
      </c>
      <c r="CE74" s="313">
        <v>-377687312.23273087</v>
      </c>
      <c r="CF74" s="313">
        <v>-389231022.53668594</v>
      </c>
      <c r="CG74" s="313">
        <v>-401120664.68816757</v>
      </c>
      <c r="CH74" s="313">
        <v>-413366644.65343857</v>
      </c>
      <c r="CI74" s="313">
        <v>-425979682.25732231</v>
      </c>
      <c r="CJ74" s="313">
        <v>-438970820.07314491</v>
      </c>
      <c r="CK74" s="342" t="e">
        <v>#VALUE!</v>
      </c>
      <c r="CL74" s="342" t="e">
        <v>#VALUE!</v>
      </c>
      <c r="CM74" s="342" t="e">
        <v>#VALUE!</v>
      </c>
      <c r="CN74" s="342" t="e">
        <v>#VALUE!</v>
      </c>
      <c r="CO74" s="342" t="e">
        <v>#VALUE!</v>
      </c>
      <c r="CP74" s="342" t="e">
        <v>#VALUE!</v>
      </c>
      <c r="CQ74" s="343" t="e">
        <v>#VALUE!</v>
      </c>
    </row>
    <row r="75" spans="1:95" x14ac:dyDescent="0.25">
      <c r="A75" s="478" t="s">
        <v>657</v>
      </c>
      <c r="B75" s="479"/>
      <c r="C75" s="479"/>
      <c r="D75" s="479"/>
      <c r="E75" s="479"/>
      <c r="F75" s="479"/>
      <c r="G75" s="479"/>
      <c r="H75" s="479"/>
      <c r="I75" s="479"/>
      <c r="J75" s="479"/>
      <c r="K75" s="479"/>
      <c r="L75" s="479"/>
      <c r="M75" s="479"/>
      <c r="N75" s="479"/>
      <c r="O75" s="479"/>
      <c r="P75" s="479"/>
      <c r="Q75" s="479"/>
      <c r="R75" s="479"/>
      <c r="S75" s="479"/>
      <c r="T75" s="479"/>
      <c r="U75" s="479"/>
      <c r="V75" s="479"/>
      <c r="W75" s="479"/>
      <c r="X75" s="479"/>
      <c r="Y75" s="479"/>
      <c r="Z75" s="479"/>
      <c r="AA75" s="479"/>
      <c r="AB75" s="479"/>
      <c r="AC75" s="479"/>
      <c r="AD75" s="479"/>
      <c r="AE75" s="479"/>
      <c r="AF75" s="479"/>
      <c r="AG75" s="479"/>
      <c r="AH75" s="479"/>
      <c r="AI75" s="479"/>
      <c r="AJ75" s="479"/>
      <c r="AK75" s="486">
        <v>-165024192.47833329</v>
      </c>
      <c r="AL75" s="487"/>
      <c r="AM75" s="318">
        <v>105044335.99953006</v>
      </c>
      <c r="AN75" s="318">
        <v>59979856.478803232</v>
      </c>
      <c r="AO75" s="318">
        <v>0</v>
      </c>
      <c r="AP75" s="318">
        <v>0</v>
      </c>
      <c r="AQ75" s="318">
        <v>0</v>
      </c>
      <c r="AR75" s="318">
        <v>0</v>
      </c>
      <c r="AS75" s="318">
        <v>0</v>
      </c>
      <c r="AT75" s="318">
        <v>0</v>
      </c>
      <c r="AU75" s="318">
        <v>0</v>
      </c>
      <c r="AV75" s="318">
        <v>0</v>
      </c>
      <c r="AW75" s="318">
        <v>0</v>
      </c>
      <c r="AX75" s="318">
        <v>0</v>
      </c>
      <c r="AY75" s="318">
        <v>0</v>
      </c>
      <c r="AZ75" s="318">
        <v>0</v>
      </c>
      <c r="BA75" s="318">
        <v>0</v>
      </c>
      <c r="BB75" s="318">
        <v>0</v>
      </c>
      <c r="BC75" s="318">
        <v>0</v>
      </c>
      <c r="BD75" s="318">
        <v>0</v>
      </c>
      <c r="BE75" s="318">
        <v>0</v>
      </c>
      <c r="BF75" s="318">
        <v>0</v>
      </c>
      <c r="BG75" s="318">
        <v>0</v>
      </c>
      <c r="BH75" s="318">
        <v>0</v>
      </c>
      <c r="BI75" s="318">
        <v>0</v>
      </c>
      <c r="BJ75" s="318">
        <v>0</v>
      </c>
      <c r="BK75" s="318">
        <v>0</v>
      </c>
      <c r="BL75" s="318">
        <v>0</v>
      </c>
      <c r="BM75" s="318">
        <v>0</v>
      </c>
      <c r="BN75" s="318">
        <v>0</v>
      </c>
      <c r="BO75" s="318">
        <v>0</v>
      </c>
      <c r="BP75" s="318">
        <v>0</v>
      </c>
      <c r="BQ75" s="318">
        <v>0</v>
      </c>
      <c r="BR75" s="318">
        <v>0</v>
      </c>
      <c r="BS75" s="318">
        <v>0</v>
      </c>
      <c r="BT75" s="318">
        <v>0</v>
      </c>
      <c r="BU75" s="318">
        <v>0</v>
      </c>
      <c r="BV75" s="318">
        <v>0</v>
      </c>
      <c r="BW75" s="318">
        <v>0</v>
      </c>
      <c r="BX75" s="318">
        <v>0</v>
      </c>
      <c r="BY75" s="318">
        <v>0</v>
      </c>
      <c r="BZ75" s="318">
        <v>0</v>
      </c>
      <c r="CA75" s="318">
        <v>0</v>
      </c>
      <c r="CB75" s="318">
        <v>0</v>
      </c>
      <c r="CC75" s="318">
        <v>0</v>
      </c>
      <c r="CD75" s="318">
        <v>0</v>
      </c>
      <c r="CE75" s="318">
        <v>0</v>
      </c>
      <c r="CF75" s="318">
        <v>0</v>
      </c>
      <c r="CG75" s="318">
        <v>0</v>
      </c>
      <c r="CH75" s="318">
        <v>0</v>
      </c>
      <c r="CI75" s="318">
        <v>0</v>
      </c>
      <c r="CJ75" s="318">
        <v>0</v>
      </c>
      <c r="CK75" s="347">
        <v>0</v>
      </c>
      <c r="CL75" s="347">
        <v>0</v>
      </c>
      <c r="CM75" s="347">
        <v>0</v>
      </c>
      <c r="CN75" s="347">
        <v>0</v>
      </c>
      <c r="CO75" s="347">
        <v>0</v>
      </c>
      <c r="CP75" s="347">
        <v>0</v>
      </c>
      <c r="CQ75" s="348">
        <v>0</v>
      </c>
    </row>
    <row r="76" spans="1:95" x14ac:dyDescent="0.25">
      <c r="A76" s="478" t="s">
        <v>658</v>
      </c>
      <c r="B76" s="479"/>
      <c r="C76" s="479"/>
      <c r="D76" s="479"/>
      <c r="E76" s="479"/>
      <c r="F76" s="479"/>
      <c r="G76" s="479"/>
      <c r="H76" s="479"/>
      <c r="I76" s="479"/>
      <c r="J76" s="479"/>
      <c r="K76" s="479"/>
      <c r="L76" s="479"/>
      <c r="M76" s="479"/>
      <c r="N76" s="479"/>
      <c r="O76" s="479"/>
      <c r="P76" s="479"/>
      <c r="Q76" s="479"/>
      <c r="R76" s="479"/>
      <c r="S76" s="479"/>
      <c r="T76" s="479"/>
      <c r="U76" s="479"/>
      <c r="V76" s="479"/>
      <c r="W76" s="479"/>
      <c r="X76" s="479"/>
      <c r="Y76" s="479"/>
      <c r="Z76" s="479"/>
      <c r="AA76" s="479"/>
      <c r="AB76" s="479"/>
      <c r="AC76" s="479"/>
      <c r="AD76" s="479"/>
      <c r="AE76" s="479"/>
      <c r="AF76" s="479"/>
      <c r="AG76" s="479"/>
      <c r="AH76" s="479"/>
      <c r="AI76" s="479"/>
      <c r="AJ76" s="479"/>
      <c r="AK76" s="484">
        <v>0</v>
      </c>
      <c r="AL76" s="485"/>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342" t="s">
        <v>485</v>
      </c>
      <c r="CL76" s="342" t="s">
        <v>485</v>
      </c>
      <c r="CM76" s="342" t="s">
        <v>485</v>
      </c>
      <c r="CN76" s="342" t="s">
        <v>485</v>
      </c>
      <c r="CO76" s="342" t="s">
        <v>485</v>
      </c>
      <c r="CP76" s="342" t="s">
        <v>485</v>
      </c>
      <c r="CQ76" s="343" t="s">
        <v>485</v>
      </c>
    </row>
    <row r="77" spans="1:95" x14ac:dyDescent="0.25">
      <c r="A77" s="478" t="s">
        <v>659</v>
      </c>
      <c r="B77" s="479"/>
      <c r="C77" s="479"/>
      <c r="D77" s="479"/>
      <c r="E77" s="479"/>
      <c r="F77" s="479"/>
      <c r="G77" s="479"/>
      <c r="H77" s="479"/>
      <c r="I77" s="479"/>
      <c r="J77" s="479"/>
      <c r="K77" s="479"/>
      <c r="L77" s="479"/>
      <c r="M77" s="479"/>
      <c r="N77" s="479"/>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84">
        <v>-825605495.72499979</v>
      </c>
      <c r="AL77" s="485"/>
      <c r="AM77" s="313">
        <v>0</v>
      </c>
      <c r="AN77" s="313">
        <v>0</v>
      </c>
      <c r="AO77" s="313">
        <v>0</v>
      </c>
      <c r="AP77" s="313">
        <v>0</v>
      </c>
      <c r="AQ77" s="313">
        <v>0</v>
      </c>
      <c r="AR77" s="313">
        <v>0</v>
      </c>
      <c r="AS77" s="313">
        <v>0</v>
      </c>
      <c r="AT77" s="313">
        <v>0</v>
      </c>
      <c r="AU77" s="313">
        <v>0</v>
      </c>
      <c r="AV77" s="313">
        <v>0</v>
      </c>
      <c r="AW77" s="313">
        <v>0</v>
      </c>
      <c r="AX77" s="313">
        <v>0</v>
      </c>
      <c r="AY77" s="313">
        <v>0</v>
      </c>
      <c r="AZ77" s="313">
        <v>0</v>
      </c>
      <c r="BA77" s="313">
        <v>0</v>
      </c>
      <c r="BB77" s="313">
        <v>0</v>
      </c>
      <c r="BC77" s="313">
        <v>0</v>
      </c>
      <c r="BD77" s="313">
        <v>0</v>
      </c>
      <c r="BE77" s="313">
        <v>0</v>
      </c>
      <c r="BF77" s="313">
        <v>0</v>
      </c>
      <c r="BG77" s="313">
        <v>0</v>
      </c>
      <c r="BH77" s="313">
        <v>0</v>
      </c>
      <c r="BI77" s="313">
        <v>0</v>
      </c>
      <c r="BJ77" s="313">
        <v>0</v>
      </c>
      <c r="BK77" s="313">
        <v>0</v>
      </c>
      <c r="BL77" s="313">
        <v>0</v>
      </c>
      <c r="BM77" s="313">
        <v>0</v>
      </c>
      <c r="BN77" s="313">
        <v>0</v>
      </c>
      <c r="BO77" s="313">
        <v>0</v>
      </c>
      <c r="BP77" s="313">
        <v>0</v>
      </c>
      <c r="BQ77" s="313">
        <v>0</v>
      </c>
      <c r="BR77" s="313">
        <v>0</v>
      </c>
      <c r="BS77" s="313">
        <v>0</v>
      </c>
      <c r="BT77" s="313">
        <v>0</v>
      </c>
      <c r="BU77" s="313">
        <v>0</v>
      </c>
      <c r="BV77" s="313">
        <v>0</v>
      </c>
      <c r="BW77" s="313">
        <v>0</v>
      </c>
      <c r="BX77" s="313">
        <v>0</v>
      </c>
      <c r="BY77" s="313">
        <v>0</v>
      </c>
      <c r="BZ77" s="313">
        <v>0</v>
      </c>
      <c r="CA77" s="313">
        <v>0</v>
      </c>
      <c r="CB77" s="313">
        <v>0</v>
      </c>
      <c r="CC77" s="313">
        <v>0</v>
      </c>
      <c r="CD77" s="313">
        <v>0</v>
      </c>
      <c r="CE77" s="313">
        <v>0</v>
      </c>
      <c r="CF77" s="313">
        <v>0</v>
      </c>
      <c r="CG77" s="313">
        <v>0</v>
      </c>
      <c r="CH77" s="313">
        <v>0</v>
      </c>
      <c r="CI77" s="313">
        <v>0</v>
      </c>
      <c r="CJ77" s="313">
        <v>0</v>
      </c>
      <c r="CK77" s="342">
        <v>0</v>
      </c>
      <c r="CL77" s="342">
        <v>0</v>
      </c>
      <c r="CM77" s="342">
        <v>0</v>
      </c>
      <c r="CN77" s="342">
        <v>0</v>
      </c>
      <c r="CO77" s="342">
        <v>0</v>
      </c>
      <c r="CP77" s="342">
        <v>0</v>
      </c>
      <c r="CQ77" s="343">
        <v>0</v>
      </c>
    </row>
    <row r="78" spans="1:95" x14ac:dyDescent="0.25">
      <c r="A78" s="478" t="s">
        <v>660</v>
      </c>
      <c r="B78" s="479"/>
      <c r="C78" s="479"/>
      <c r="D78" s="479"/>
      <c r="E78" s="479"/>
      <c r="F78" s="479"/>
      <c r="G78" s="479"/>
      <c r="H78" s="479"/>
      <c r="I78" s="479"/>
      <c r="J78" s="479"/>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84">
        <v>0</v>
      </c>
      <c r="AL78" s="485"/>
      <c r="AM78" s="313">
        <v>0</v>
      </c>
      <c r="AN78" s="313">
        <v>0</v>
      </c>
      <c r="AO78" s="313">
        <v>0</v>
      </c>
      <c r="AP78" s="313">
        <v>0</v>
      </c>
      <c r="AQ78" s="313">
        <v>0</v>
      </c>
      <c r="AR78" s="313">
        <v>0</v>
      </c>
      <c r="AS78" s="313">
        <v>0</v>
      </c>
      <c r="AT78" s="313">
        <v>0</v>
      </c>
      <c r="AU78" s="313">
        <v>0</v>
      </c>
      <c r="AV78" s="313">
        <v>0</v>
      </c>
      <c r="AW78" s="313">
        <v>0</v>
      </c>
      <c r="AX78" s="313">
        <v>0</v>
      </c>
      <c r="AY78" s="313">
        <v>0</v>
      </c>
      <c r="AZ78" s="313">
        <v>0</v>
      </c>
      <c r="BA78" s="313">
        <v>0</v>
      </c>
      <c r="BB78" s="313">
        <v>0</v>
      </c>
      <c r="BC78" s="313">
        <v>0</v>
      </c>
      <c r="BD78" s="313">
        <v>0</v>
      </c>
      <c r="BE78" s="313">
        <v>0</v>
      </c>
      <c r="BF78" s="313">
        <v>0</v>
      </c>
      <c r="BG78" s="313">
        <v>0</v>
      </c>
      <c r="BH78" s="313">
        <v>0</v>
      </c>
      <c r="BI78" s="313">
        <v>0</v>
      </c>
      <c r="BJ78" s="313">
        <v>0</v>
      </c>
      <c r="BK78" s="313">
        <v>0</v>
      </c>
      <c r="BL78" s="313">
        <v>0</v>
      </c>
      <c r="BM78" s="313">
        <v>0</v>
      </c>
      <c r="BN78" s="313">
        <v>0</v>
      </c>
      <c r="BO78" s="313">
        <v>0</v>
      </c>
      <c r="BP78" s="313">
        <v>0</v>
      </c>
      <c r="BQ78" s="313">
        <v>0</v>
      </c>
      <c r="BR78" s="313">
        <v>0</v>
      </c>
      <c r="BS78" s="313">
        <v>0</v>
      </c>
      <c r="BT78" s="313">
        <v>0</v>
      </c>
      <c r="BU78" s="313">
        <v>0</v>
      </c>
      <c r="BV78" s="313">
        <v>0</v>
      </c>
      <c r="BW78" s="313">
        <v>0</v>
      </c>
      <c r="BX78" s="313">
        <v>0</v>
      </c>
      <c r="BY78" s="313">
        <v>0</v>
      </c>
      <c r="BZ78" s="313">
        <v>0</v>
      </c>
      <c r="CA78" s="313">
        <v>0</v>
      </c>
      <c r="CB78" s="313">
        <v>0</v>
      </c>
      <c r="CC78" s="313">
        <v>0</v>
      </c>
      <c r="CD78" s="313">
        <v>0</v>
      </c>
      <c r="CE78" s="313">
        <v>0</v>
      </c>
      <c r="CF78" s="313">
        <v>0</v>
      </c>
      <c r="CG78" s="313">
        <v>0</v>
      </c>
      <c r="CH78" s="313">
        <v>0</v>
      </c>
      <c r="CI78" s="313">
        <v>0</v>
      </c>
      <c r="CJ78" s="313">
        <v>0</v>
      </c>
      <c r="CK78" s="342">
        <v>0</v>
      </c>
      <c r="CL78" s="342">
        <v>0</v>
      </c>
      <c r="CM78" s="342">
        <v>0</v>
      </c>
      <c r="CN78" s="342">
        <v>0</v>
      </c>
      <c r="CO78" s="342">
        <v>0</v>
      </c>
      <c r="CP78" s="342">
        <v>0</v>
      </c>
      <c r="CQ78" s="343">
        <v>0</v>
      </c>
    </row>
    <row r="79" spans="1:95" s="269" customFormat="1" ht="15" x14ac:dyDescent="0.25">
      <c r="A79" s="478" t="s">
        <v>661</v>
      </c>
      <c r="B79" s="479"/>
      <c r="C79" s="479"/>
      <c r="D79" s="479"/>
      <c r="E79" s="479"/>
      <c r="F79" s="479"/>
      <c r="G79" s="479"/>
      <c r="H79" s="479"/>
      <c r="I79" s="479"/>
      <c r="J79" s="479"/>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80">
        <v>-990145154.86999977</v>
      </c>
      <c r="AL79" s="481"/>
      <c r="AM79" s="312">
        <v>514138751.82303798</v>
      </c>
      <c r="AN79" s="312">
        <v>481837122.52608651</v>
      </c>
      <c r="AO79" s="312">
        <v>434999568.2358411</v>
      </c>
      <c r="AP79" s="312">
        <v>448532306.17944723</v>
      </c>
      <c r="AQ79" s="312">
        <v>462467213.68339896</v>
      </c>
      <c r="AR79" s="312">
        <v>476816378.44522208</v>
      </c>
      <c r="AS79" s="312">
        <v>491592250.02432048</v>
      </c>
      <c r="AT79" s="312">
        <v>506807654.03538477</v>
      </c>
      <c r="AU79" s="312">
        <v>522475800.72604918</v>
      </c>
      <c r="AV79" s="312">
        <v>538610299.18172705</v>
      </c>
      <c r="AW79" s="312">
        <v>552815132.34379888</v>
      </c>
      <c r="AX79" s="312">
        <v>569852504.54441178</v>
      </c>
      <c r="AY79" s="312">
        <v>587397386.77350259</v>
      </c>
      <c r="AZ79" s="312">
        <v>605465035.26965225</v>
      </c>
      <c r="BA79" s="312">
        <v>624071163.0433923</v>
      </c>
      <c r="BB79" s="312">
        <v>643231958.26002753</v>
      </c>
      <c r="BC79" s="312">
        <v>662964092.83487582</v>
      </c>
      <c r="BD79" s="312">
        <v>683284743.63037121</v>
      </c>
      <c r="BE79" s="312">
        <v>704211602.46688938</v>
      </c>
      <c r="BF79" s="312">
        <v>725762891.73947811</v>
      </c>
      <c r="BG79" s="312">
        <v>744718503.92974222</v>
      </c>
      <c r="BH79" s="312">
        <v>767478372.03859115</v>
      </c>
      <c r="BI79" s="312">
        <v>790917784.91721261</v>
      </c>
      <c r="BJ79" s="312">
        <v>815057174.34808719</v>
      </c>
      <c r="BK79" s="312">
        <v>839917583.9002862</v>
      </c>
      <c r="BL79" s="312">
        <v>865520694.29264832</v>
      </c>
      <c r="BM79" s="312">
        <v>891888834.83525062</v>
      </c>
      <c r="BN79" s="312">
        <v>919045008.81573772</v>
      </c>
      <c r="BO79" s="312">
        <v>947012910.53808641</v>
      </c>
      <c r="BP79" s="312">
        <v>975816947.94736052</v>
      </c>
      <c r="BQ79" s="312">
        <v>1005482263.8744285</v>
      </c>
      <c r="BR79" s="312">
        <v>1036034757.2945001</v>
      </c>
      <c r="BS79" s="312">
        <v>1067501107.3866131</v>
      </c>
      <c r="BT79" s="312">
        <v>1099908793.4281497</v>
      </c>
      <c r="BU79" s="312">
        <v>1133286125.8513248</v>
      </c>
      <c r="BV79" s="312">
        <v>1167662263.3827624</v>
      </c>
      <c r="BW79" s="312">
        <v>1203067245.5262341</v>
      </c>
      <c r="BX79" s="312">
        <v>1239532013.9164271</v>
      </c>
      <c r="BY79" s="312">
        <v>1277088440.657392</v>
      </c>
      <c r="BZ79" s="312">
        <v>1315769359.4665153</v>
      </c>
      <c r="CA79" s="312">
        <v>1355608591.2648995</v>
      </c>
      <c r="CB79" s="312">
        <v>1396640976.754724</v>
      </c>
      <c r="CC79" s="312">
        <v>1438902402.0513206</v>
      </c>
      <c r="CD79" s="312">
        <v>1482429835.4837937</v>
      </c>
      <c r="CE79" s="312">
        <v>1527261358.8454192</v>
      </c>
      <c r="CF79" s="312">
        <v>1573436200.0612471</v>
      </c>
      <c r="CG79" s="312">
        <v>1620994768.6671681</v>
      </c>
      <c r="CH79" s="312">
        <v>1669978688.528254</v>
      </c>
      <c r="CI79" s="312">
        <v>1720430838.9437892</v>
      </c>
      <c r="CJ79" s="312">
        <v>1772395390.207077</v>
      </c>
      <c r="CK79" s="340" t="s">
        <v>702</v>
      </c>
      <c r="CL79" s="340" t="s">
        <v>702</v>
      </c>
      <c r="CM79" s="340" t="s">
        <v>702</v>
      </c>
      <c r="CN79" s="340" t="s">
        <v>702</v>
      </c>
      <c r="CO79" s="340" t="s">
        <v>702</v>
      </c>
      <c r="CP79" s="340" t="s">
        <v>702</v>
      </c>
      <c r="CQ79" s="341" t="s">
        <v>702</v>
      </c>
    </row>
    <row r="80" spans="1:95" s="269" customFormat="1" ht="15" x14ac:dyDescent="0.25">
      <c r="A80" s="478" t="s">
        <v>662</v>
      </c>
      <c r="B80" s="479"/>
      <c r="C80" s="47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80">
        <v>-990145154.86999977</v>
      </c>
      <c r="AL80" s="481"/>
      <c r="AM80" s="312">
        <v>-476006403.04696178</v>
      </c>
      <c r="AN80" s="312">
        <v>5830719.4791247249</v>
      </c>
      <c r="AO80" s="312">
        <v>440830287.71496582</v>
      </c>
      <c r="AP80" s="312">
        <v>889362593.89441299</v>
      </c>
      <c r="AQ80" s="312">
        <v>1351829807.577812</v>
      </c>
      <c r="AR80" s="312">
        <v>1828646186.0230341</v>
      </c>
      <c r="AS80" s="312">
        <v>2320238436.0473547</v>
      </c>
      <c r="AT80" s="312">
        <v>2827046090.0827394</v>
      </c>
      <c r="AU80" s="312">
        <v>3349521890.8087883</v>
      </c>
      <c r="AV80" s="312">
        <v>3888132189.9905152</v>
      </c>
      <c r="AW80" s="312">
        <v>4440947322.3343143</v>
      </c>
      <c r="AX80" s="312">
        <v>5010799826.878726</v>
      </c>
      <c r="AY80" s="312">
        <v>5598197213.6522284</v>
      </c>
      <c r="AZ80" s="312">
        <v>6203662248.9218807</v>
      </c>
      <c r="BA80" s="312">
        <v>6827733411.9652729</v>
      </c>
      <c r="BB80" s="312">
        <v>7470965370.2253008</v>
      </c>
      <c r="BC80" s="312">
        <v>8133929463.0601768</v>
      </c>
      <c r="BD80" s="312">
        <v>8817214206.6905479</v>
      </c>
      <c r="BE80" s="312">
        <v>9521425809.1574364</v>
      </c>
      <c r="BF80" s="312">
        <v>10247188700.896915</v>
      </c>
      <c r="BG80" s="312">
        <v>10991907204.826658</v>
      </c>
      <c r="BH80" s="312">
        <v>11759385576.86525</v>
      </c>
      <c r="BI80" s="312">
        <v>12550303361.782463</v>
      </c>
      <c r="BJ80" s="312">
        <v>13365360536.13055</v>
      </c>
      <c r="BK80" s="312">
        <v>14205278120.030836</v>
      </c>
      <c r="BL80" s="312">
        <v>15070798814.323484</v>
      </c>
      <c r="BM80" s="312">
        <v>15962687649.158735</v>
      </c>
      <c r="BN80" s="312">
        <v>16881732657.974472</v>
      </c>
      <c r="BO80" s="312">
        <v>17828745568.512558</v>
      </c>
      <c r="BP80" s="312">
        <v>18804562516.459919</v>
      </c>
      <c r="BQ80" s="312">
        <v>19810044780.334347</v>
      </c>
      <c r="BR80" s="312">
        <v>20846079537.628845</v>
      </c>
      <c r="BS80" s="312">
        <v>21913580645.015457</v>
      </c>
      <c r="BT80" s="312">
        <v>23013489438.443607</v>
      </c>
      <c r="BU80" s="312">
        <v>24146775564.294933</v>
      </c>
      <c r="BV80" s="312">
        <v>25314437827.677696</v>
      </c>
      <c r="BW80" s="312">
        <v>26517505073.20393</v>
      </c>
      <c r="BX80" s="312">
        <v>27757037087.120358</v>
      </c>
      <c r="BY80" s="312">
        <v>29034125527.777748</v>
      </c>
      <c r="BZ80" s="312">
        <v>30349894887.244263</v>
      </c>
      <c r="CA80" s="312">
        <v>31705503478.509163</v>
      </c>
      <c r="CB80" s="312">
        <v>33102144455.263885</v>
      </c>
      <c r="CC80" s="312">
        <v>34541046857.315208</v>
      </c>
      <c r="CD80" s="312">
        <v>36023476692.799004</v>
      </c>
      <c r="CE80" s="312">
        <v>37550738051.644424</v>
      </c>
      <c r="CF80" s="312">
        <v>39124174251.705673</v>
      </c>
      <c r="CG80" s="312">
        <v>40745169020.372841</v>
      </c>
      <c r="CH80" s="312">
        <v>42415147708.901093</v>
      </c>
      <c r="CI80" s="312">
        <v>44135578547.844879</v>
      </c>
      <c r="CJ80" s="312">
        <v>45907973938.051956</v>
      </c>
      <c r="CK80" s="340" t="s">
        <v>702</v>
      </c>
      <c r="CL80" s="340" t="s">
        <v>702</v>
      </c>
      <c r="CM80" s="340" t="s">
        <v>702</v>
      </c>
      <c r="CN80" s="340" t="s">
        <v>702</v>
      </c>
      <c r="CO80" s="340" t="s">
        <v>702</v>
      </c>
      <c r="CP80" s="340" t="s">
        <v>702</v>
      </c>
      <c r="CQ80" s="341" t="s">
        <v>702</v>
      </c>
    </row>
    <row r="81" spans="1:95" x14ac:dyDescent="0.25">
      <c r="A81" s="478" t="s">
        <v>663</v>
      </c>
      <c r="B81" s="479"/>
      <c r="C81" s="479"/>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82">
        <v>1</v>
      </c>
      <c r="AL81" s="483"/>
      <c r="AM81" s="319">
        <v>0.88105726872246692</v>
      </c>
      <c r="AN81" s="319">
        <v>0.77626191076869333</v>
      </c>
      <c r="AO81" s="319">
        <v>0.68393119891514842</v>
      </c>
      <c r="AP81" s="319">
        <v>0.60258255411026285</v>
      </c>
      <c r="AQ81" s="319">
        <v>0.53090973930419638</v>
      </c>
      <c r="AR81" s="319">
        <v>0.4677618848495122</v>
      </c>
      <c r="AS81" s="319">
        <v>0.41212500867798435</v>
      </c>
      <c r="AT81" s="319">
        <v>0.3631057345180479</v>
      </c>
      <c r="AU81" s="319">
        <v>0.31991694671193649</v>
      </c>
      <c r="AV81" s="319">
        <v>0.28186515128804979</v>
      </c>
      <c r="AW81" s="319">
        <v>0.24833934034189409</v>
      </c>
      <c r="AX81" s="319">
        <v>0.21880118091796832</v>
      </c>
      <c r="AY81" s="319">
        <v>0.19277637085283555</v>
      </c>
      <c r="AZ81" s="319">
        <v>0.16984702277782865</v>
      </c>
      <c r="BA81" s="319">
        <v>0.14964495398927638</v>
      </c>
      <c r="BB81" s="319">
        <v>0.13184577443989109</v>
      </c>
      <c r="BC81" s="319">
        <v>0.11616367792060887</v>
      </c>
      <c r="BD81" s="319">
        <v>0.102346852793488</v>
      </c>
      <c r="BE81" s="319">
        <v>9.0173438584570942E-2</v>
      </c>
      <c r="BF81" s="319">
        <v>7.9447963510635183E-2</v>
      </c>
      <c r="BG81" s="319">
        <v>6.999820573624245E-2</v>
      </c>
      <c r="BH81" s="319">
        <v>6.1672427961447097E-2</v>
      </c>
      <c r="BI81" s="319">
        <v>5.4336940935195678E-2</v>
      </c>
      <c r="BJ81" s="319">
        <v>4.7873956771097514E-2</v>
      </c>
      <c r="BK81" s="319">
        <v>4.2179697595680632E-2</v>
      </c>
      <c r="BL81" s="319">
        <v>3.7162729159189986E-2</v>
      </c>
      <c r="BM81" s="319">
        <v>3.2742492651268711E-2</v>
      </c>
      <c r="BN81" s="319">
        <v>2.8848011146492256E-2</v>
      </c>
      <c r="BO81" s="319">
        <v>2.5416749908803746E-2</v>
      </c>
      <c r="BP81" s="319">
        <v>2.239361225445264E-2</v>
      </c>
      <c r="BQ81" s="319">
        <v>1.9730054849738013E-2</v>
      </c>
      <c r="BR81" s="319">
        <v>1.7383308237654636E-2</v>
      </c>
      <c r="BS81" s="319">
        <v>1.5315690077228756E-2</v>
      </c>
      <c r="BT81" s="319">
        <v>1.3494000068042956E-2</v>
      </c>
      <c r="BU81" s="319">
        <v>1.1888986844090711E-2</v>
      </c>
      <c r="BV81" s="319">
        <v>1.0474878276731903E-2</v>
      </c>
      <c r="BW81" s="319">
        <v>9.228967644697713E-3</v>
      </c>
      <c r="BX81" s="319">
        <v>8.1312490261653842E-3</v>
      </c>
      <c r="BY81" s="319">
        <v>7.1640960582954934E-3</v>
      </c>
      <c r="BZ81" s="319">
        <v>6.3119789059872195E-3</v>
      </c>
      <c r="CA81" s="319">
        <v>5.5612148951429243E-3</v>
      </c>
      <c r="CB81" s="319">
        <v>4.8997488062933253E-3</v>
      </c>
      <c r="CC81" s="319">
        <v>4.3169593006989653E-3</v>
      </c>
      <c r="CD81" s="319">
        <v>3.8034883706598811E-3</v>
      </c>
      <c r="CE81" s="319">
        <v>3.3510910754712612E-3</v>
      </c>
      <c r="CF81" s="319">
        <v>2.9525031501949437E-3</v>
      </c>
      <c r="CG81" s="319">
        <v>2.6013243614052368E-3</v>
      </c>
      <c r="CH81" s="319">
        <v>2.2919157369209139E-3</v>
      </c>
      <c r="CI81" s="319">
        <v>2.0193090193135802E-3</v>
      </c>
      <c r="CJ81" s="319">
        <v>1.7791268892630662E-3</v>
      </c>
      <c r="CK81" s="349" t="s">
        <v>702</v>
      </c>
      <c r="CL81" s="349" t="s">
        <v>702</v>
      </c>
      <c r="CM81" s="349" t="s">
        <v>702</v>
      </c>
      <c r="CN81" s="349" t="s">
        <v>702</v>
      </c>
      <c r="CO81" s="349" t="s">
        <v>702</v>
      </c>
      <c r="CP81" s="349" t="s">
        <v>702</v>
      </c>
      <c r="CQ81" s="350" t="s">
        <v>702</v>
      </c>
    </row>
    <row r="82" spans="1:95" s="269" customFormat="1" ht="14.25" x14ac:dyDescent="0.25">
      <c r="A82" s="465" t="s">
        <v>664</v>
      </c>
      <c r="B82" s="466"/>
      <c r="C82" s="466"/>
      <c r="D82" s="466"/>
      <c r="E82" s="466"/>
      <c r="F82" s="466"/>
      <c r="G82" s="466"/>
      <c r="H82" s="466"/>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74">
        <v>-990145154.86999977</v>
      </c>
      <c r="AL82" s="475"/>
      <c r="AM82" s="320">
        <v>452985684.42558408</v>
      </c>
      <c r="AN82" s="320">
        <v>374031805.41138893</v>
      </c>
      <c r="AO82" s="320">
        <v>297509776.23111069</v>
      </c>
      <c r="AP82" s="320">
        <v>270277742.65857774</v>
      </c>
      <c r="AQ82" s="320">
        <v>245528347.85339144</v>
      </c>
      <c r="AR82" s="320">
        <v>223036527.90865541</v>
      </c>
      <c r="AS82" s="320">
        <v>202597460.30730292</v>
      </c>
      <c r="AT82" s="320">
        <v>184024765.47788709</v>
      </c>
      <c r="AU82" s="320">
        <v>167148862.89915183</v>
      </c>
      <c r="AV82" s="320">
        <v>151815473.46415925</v>
      </c>
      <c r="AW82" s="320">
        <v>137285745.2972759</v>
      </c>
      <c r="AX82" s="320">
        <v>124684400.94337921</v>
      </c>
      <c r="AY82" s="320">
        <v>113236336.47063522</v>
      </c>
      <c r="AZ82" s="320">
        <v>102836433.63662346</v>
      </c>
      <c r="BA82" s="320">
        <v>93389100.479662642</v>
      </c>
      <c r="BB82" s="320">
        <v>84807415.68128103</v>
      </c>
      <c r="BC82" s="320">
        <v>77012347.352999151</v>
      </c>
      <c r="BD82" s="320">
        <v>69932043.072373793</v>
      </c>
      <c r="BE82" s="320">
        <v>63501181.685590334</v>
      </c>
      <c r="BF82" s="320">
        <v>57660383.740291134</v>
      </c>
      <c r="BG82" s="320">
        <v>52128959.05366078</v>
      </c>
      <c r="BH82" s="320">
        <v>47332254.611518703</v>
      </c>
      <c r="BI82" s="320">
        <v>42976052.963642381</v>
      </c>
      <c r="BJ82" s="320">
        <v>39020011.930713214</v>
      </c>
      <c r="BK82" s="320">
        <v>35427469.694208786</v>
      </c>
      <c r="BL82" s="320">
        <v>32165111.143671762</v>
      </c>
      <c r="BM82" s="320">
        <v>29202663.620341808</v>
      </c>
      <c r="BN82" s="320">
        <v>26512620.658444475</v>
      </c>
      <c r="BO82" s="320">
        <v>24069990.307554878</v>
      </c>
      <c r="BP82" s="320">
        <v>21852066.363656588</v>
      </c>
      <c r="BQ82" s="320">
        <v>19838220.216681223</v>
      </c>
      <c r="BR82" s="320">
        <v>18009711.530974004</v>
      </c>
      <c r="BS82" s="320">
        <v>16349516.11783186</v>
      </c>
      <c r="BT82" s="320">
        <v>14842169.333360497</v>
      </c>
      <c r="BU82" s="320">
        <v>13473623.840836931</v>
      </c>
      <c r="BV82" s="320">
        <v>12231120.077267705</v>
      </c>
      <c r="BW82" s="320">
        <v>11103068.683357215</v>
      </c>
      <c r="BX82" s="320">
        <v>10078943.481058765</v>
      </c>
      <c r="BY82" s="320">
        <v>9149184.2638083603</v>
      </c>
      <c r="BZ82" s="320">
        <v>8305108.4420969598</v>
      </c>
      <c r="CA82" s="320">
        <v>7538830.6897260752</v>
      </c>
      <c r="CB82" s="320">
        <v>6843189.9586743033</v>
      </c>
      <c r="CC82" s="320">
        <v>6211683.1073335297</v>
      </c>
      <c r="CD82" s="320">
        <v>5638404.6395818498</v>
      </c>
      <c r="CE82" s="320">
        <v>5117991.9095389955</v>
      </c>
      <c r="CF82" s="320">
        <v>4645575.3373115938</v>
      </c>
      <c r="CG82" s="320">
        <v>4216733.1814443506</v>
      </c>
      <c r="CH82" s="320">
        <v>3827450.4365604548</v>
      </c>
      <c r="CI82" s="320">
        <v>3474081.5101844231</v>
      </c>
      <c r="CJ82" s="320">
        <v>3153316.2971233153</v>
      </c>
      <c r="CK82" s="351" t="s">
        <v>702</v>
      </c>
      <c r="CL82" s="351" t="s">
        <v>702</v>
      </c>
      <c r="CM82" s="351" t="s">
        <v>702</v>
      </c>
      <c r="CN82" s="351" t="s">
        <v>702</v>
      </c>
      <c r="CO82" s="351" t="s">
        <v>702</v>
      </c>
      <c r="CP82" s="351" t="s">
        <v>702</v>
      </c>
      <c r="CQ82" s="352" t="s">
        <v>702</v>
      </c>
    </row>
    <row r="83" spans="1:95" s="269" customFormat="1" ht="14.25" x14ac:dyDescent="0.25">
      <c r="A83" s="465" t="s">
        <v>665</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74">
        <v>-990145154.86999977</v>
      </c>
      <c r="AL83" s="475"/>
      <c r="AM83" s="320">
        <v>-537159470.44441569</v>
      </c>
      <c r="AN83" s="320">
        <v>-163127665.03302675</v>
      </c>
      <c r="AO83" s="320">
        <v>134382111.19808394</v>
      </c>
      <c r="AP83" s="320">
        <v>404659853.85666168</v>
      </c>
      <c r="AQ83" s="320">
        <v>650188201.71005309</v>
      </c>
      <c r="AR83" s="320">
        <v>873224729.61870849</v>
      </c>
      <c r="AS83" s="320">
        <v>1075822189.9260113</v>
      </c>
      <c r="AT83" s="320">
        <v>1259846955.4038985</v>
      </c>
      <c r="AU83" s="320">
        <v>1426995818.3030503</v>
      </c>
      <c r="AV83" s="320">
        <v>1578811291.7672095</v>
      </c>
      <c r="AW83" s="320">
        <v>1716097037.0644855</v>
      </c>
      <c r="AX83" s="320">
        <v>1840781438.0078647</v>
      </c>
      <c r="AY83" s="320">
        <v>1954017774.4784999</v>
      </c>
      <c r="AZ83" s="320">
        <v>2056854208.1151233</v>
      </c>
      <c r="BA83" s="320">
        <v>2150243308.5947857</v>
      </c>
      <c r="BB83" s="320">
        <v>2235050724.2760668</v>
      </c>
      <c r="BC83" s="320">
        <v>2312063071.629066</v>
      </c>
      <c r="BD83" s="320">
        <v>2381995114.7014399</v>
      </c>
      <c r="BE83" s="320">
        <v>2445496296.3870301</v>
      </c>
      <c r="BF83" s="320">
        <v>2503156680.1273212</v>
      </c>
      <c r="BG83" s="320">
        <v>2555285639.1809821</v>
      </c>
      <c r="BH83" s="320">
        <v>2602617893.792501</v>
      </c>
      <c r="BI83" s="320">
        <v>2645593946.7561436</v>
      </c>
      <c r="BJ83" s="320">
        <v>2684613958.6868567</v>
      </c>
      <c r="BK83" s="320">
        <v>2720041428.3810654</v>
      </c>
      <c r="BL83" s="320">
        <v>2752206539.5247374</v>
      </c>
      <c r="BM83" s="320">
        <v>2781409203.1450791</v>
      </c>
      <c r="BN83" s="320">
        <v>2807921823.8035235</v>
      </c>
      <c r="BO83" s="320">
        <v>2831991814.1110783</v>
      </c>
      <c r="BP83" s="320">
        <v>2853843880.4747348</v>
      </c>
      <c r="BQ83" s="320">
        <v>2873682100.6914158</v>
      </c>
      <c r="BR83" s="320">
        <v>2891691812.2223897</v>
      </c>
      <c r="BS83" s="320">
        <v>2908041328.3402214</v>
      </c>
      <c r="BT83" s="320">
        <v>2922883497.6735821</v>
      </c>
      <c r="BU83" s="320">
        <v>2936357121.5144191</v>
      </c>
      <c r="BV83" s="320">
        <v>2948588241.5916867</v>
      </c>
      <c r="BW83" s="320">
        <v>2959691310.275044</v>
      </c>
      <c r="BX83" s="320">
        <v>2969770253.7561026</v>
      </c>
      <c r="BY83" s="320">
        <v>2978919438.0199108</v>
      </c>
      <c r="BZ83" s="320">
        <v>2987224546.462008</v>
      </c>
      <c r="CA83" s="320">
        <v>2994763377.1517339</v>
      </c>
      <c r="CB83" s="320">
        <v>3001606567.1104083</v>
      </c>
      <c r="CC83" s="320">
        <v>3007818250.217742</v>
      </c>
      <c r="CD83" s="320">
        <v>3013456654.8573236</v>
      </c>
      <c r="CE83" s="320">
        <v>3018574646.7668629</v>
      </c>
      <c r="CF83" s="320">
        <v>3023220222.1041746</v>
      </c>
      <c r="CG83" s="320">
        <v>3027436955.2856188</v>
      </c>
      <c r="CH83" s="320">
        <v>3031264405.7221794</v>
      </c>
      <c r="CI83" s="320">
        <v>3034738487.2323637</v>
      </c>
      <c r="CJ83" s="320">
        <v>3037891803.5294871</v>
      </c>
      <c r="CK83" s="351">
        <v>3037891803.5294871</v>
      </c>
      <c r="CL83" s="351">
        <v>3037891803.5294871</v>
      </c>
      <c r="CM83" s="351">
        <v>3037891803.5294871</v>
      </c>
      <c r="CN83" s="351">
        <v>3037891803.5294871</v>
      </c>
      <c r="CO83" s="351">
        <v>3037891803.5294871</v>
      </c>
      <c r="CP83" s="351">
        <v>3037891803.5294871</v>
      </c>
      <c r="CQ83" s="352">
        <v>3037891803.5294871</v>
      </c>
    </row>
    <row r="84" spans="1:95" s="269" customFormat="1" ht="14.25" x14ac:dyDescent="0.25">
      <c r="A84" s="465" t="s">
        <v>666</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76">
        <v>0</v>
      </c>
      <c r="AL84" s="477"/>
      <c r="AM84" s="321">
        <v>0</v>
      </c>
      <c r="AN84" s="321">
        <v>3.9662633998196473E-3</v>
      </c>
      <c r="AO84" s="321">
        <v>0.21630876721130821</v>
      </c>
      <c r="AP84" s="321">
        <v>0.32810896032508552</v>
      </c>
      <c r="AQ84" s="321">
        <v>0.39022995000921967</v>
      </c>
      <c r="AR84" s="321">
        <v>0.42656794046499402</v>
      </c>
      <c r="AS84" s="321">
        <v>0.44870084594839321</v>
      </c>
      <c r="AT84" s="321">
        <v>0.46260306192314582</v>
      </c>
      <c r="AU84" s="321">
        <v>0.47154163475945166</v>
      </c>
      <c r="AV84" s="321">
        <v>0.47739162252264822</v>
      </c>
      <c r="AW84" s="321">
        <v>0.48125579814487329</v>
      </c>
      <c r="AX84" s="321">
        <v>0.48384610387904803</v>
      </c>
      <c r="AY84" s="321">
        <v>0.48559608814697941</v>
      </c>
      <c r="AZ84" s="321">
        <v>0.48678540222193778</v>
      </c>
      <c r="BA84" s="321">
        <v>0.48759732928227995</v>
      </c>
      <c r="BB84" s="321">
        <v>0.48815351393590611</v>
      </c>
      <c r="BC84" s="321">
        <v>0.48853549131472906</v>
      </c>
      <c r="BD84" s="321">
        <v>0.48879833305632103</v>
      </c>
      <c r="BE84" s="321">
        <v>0.48897945750740246</v>
      </c>
      <c r="BF84" s="321">
        <v>0.48910440433072</v>
      </c>
      <c r="BG84" s="321">
        <v>0.48919029277682546</v>
      </c>
      <c r="BH84" s="321">
        <v>0.48924962417759033</v>
      </c>
      <c r="BI84" s="321">
        <v>0.48929062745122387</v>
      </c>
      <c r="BJ84" s="321">
        <v>0.48931897307655858</v>
      </c>
      <c r="BK84" s="321">
        <v>0.48933857278916459</v>
      </c>
      <c r="BL84" s="321">
        <v>0.48935212723882371</v>
      </c>
      <c r="BM84" s="321">
        <v>0.48936150204500528</v>
      </c>
      <c r="BN84" s="321">
        <v>0.48936798653877989</v>
      </c>
      <c r="BO84" s="321">
        <v>0.48937247205480805</v>
      </c>
      <c r="BP84" s="321">
        <v>0.48937557492398742</v>
      </c>
      <c r="BQ84" s="321">
        <v>0.48937772138788405</v>
      </c>
      <c r="BR84" s="321">
        <v>0.48937920625891862</v>
      </c>
      <c r="BS84" s="321">
        <v>0.48938023346134019</v>
      </c>
      <c r="BT84" s="321">
        <v>0.48938094405849042</v>
      </c>
      <c r="BU84" s="321">
        <v>0.48938143563329284</v>
      </c>
      <c r="BV84" s="321">
        <v>0.48938177569171093</v>
      </c>
      <c r="BW84" s="321">
        <v>0.48938201093355516</v>
      </c>
      <c r="BX84" s="321">
        <v>0.48938217366532299</v>
      </c>
      <c r="BY84" s="321">
        <v>0.4893822862363395</v>
      </c>
      <c r="BZ84" s="321">
        <v>0.48938236410759628</v>
      </c>
      <c r="CA84" s="321">
        <v>0.4893824179747579</v>
      </c>
      <c r="CB84" s="321">
        <v>0.48938245523685731</v>
      </c>
      <c r="CC84" s="321">
        <v>0.48938248101234683</v>
      </c>
      <c r="CD84" s="321">
        <v>0.48938249884200347</v>
      </c>
      <c r="CE84" s="321">
        <v>0.48938251117519815</v>
      </c>
      <c r="CF84" s="321">
        <v>0.48938251970629421</v>
      </c>
      <c r="CG84" s="321">
        <v>0.48938252560736628</v>
      </c>
      <c r="CH84" s="321">
        <v>0.48938252968918605</v>
      </c>
      <c r="CI84" s="321">
        <v>0.48938253251259489</v>
      </c>
      <c r="CJ84" s="321">
        <v>0.48938253446554358</v>
      </c>
      <c r="CK84" s="353" t="s">
        <v>702</v>
      </c>
      <c r="CL84" s="353" t="s">
        <v>702</v>
      </c>
      <c r="CM84" s="353" t="s">
        <v>702</v>
      </c>
      <c r="CN84" s="353" t="s">
        <v>702</v>
      </c>
      <c r="CO84" s="353" t="s">
        <v>702</v>
      </c>
      <c r="CP84" s="353" t="s">
        <v>702</v>
      </c>
      <c r="CQ84" s="354" t="s">
        <v>702</v>
      </c>
    </row>
    <row r="85" spans="1:95" s="269" customFormat="1" ht="14.25" x14ac:dyDescent="0.25">
      <c r="A85" s="465" t="s">
        <v>667</v>
      </c>
      <c r="B85" s="466"/>
      <c r="C85" s="466"/>
      <c r="D85" s="466"/>
      <c r="E85" s="466"/>
      <c r="F85" s="466"/>
      <c r="G85" s="466"/>
      <c r="H85" s="466"/>
      <c r="I85" s="466"/>
      <c r="J85" s="466"/>
      <c r="K85" s="466"/>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c r="AJ85" s="466"/>
      <c r="AK85" s="467">
        <v>0</v>
      </c>
      <c r="AL85" s="468"/>
      <c r="AM85" s="322">
        <v>0</v>
      </c>
      <c r="AN85" s="322">
        <v>1.987898982443369</v>
      </c>
      <c r="AO85" s="322">
        <v>0</v>
      </c>
      <c r="AP85" s="322">
        <v>0</v>
      </c>
      <c r="AQ85" s="322">
        <v>0</v>
      </c>
      <c r="AR85" s="322">
        <v>0</v>
      </c>
      <c r="AS85" s="322">
        <v>0</v>
      </c>
      <c r="AT85" s="322">
        <v>0</v>
      </c>
      <c r="AU85" s="322">
        <v>0</v>
      </c>
      <c r="AV85" s="322">
        <v>0</v>
      </c>
      <c r="AW85" s="322">
        <v>0</v>
      </c>
      <c r="AX85" s="322">
        <v>0</v>
      </c>
      <c r="AY85" s="322">
        <v>0</v>
      </c>
      <c r="AZ85" s="322">
        <v>0</v>
      </c>
      <c r="BA85" s="322">
        <v>0</v>
      </c>
      <c r="BB85" s="322">
        <v>0</v>
      </c>
      <c r="BC85" s="322">
        <v>0</v>
      </c>
      <c r="BD85" s="322">
        <v>0</v>
      </c>
      <c r="BE85" s="322">
        <v>0</v>
      </c>
      <c r="BF85" s="322">
        <v>0</v>
      </c>
      <c r="BG85" s="322">
        <v>0</v>
      </c>
      <c r="BH85" s="322">
        <v>0</v>
      </c>
      <c r="BI85" s="322">
        <v>0</v>
      </c>
      <c r="BJ85" s="322">
        <v>0</v>
      </c>
      <c r="BK85" s="322">
        <v>0</v>
      </c>
      <c r="BL85" s="322">
        <v>0</v>
      </c>
      <c r="BM85" s="322">
        <v>0</v>
      </c>
      <c r="BN85" s="322">
        <v>0</v>
      </c>
      <c r="BO85" s="322">
        <v>0</v>
      </c>
      <c r="BP85" s="322">
        <v>0</v>
      </c>
      <c r="BQ85" s="322">
        <v>0</v>
      </c>
      <c r="BR85" s="322">
        <v>0</v>
      </c>
      <c r="BS85" s="322">
        <v>0</v>
      </c>
      <c r="BT85" s="322">
        <v>0</v>
      </c>
      <c r="BU85" s="322">
        <v>0</v>
      </c>
      <c r="BV85" s="322">
        <v>0</v>
      </c>
      <c r="BW85" s="322">
        <v>0</v>
      </c>
      <c r="BX85" s="322">
        <v>0</v>
      </c>
      <c r="BY85" s="322">
        <v>0</v>
      </c>
      <c r="BZ85" s="322">
        <v>0</v>
      </c>
      <c r="CA85" s="322">
        <v>0</v>
      </c>
      <c r="CB85" s="322">
        <v>0</v>
      </c>
      <c r="CC85" s="322">
        <v>0</v>
      </c>
      <c r="CD85" s="322">
        <v>0</v>
      </c>
      <c r="CE85" s="322">
        <v>0</v>
      </c>
      <c r="CF85" s="322">
        <v>0</v>
      </c>
      <c r="CG85" s="322">
        <v>0</v>
      </c>
      <c r="CH85" s="322">
        <v>0</v>
      </c>
      <c r="CI85" s="322">
        <v>0</v>
      </c>
      <c r="CJ85" s="322">
        <v>0</v>
      </c>
      <c r="CK85" s="355" t="s">
        <v>702</v>
      </c>
      <c r="CL85" s="355" t="s">
        <v>702</v>
      </c>
      <c r="CM85" s="355" t="s">
        <v>702</v>
      </c>
      <c r="CN85" s="355" t="s">
        <v>702</v>
      </c>
      <c r="CO85" s="355" t="s">
        <v>702</v>
      </c>
      <c r="CP85" s="355" t="s">
        <v>702</v>
      </c>
      <c r="CQ85" s="356" t="s">
        <v>702</v>
      </c>
    </row>
    <row r="86" spans="1:95" s="269" customFormat="1" ht="15" thickBot="1" x14ac:dyDescent="0.3">
      <c r="A86" s="469" t="s">
        <v>668</v>
      </c>
      <c r="B86" s="470"/>
      <c r="C86" s="470"/>
      <c r="D86" s="470"/>
      <c r="E86" s="470"/>
      <c r="F86" s="470"/>
      <c r="G86" s="470"/>
      <c r="H86" s="470"/>
      <c r="I86" s="470"/>
      <c r="J86" s="470"/>
      <c r="K86" s="470"/>
      <c r="L86" s="470"/>
      <c r="M86" s="470"/>
      <c r="N86" s="470"/>
      <c r="O86" s="470"/>
      <c r="P86" s="470"/>
      <c r="Q86" s="470"/>
      <c r="R86" s="470"/>
      <c r="S86" s="470"/>
      <c r="T86" s="470"/>
      <c r="U86" s="470"/>
      <c r="V86" s="470"/>
      <c r="W86" s="470"/>
      <c r="X86" s="470"/>
      <c r="Y86" s="470"/>
      <c r="Z86" s="470"/>
      <c r="AA86" s="470"/>
      <c r="AB86" s="470"/>
      <c r="AC86" s="470"/>
      <c r="AD86" s="470"/>
      <c r="AE86" s="470"/>
      <c r="AF86" s="470"/>
      <c r="AG86" s="470"/>
      <c r="AH86" s="470"/>
      <c r="AI86" s="470"/>
      <c r="AJ86" s="470"/>
      <c r="AK86" s="471">
        <v>0</v>
      </c>
      <c r="AL86" s="472"/>
      <c r="AM86" s="323">
        <v>0</v>
      </c>
      <c r="AN86" s="323">
        <v>0</v>
      </c>
      <c r="AO86" s="323">
        <v>2.5483102676474951</v>
      </c>
      <c r="AP86" s="323">
        <v>0</v>
      </c>
      <c r="AQ86" s="323">
        <v>0</v>
      </c>
      <c r="AR86" s="323">
        <v>0</v>
      </c>
      <c r="AS86" s="323">
        <v>0</v>
      </c>
      <c r="AT86" s="323">
        <v>0</v>
      </c>
      <c r="AU86" s="323">
        <v>0</v>
      </c>
      <c r="AV86" s="323">
        <v>0</v>
      </c>
      <c r="AW86" s="323">
        <v>0</v>
      </c>
      <c r="AX86" s="323">
        <v>0</v>
      </c>
      <c r="AY86" s="323">
        <v>0</v>
      </c>
      <c r="AZ86" s="323">
        <v>0</v>
      </c>
      <c r="BA86" s="323">
        <v>0</v>
      </c>
      <c r="BB86" s="323">
        <v>0</v>
      </c>
      <c r="BC86" s="323">
        <v>0</v>
      </c>
      <c r="BD86" s="323">
        <v>0</v>
      </c>
      <c r="BE86" s="323">
        <v>0</v>
      </c>
      <c r="BF86" s="323">
        <v>0</v>
      </c>
      <c r="BG86" s="323">
        <v>0</v>
      </c>
      <c r="BH86" s="323">
        <v>0</v>
      </c>
      <c r="BI86" s="323">
        <v>0</v>
      </c>
      <c r="BJ86" s="323">
        <v>0</v>
      </c>
      <c r="BK86" s="323">
        <v>0</v>
      </c>
      <c r="BL86" s="323">
        <v>0</v>
      </c>
      <c r="BM86" s="323">
        <v>0</v>
      </c>
      <c r="BN86" s="323">
        <v>0</v>
      </c>
      <c r="BO86" s="323">
        <v>0</v>
      </c>
      <c r="BP86" s="323">
        <v>0</v>
      </c>
      <c r="BQ86" s="323">
        <v>0</v>
      </c>
      <c r="BR86" s="323">
        <v>0</v>
      </c>
      <c r="BS86" s="323">
        <v>0</v>
      </c>
      <c r="BT86" s="323">
        <v>0</v>
      </c>
      <c r="BU86" s="323">
        <v>0</v>
      </c>
      <c r="BV86" s="323">
        <v>0</v>
      </c>
      <c r="BW86" s="323">
        <v>0</v>
      </c>
      <c r="BX86" s="323">
        <v>0</v>
      </c>
      <c r="BY86" s="323">
        <v>0</v>
      </c>
      <c r="BZ86" s="323">
        <v>0</v>
      </c>
      <c r="CA86" s="323">
        <v>0</v>
      </c>
      <c r="CB86" s="323">
        <v>0</v>
      </c>
      <c r="CC86" s="323">
        <v>0</v>
      </c>
      <c r="CD86" s="323">
        <v>0</v>
      </c>
      <c r="CE86" s="323">
        <v>0</v>
      </c>
      <c r="CF86" s="323">
        <v>0</v>
      </c>
      <c r="CG86" s="323">
        <v>0</v>
      </c>
      <c r="CH86" s="323">
        <v>0</v>
      </c>
      <c r="CI86" s="323">
        <v>0</v>
      </c>
      <c r="CJ86" s="323">
        <v>0</v>
      </c>
      <c r="CK86" s="357" t="s">
        <v>702</v>
      </c>
      <c r="CL86" s="357" t="s">
        <v>702</v>
      </c>
      <c r="CM86" s="357" t="s">
        <v>702</v>
      </c>
      <c r="CN86" s="357" t="s">
        <v>702</v>
      </c>
      <c r="CO86" s="357" t="s">
        <v>702</v>
      </c>
      <c r="CP86" s="357" t="s">
        <v>702</v>
      </c>
      <c r="CQ86" s="358" t="s">
        <v>702</v>
      </c>
    </row>
    <row r="87" spans="1:95" x14ac:dyDescent="0.25">
      <c r="AM87" s="324"/>
      <c r="AN87" s="324"/>
      <c r="AO87" s="324"/>
      <c r="AP87" s="324"/>
      <c r="AQ87" s="324"/>
      <c r="AR87" s="324"/>
      <c r="AS87" s="324"/>
      <c r="AT87" s="324"/>
    </row>
    <row r="88" spans="1:95" x14ac:dyDescent="0.25">
      <c r="A88" s="473"/>
      <c r="B88" s="473"/>
      <c r="C88" s="473"/>
      <c r="D88" s="473"/>
      <c r="E88" s="473"/>
      <c r="F88" s="473"/>
      <c r="G88" s="473"/>
      <c r="H88" s="473"/>
      <c r="I88" s="473"/>
      <c r="J88" s="473"/>
      <c r="K88" s="473"/>
      <c r="L88" s="473"/>
      <c r="M88" s="473"/>
      <c r="N88" s="473"/>
      <c r="O88" s="473"/>
      <c r="P88" s="473"/>
      <c r="Q88" s="473"/>
      <c r="R88" s="473"/>
      <c r="S88" s="473"/>
      <c r="T88" s="473"/>
      <c r="U88" s="473"/>
      <c r="V88" s="473"/>
      <c r="W88" s="473"/>
      <c r="X88" s="473"/>
      <c r="Y88" s="473"/>
      <c r="Z88" s="473"/>
      <c r="AA88" s="473"/>
      <c r="AB88" s="473"/>
      <c r="AC88" s="473"/>
      <c r="AD88" s="473"/>
      <c r="AE88" s="473"/>
      <c r="AF88" s="473"/>
      <c r="AG88" s="473"/>
      <c r="AH88" s="473"/>
      <c r="AI88" s="473"/>
      <c r="AJ88" s="473"/>
      <c r="AK88" s="473"/>
      <c r="AL88" s="473"/>
      <c r="AM88" s="473"/>
      <c r="AN88" s="473"/>
      <c r="AO88" s="473"/>
      <c r="AP88" s="473"/>
      <c r="AQ88" s="473"/>
      <c r="AR88" s="473"/>
      <c r="AS88" s="473"/>
      <c r="AT88" s="473"/>
      <c r="AU88" s="473"/>
    </row>
    <row r="90" spans="1:95" x14ac:dyDescent="0.25">
      <c r="AM90" s="324"/>
    </row>
    <row r="92" spans="1:95" x14ac:dyDescent="0.25">
      <c r="AM92" s="268" t="s">
        <v>485</v>
      </c>
      <c r="CJ92" s="325"/>
      <c r="CK92" s="359"/>
      <c r="CL92" s="359"/>
      <c r="CM92" s="359"/>
      <c r="CN92" s="359"/>
      <c r="CO92" s="359"/>
      <c r="CP92" s="359"/>
      <c r="CQ92" s="359"/>
    </row>
    <row r="93" spans="1:95" ht="27.75" x14ac:dyDescent="0.25">
      <c r="AL93" s="307"/>
    </row>
    <row r="94" spans="1:95" ht="27.75" x14ac:dyDescent="0.25">
      <c r="AL94" s="307"/>
    </row>
  </sheetData>
  <mergeCells count="135">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9:AJ29"/>
    <mergeCell ref="AK29:AL29"/>
    <mergeCell ref="AN29:AO29"/>
    <mergeCell ref="A30:AJ30"/>
    <mergeCell ref="AK30:AL30"/>
    <mergeCell ref="AN30:AO30"/>
    <mergeCell ref="A31:AJ31"/>
    <mergeCell ref="AK31:AL31"/>
    <mergeCell ref="A32:AJ32"/>
    <mergeCell ref="AK32:AL32"/>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61:AJ61"/>
    <mergeCell ref="AK61:AL61"/>
    <mergeCell ref="A62:AJ62"/>
    <mergeCell ref="AK62:AL62"/>
    <mergeCell ref="A63:AJ63"/>
    <mergeCell ref="AK63:AL63"/>
    <mergeCell ref="A58:AJ58"/>
    <mergeCell ref="AK58:AL58"/>
    <mergeCell ref="A59:AJ59"/>
    <mergeCell ref="AK59:AL59"/>
    <mergeCell ref="A60:AJ60"/>
    <mergeCell ref="AK60:AL60"/>
    <mergeCell ref="A67:AJ67"/>
    <mergeCell ref="AK67:AL67"/>
    <mergeCell ref="A68:AJ68"/>
    <mergeCell ref="AK68:AL68"/>
    <mergeCell ref="AK69:AL69"/>
    <mergeCell ref="A64:AJ64"/>
    <mergeCell ref="AK64:AL64"/>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80:AJ80"/>
    <mergeCell ref="AK80:AL80"/>
    <mergeCell ref="A81:AJ81"/>
    <mergeCell ref="AK81:AL81"/>
    <mergeCell ref="A76:AJ76"/>
    <mergeCell ref="AK76:AL76"/>
    <mergeCell ref="A77:AJ77"/>
    <mergeCell ref="AK77:AL77"/>
    <mergeCell ref="A78:AJ78"/>
    <mergeCell ref="AK78:AL78"/>
    <mergeCell ref="A85:AJ85"/>
    <mergeCell ref="AK85:AL85"/>
    <mergeCell ref="A86:AJ86"/>
    <mergeCell ref="AK86:AL86"/>
    <mergeCell ref="A88:AU88"/>
    <mergeCell ref="A82:AJ82"/>
    <mergeCell ref="AK82:AL82"/>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85" zoomScaleSheetLayoutView="85" workbookViewId="0">
      <selection activeCell="K28" sqref="K28"/>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98" t="str">
        <f>'1. паспорт местоположение'!A5:C5</f>
        <v>Год раскрытия информации: 2025 год</v>
      </c>
      <c r="B5" s="398"/>
      <c r="C5" s="398"/>
      <c r="D5" s="398"/>
      <c r="E5" s="398"/>
      <c r="F5" s="398"/>
      <c r="G5" s="398"/>
      <c r="H5" s="398"/>
      <c r="I5" s="398"/>
      <c r="J5" s="398"/>
      <c r="K5" s="398"/>
      <c r="L5" s="39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47" t="str">
        <f>'1. паспорт местоположение'!A12:C12</f>
        <v>J_TP1500.VL.0036</v>
      </c>
      <c r="B12" s="447"/>
      <c r="C12" s="447"/>
      <c r="D12" s="447"/>
      <c r="E12" s="447"/>
      <c r="F12" s="447"/>
      <c r="G12" s="447"/>
      <c r="H12" s="447"/>
      <c r="I12" s="447"/>
      <c r="J12" s="447"/>
      <c r="K12" s="447"/>
      <c r="L12" s="447"/>
    </row>
    <row r="13" spans="1:44" x14ac:dyDescent="0.25">
      <c r="A13" s="399" t="s">
        <v>5</v>
      </c>
      <c r="B13" s="399"/>
      <c r="C13" s="399"/>
      <c r="D13" s="399"/>
      <c r="E13" s="399"/>
      <c r="F13" s="399"/>
      <c r="G13" s="399"/>
      <c r="H13" s="399"/>
      <c r="I13" s="399"/>
      <c r="J13" s="399"/>
      <c r="K13" s="399"/>
      <c r="L13" s="399"/>
    </row>
    <row r="14" spans="1:44" ht="18.75" x14ac:dyDescent="0.25">
      <c r="A14" s="422"/>
      <c r="B14" s="422"/>
      <c r="C14" s="422"/>
      <c r="D14" s="422"/>
      <c r="E14" s="422"/>
      <c r="F14" s="422"/>
      <c r="G14" s="422"/>
      <c r="H14" s="422"/>
      <c r="I14" s="422"/>
      <c r="J14" s="422"/>
      <c r="K14" s="422"/>
      <c r="L14" s="422"/>
    </row>
    <row r="15" spans="1:44" x14ac:dyDescent="0.25">
      <c r="A15" s="447"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47"/>
      <c r="C15" s="447"/>
      <c r="D15" s="447"/>
      <c r="E15" s="447"/>
      <c r="F15" s="447"/>
      <c r="G15" s="447"/>
      <c r="H15" s="447"/>
      <c r="I15" s="447"/>
      <c r="J15" s="447"/>
      <c r="K15" s="447"/>
      <c r="L15" s="447"/>
    </row>
    <row r="16" spans="1:44" x14ac:dyDescent="0.25">
      <c r="A16" s="399" t="s">
        <v>4</v>
      </c>
      <c r="B16" s="399"/>
      <c r="C16" s="399"/>
      <c r="D16" s="399"/>
      <c r="E16" s="399"/>
      <c r="F16" s="399"/>
      <c r="G16" s="399"/>
      <c r="H16" s="399"/>
      <c r="I16" s="399"/>
      <c r="J16" s="399"/>
      <c r="K16" s="399"/>
      <c r="L16" s="399"/>
    </row>
    <row r="17" spans="1:12" ht="15.75" customHeight="1" x14ac:dyDescent="0.25">
      <c r="L17" s="251"/>
    </row>
    <row r="18" spans="1:12" x14ac:dyDescent="0.25">
      <c r="K18" s="78"/>
    </row>
    <row r="19" spans="1:12" ht="15.75" customHeight="1" x14ac:dyDescent="0.25">
      <c r="A19" s="557" t="s">
        <v>343</v>
      </c>
      <c r="B19" s="557"/>
      <c r="C19" s="557"/>
      <c r="D19" s="557"/>
      <c r="E19" s="557"/>
      <c r="F19" s="557"/>
      <c r="G19" s="557"/>
      <c r="H19" s="557"/>
      <c r="I19" s="557"/>
      <c r="J19" s="557"/>
      <c r="K19" s="557"/>
      <c r="L19" s="557"/>
    </row>
    <row r="20" spans="1:12" x14ac:dyDescent="0.25">
      <c r="A20" s="63"/>
      <c r="B20" s="63"/>
      <c r="C20" s="77"/>
      <c r="D20" s="77"/>
      <c r="E20" s="77"/>
      <c r="F20" s="77"/>
      <c r="G20" s="77"/>
      <c r="H20" s="77"/>
      <c r="I20" s="77"/>
      <c r="J20" s="77"/>
      <c r="K20" s="77"/>
      <c r="L20" s="77"/>
    </row>
    <row r="21" spans="1:12" ht="28.5" customHeight="1" x14ac:dyDescent="0.25">
      <c r="A21" s="547" t="s">
        <v>175</v>
      </c>
      <c r="B21" s="547" t="s">
        <v>174</v>
      </c>
      <c r="C21" s="553" t="s">
        <v>281</v>
      </c>
      <c r="D21" s="553"/>
      <c r="E21" s="553"/>
      <c r="F21" s="553"/>
      <c r="G21" s="553"/>
      <c r="H21" s="553"/>
      <c r="I21" s="548" t="s">
        <v>173</v>
      </c>
      <c r="J21" s="550" t="s">
        <v>283</v>
      </c>
      <c r="K21" s="547" t="s">
        <v>172</v>
      </c>
      <c r="L21" s="549" t="s">
        <v>282</v>
      </c>
    </row>
    <row r="22" spans="1:12" ht="58.5" customHeight="1" x14ac:dyDescent="0.25">
      <c r="A22" s="547"/>
      <c r="B22" s="547"/>
      <c r="C22" s="554" t="s">
        <v>0</v>
      </c>
      <c r="D22" s="554"/>
      <c r="E22" s="267"/>
      <c r="F22" s="267"/>
      <c r="G22" s="555" t="s">
        <v>543</v>
      </c>
      <c r="H22" s="556"/>
      <c r="I22" s="548"/>
      <c r="J22" s="551"/>
      <c r="K22" s="547"/>
      <c r="L22" s="549"/>
    </row>
    <row r="23" spans="1:12" ht="31.5" x14ac:dyDescent="0.25">
      <c r="A23" s="547"/>
      <c r="B23" s="547"/>
      <c r="C23" s="76" t="s">
        <v>171</v>
      </c>
      <c r="D23" s="76" t="s">
        <v>170</v>
      </c>
      <c r="E23" s="76"/>
      <c r="F23" s="76"/>
      <c r="G23" s="76" t="s">
        <v>171</v>
      </c>
      <c r="H23" s="76" t="s">
        <v>170</v>
      </c>
      <c r="I23" s="548"/>
      <c r="J23" s="552"/>
      <c r="K23" s="547"/>
      <c r="L23" s="549"/>
    </row>
    <row r="24" spans="1:12" x14ac:dyDescent="0.25">
      <c r="A24" s="250">
        <v>1</v>
      </c>
      <c r="B24" s="250">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4">
        <v>100</v>
      </c>
      <c r="J26" s="204">
        <v>100</v>
      </c>
      <c r="K26" s="68"/>
      <c r="L26" s="68"/>
    </row>
    <row r="27" spans="1:12" s="64" customFormat="1" ht="21.75" customHeight="1" x14ac:dyDescent="0.25">
      <c r="A27" s="71" t="s">
        <v>167</v>
      </c>
      <c r="B27" s="75" t="s">
        <v>290</v>
      </c>
      <c r="C27" s="69" t="s">
        <v>377</v>
      </c>
      <c r="D27" s="116"/>
      <c r="E27" s="116"/>
      <c r="F27" s="116"/>
      <c r="G27" s="69" t="s">
        <v>377</v>
      </c>
      <c r="H27" s="116"/>
      <c r="I27" s="204"/>
      <c r="J27" s="204"/>
      <c r="K27" s="68"/>
      <c r="L27" s="68"/>
    </row>
    <row r="28" spans="1:12" s="64" customFormat="1" ht="38.25" customHeight="1" x14ac:dyDescent="0.25">
      <c r="A28" s="71" t="s">
        <v>289</v>
      </c>
      <c r="B28" s="75" t="s">
        <v>294</v>
      </c>
      <c r="C28" s="134">
        <v>44347</v>
      </c>
      <c r="D28" s="135">
        <v>44439</v>
      </c>
      <c r="E28" s="240"/>
      <c r="F28" s="240"/>
      <c r="G28" s="134">
        <v>44347</v>
      </c>
      <c r="H28" s="135">
        <v>44439</v>
      </c>
      <c r="I28" s="204">
        <v>100</v>
      </c>
      <c r="J28" s="204">
        <v>100</v>
      </c>
      <c r="K28" s="68"/>
      <c r="L28" s="68"/>
    </row>
    <row r="29" spans="1:12" s="64" customFormat="1" ht="26.25" customHeight="1" x14ac:dyDescent="0.25">
      <c r="A29" s="71" t="s">
        <v>166</v>
      </c>
      <c r="B29" s="75" t="s">
        <v>293</v>
      </c>
      <c r="C29" s="134">
        <v>44377</v>
      </c>
      <c r="D29" s="135">
        <v>44469</v>
      </c>
      <c r="E29" s="241"/>
      <c r="F29" s="241"/>
      <c r="G29" s="134">
        <v>44377</v>
      </c>
      <c r="H29" s="135">
        <v>44469</v>
      </c>
      <c r="I29" s="204">
        <v>100</v>
      </c>
      <c r="J29" s="204">
        <v>100</v>
      </c>
      <c r="K29" s="68"/>
      <c r="L29" s="68"/>
    </row>
    <row r="30" spans="1:12" s="64" customFormat="1" ht="27" customHeight="1" x14ac:dyDescent="0.25">
      <c r="A30" s="71" t="s">
        <v>165</v>
      </c>
      <c r="B30" s="75" t="s">
        <v>295</v>
      </c>
      <c r="C30" s="144">
        <v>44470</v>
      </c>
      <c r="D30" s="136">
        <v>44774</v>
      </c>
      <c r="E30" s="240"/>
      <c r="F30" s="240"/>
      <c r="G30" s="144">
        <v>44470</v>
      </c>
      <c r="H30" s="136">
        <v>44774</v>
      </c>
      <c r="I30" s="205">
        <v>100</v>
      </c>
      <c r="J30" s="205">
        <v>100</v>
      </c>
      <c r="K30" s="203"/>
      <c r="L30" s="202"/>
    </row>
    <row r="31" spans="1:12" s="64" customFormat="1" ht="26.25" customHeight="1" x14ac:dyDescent="0.25">
      <c r="A31" s="71" t="s">
        <v>164</v>
      </c>
      <c r="B31" s="70" t="s">
        <v>291</v>
      </c>
      <c r="C31" s="136">
        <v>43586</v>
      </c>
      <c r="D31" s="136">
        <v>43613</v>
      </c>
      <c r="E31" s="240"/>
      <c r="F31" s="240"/>
      <c r="G31" s="136">
        <v>43586</v>
      </c>
      <c r="H31" s="136">
        <v>43613</v>
      </c>
      <c r="I31" s="204">
        <v>100</v>
      </c>
      <c r="J31" s="204">
        <v>100</v>
      </c>
      <c r="K31" s="68"/>
      <c r="L31" s="68"/>
    </row>
    <row r="32" spans="1:12" s="64" customFormat="1" ht="26.25" customHeight="1" x14ac:dyDescent="0.25">
      <c r="A32" s="71" t="s">
        <v>162</v>
      </c>
      <c r="B32" s="70" t="s">
        <v>296</v>
      </c>
      <c r="C32" s="134">
        <v>44461</v>
      </c>
      <c r="D32" s="135">
        <v>44620</v>
      </c>
      <c r="E32" s="240"/>
      <c r="F32" s="240"/>
      <c r="G32" s="134">
        <v>44461</v>
      </c>
      <c r="H32" s="135">
        <v>44620</v>
      </c>
      <c r="I32" s="204">
        <v>100</v>
      </c>
      <c r="J32" s="204">
        <v>100</v>
      </c>
      <c r="K32" s="68"/>
      <c r="L32" s="68"/>
    </row>
    <row r="33" spans="1:12" s="64" customFormat="1" ht="37.5" customHeight="1" x14ac:dyDescent="0.25">
      <c r="A33" s="71" t="s">
        <v>303</v>
      </c>
      <c r="B33" s="70" t="s">
        <v>234</v>
      </c>
      <c r="C33" s="201">
        <v>44620</v>
      </c>
      <c r="D33" s="148">
        <v>44644</v>
      </c>
      <c r="E33" s="240"/>
      <c r="F33" s="240"/>
      <c r="G33" s="201">
        <v>44620</v>
      </c>
      <c r="H33" s="148">
        <v>44644</v>
      </c>
      <c r="I33" s="204">
        <v>100</v>
      </c>
      <c r="J33" s="204">
        <v>100</v>
      </c>
      <c r="K33" s="68"/>
      <c r="L33" s="68"/>
    </row>
    <row r="34" spans="1:12" s="64" customFormat="1" ht="36" customHeight="1" x14ac:dyDescent="0.25">
      <c r="A34" s="71" t="s">
        <v>304</v>
      </c>
      <c r="B34" s="70" t="s">
        <v>300</v>
      </c>
      <c r="C34" s="69" t="s">
        <v>377</v>
      </c>
      <c r="D34" s="116"/>
      <c r="E34" s="240"/>
      <c r="F34" s="240"/>
      <c r="G34" s="69" t="s">
        <v>377</v>
      </c>
      <c r="H34" s="116"/>
      <c r="I34" s="204"/>
      <c r="J34" s="206"/>
      <c r="K34" s="73"/>
      <c r="L34" s="68"/>
    </row>
    <row r="35" spans="1:12" s="64" customFormat="1" ht="25.5" customHeight="1" x14ac:dyDescent="0.25">
      <c r="A35" s="71" t="s">
        <v>305</v>
      </c>
      <c r="B35" s="70" t="s">
        <v>163</v>
      </c>
      <c r="C35" s="98">
        <v>44671</v>
      </c>
      <c r="D35" s="98">
        <v>44676</v>
      </c>
      <c r="E35" s="240"/>
      <c r="F35" s="240"/>
      <c r="G35" s="98">
        <v>44671</v>
      </c>
      <c r="H35" s="98">
        <v>44676</v>
      </c>
      <c r="I35" s="204">
        <v>100</v>
      </c>
      <c r="J35" s="204">
        <v>100</v>
      </c>
      <c r="K35" s="73"/>
      <c r="L35" s="68"/>
    </row>
    <row r="36" spans="1:12" ht="21" customHeight="1" x14ac:dyDescent="0.25">
      <c r="A36" s="71" t="s">
        <v>306</v>
      </c>
      <c r="B36" s="70" t="s">
        <v>292</v>
      </c>
      <c r="C36" s="134">
        <v>44713</v>
      </c>
      <c r="D36" s="137">
        <v>44721</v>
      </c>
      <c r="E36" s="240"/>
      <c r="F36" s="240"/>
      <c r="G36" s="134">
        <v>44713</v>
      </c>
      <c r="H36" s="137">
        <v>44721</v>
      </c>
      <c r="I36" s="204">
        <v>100</v>
      </c>
      <c r="J36" s="204">
        <v>100</v>
      </c>
      <c r="K36" s="202"/>
      <c r="L36" s="68"/>
    </row>
    <row r="37" spans="1:12" ht="25.5" customHeight="1" x14ac:dyDescent="0.25">
      <c r="A37" s="71" t="s">
        <v>307</v>
      </c>
      <c r="B37" s="70" t="s">
        <v>161</v>
      </c>
      <c r="C37" s="98">
        <v>44461</v>
      </c>
      <c r="D37" s="98">
        <v>44650</v>
      </c>
      <c r="E37" s="240"/>
      <c r="F37" s="240"/>
      <c r="G37" s="98">
        <v>44461</v>
      </c>
      <c r="H37" s="98">
        <v>44650</v>
      </c>
      <c r="I37" s="205">
        <v>100</v>
      </c>
      <c r="J37" s="204">
        <v>100</v>
      </c>
      <c r="K37" s="68"/>
      <c r="L37" s="68"/>
    </row>
    <row r="38" spans="1:12" ht="25.5" customHeight="1" x14ac:dyDescent="0.25">
      <c r="A38" s="71" t="s">
        <v>439</v>
      </c>
      <c r="B38" s="72" t="s">
        <v>160</v>
      </c>
      <c r="C38" s="69"/>
      <c r="D38" s="117"/>
      <c r="E38" s="117"/>
      <c r="F38" s="117"/>
      <c r="G38" s="69"/>
      <c r="H38" s="117"/>
      <c r="I38" s="207"/>
      <c r="J38" s="208"/>
      <c r="K38" s="68"/>
      <c r="L38" s="68"/>
    </row>
    <row r="39" spans="1:12" ht="38.25" customHeight="1" x14ac:dyDescent="0.25">
      <c r="A39" s="71">
        <v>2</v>
      </c>
      <c r="B39" s="70" t="s">
        <v>297</v>
      </c>
      <c r="C39" s="136">
        <v>43770</v>
      </c>
      <c r="D39" s="136">
        <v>43798</v>
      </c>
      <c r="E39" s="240"/>
      <c r="F39" s="240"/>
      <c r="G39" s="136">
        <v>43770</v>
      </c>
      <c r="H39" s="136">
        <v>43798</v>
      </c>
      <c r="I39" s="204">
        <v>100</v>
      </c>
      <c r="J39" s="204">
        <v>100</v>
      </c>
      <c r="K39" s="68"/>
      <c r="L39" s="68"/>
    </row>
    <row r="40" spans="1:12" ht="18.75" customHeight="1" x14ac:dyDescent="0.25">
      <c r="A40" s="71" t="s">
        <v>159</v>
      </c>
      <c r="B40" s="70" t="s">
        <v>299</v>
      </c>
      <c r="C40" s="69" t="s">
        <v>377</v>
      </c>
      <c r="D40" s="117"/>
      <c r="E40" s="117"/>
      <c r="F40" s="117"/>
      <c r="G40" s="69" t="s">
        <v>377</v>
      </c>
      <c r="H40" s="117"/>
      <c r="I40" s="208"/>
      <c r="J40" s="208"/>
      <c r="K40" s="68"/>
      <c r="L40" s="68"/>
    </row>
    <row r="41" spans="1:12" ht="21" customHeight="1" x14ac:dyDescent="0.25">
      <c r="A41" s="71" t="s">
        <v>158</v>
      </c>
      <c r="B41" s="72" t="s">
        <v>374</v>
      </c>
      <c r="C41" s="69"/>
      <c r="D41" s="117"/>
      <c r="E41" s="117"/>
      <c r="F41" s="117"/>
      <c r="G41" s="69"/>
      <c r="H41" s="117"/>
      <c r="I41" s="208"/>
      <c r="J41" s="208"/>
      <c r="K41" s="68"/>
      <c r="L41" s="68"/>
    </row>
    <row r="42" spans="1:12" x14ac:dyDescent="0.25">
      <c r="A42" s="71">
        <v>3</v>
      </c>
      <c r="B42" s="70" t="s">
        <v>298</v>
      </c>
      <c r="C42" s="137">
        <v>44637</v>
      </c>
      <c r="D42" s="137">
        <v>44727</v>
      </c>
      <c r="E42" s="137"/>
      <c r="F42" s="137"/>
      <c r="G42" s="137">
        <v>44637</v>
      </c>
      <c r="H42" s="137">
        <v>44727</v>
      </c>
      <c r="I42" s="209">
        <v>100</v>
      </c>
      <c r="J42" s="209">
        <v>100</v>
      </c>
      <c r="K42" s="202"/>
      <c r="L42" s="68"/>
    </row>
    <row r="43" spans="1:12" ht="23.25" customHeight="1" x14ac:dyDescent="0.25">
      <c r="A43" s="71" t="s">
        <v>157</v>
      </c>
      <c r="B43" s="70" t="s">
        <v>155</v>
      </c>
      <c r="C43" s="100" t="s">
        <v>377</v>
      </c>
      <c r="D43" s="100"/>
      <c r="E43" s="100"/>
      <c r="F43" s="100"/>
      <c r="G43" s="100" t="s">
        <v>377</v>
      </c>
      <c r="H43" s="100"/>
      <c r="I43" s="208"/>
      <c r="J43" s="208"/>
      <c r="K43" s="68"/>
      <c r="L43" s="68"/>
    </row>
    <row r="44" spans="1:12" ht="23.25" customHeight="1" x14ac:dyDescent="0.25">
      <c r="A44" s="71" t="s">
        <v>156</v>
      </c>
      <c r="B44" s="70" t="s">
        <v>153</v>
      </c>
      <c r="C44" s="100" t="s">
        <v>377</v>
      </c>
      <c r="D44" s="100"/>
      <c r="E44" s="100"/>
      <c r="F44" s="100"/>
      <c r="G44" s="100" t="s">
        <v>377</v>
      </c>
      <c r="H44" s="100"/>
      <c r="I44" s="208"/>
      <c r="J44" s="208"/>
      <c r="K44" s="68"/>
      <c r="L44" s="68"/>
    </row>
    <row r="45" spans="1:12" ht="51.75" customHeight="1" x14ac:dyDescent="0.25">
      <c r="A45" s="71" t="s">
        <v>154</v>
      </c>
      <c r="B45" s="70" t="s">
        <v>421</v>
      </c>
      <c r="C45" s="136" t="s">
        <v>377</v>
      </c>
      <c r="D45" s="241"/>
      <c r="E45" s="145"/>
      <c r="F45" s="145"/>
      <c r="G45" s="136" t="s">
        <v>377</v>
      </c>
      <c r="H45" s="241"/>
      <c r="I45" s="239"/>
      <c r="J45" s="239"/>
      <c r="K45" s="253"/>
      <c r="L45" s="253"/>
    </row>
    <row r="46" spans="1:12" ht="87" customHeight="1" x14ac:dyDescent="0.25">
      <c r="A46" s="71" t="s">
        <v>152</v>
      </c>
      <c r="B46" s="70" t="s">
        <v>301</v>
      </c>
      <c r="C46" s="241" t="s">
        <v>377</v>
      </c>
      <c r="D46" s="241"/>
      <c r="E46" s="145"/>
      <c r="F46" s="145"/>
      <c r="G46" s="241" t="s">
        <v>377</v>
      </c>
      <c r="H46" s="241"/>
      <c r="I46" s="239"/>
      <c r="J46" s="239"/>
      <c r="K46" s="253"/>
      <c r="L46" s="253"/>
    </row>
    <row r="47" spans="1:12" ht="21.75" customHeight="1" x14ac:dyDescent="0.25">
      <c r="A47" s="71" t="s">
        <v>151</v>
      </c>
      <c r="B47" s="70" t="s">
        <v>422</v>
      </c>
      <c r="C47" s="241" t="s">
        <v>377</v>
      </c>
      <c r="D47" s="241"/>
      <c r="E47" s="144"/>
      <c r="F47" s="144"/>
      <c r="G47" s="241" t="s">
        <v>377</v>
      </c>
      <c r="H47" s="241"/>
      <c r="I47" s="239"/>
      <c r="J47" s="239"/>
      <c r="K47" s="253"/>
      <c r="L47" s="253"/>
    </row>
    <row r="48" spans="1:12" ht="21.75" customHeight="1" x14ac:dyDescent="0.25">
      <c r="A48" s="71" t="s">
        <v>440</v>
      </c>
      <c r="B48" s="72" t="s">
        <v>150</v>
      </c>
      <c r="C48" s="242"/>
      <c r="D48" s="117"/>
      <c r="E48" s="147"/>
      <c r="F48" s="147"/>
      <c r="G48" s="242"/>
      <c r="H48" s="117"/>
      <c r="I48" s="239"/>
      <c r="J48" s="239"/>
      <c r="K48" s="253"/>
      <c r="L48" s="253"/>
    </row>
    <row r="49" spans="1:12" ht="21.75" customHeight="1" x14ac:dyDescent="0.25">
      <c r="A49" s="71">
        <v>4</v>
      </c>
      <c r="B49" s="70" t="s">
        <v>423</v>
      </c>
      <c r="C49" s="241">
        <v>45560</v>
      </c>
      <c r="D49" s="241">
        <v>45565</v>
      </c>
      <c r="E49" s="144"/>
      <c r="F49" s="144"/>
      <c r="G49" s="241">
        <v>45560</v>
      </c>
      <c r="H49" s="241">
        <v>45565</v>
      </c>
      <c r="I49" s="292">
        <v>100</v>
      </c>
      <c r="J49" s="292">
        <v>100</v>
      </c>
      <c r="K49" s="253"/>
      <c r="L49" s="253"/>
    </row>
    <row r="50" spans="1:12" ht="53.25" customHeight="1" x14ac:dyDescent="0.25">
      <c r="A50" s="71" t="s">
        <v>149</v>
      </c>
      <c r="B50" s="70" t="s">
        <v>549</v>
      </c>
      <c r="C50" s="241">
        <v>45566</v>
      </c>
      <c r="D50" s="241">
        <v>45595</v>
      </c>
      <c r="E50" s="144"/>
      <c r="F50" s="144"/>
      <c r="G50" s="241">
        <v>45566</v>
      </c>
      <c r="H50" s="241">
        <v>45595</v>
      </c>
      <c r="I50" s="292">
        <v>100</v>
      </c>
      <c r="J50" s="292">
        <v>100</v>
      </c>
      <c r="K50" s="253"/>
      <c r="L50" s="68"/>
    </row>
    <row r="51" spans="1:12" ht="36" customHeight="1" x14ac:dyDescent="0.25">
      <c r="A51" s="71" t="s">
        <v>148</v>
      </c>
      <c r="B51" s="70" t="s">
        <v>424</v>
      </c>
      <c r="C51" s="241">
        <v>45597</v>
      </c>
      <c r="D51" s="241">
        <v>45626</v>
      </c>
      <c r="E51" s="145"/>
      <c r="F51" s="145"/>
      <c r="G51" s="241">
        <v>45597</v>
      </c>
      <c r="H51" s="241">
        <v>45626</v>
      </c>
      <c r="I51" s="292">
        <v>100</v>
      </c>
      <c r="J51" s="292">
        <v>100</v>
      </c>
      <c r="K51" s="253"/>
      <c r="L51" s="68"/>
    </row>
    <row r="52" spans="1:12" ht="36" customHeight="1" x14ac:dyDescent="0.25">
      <c r="A52" s="71" t="s">
        <v>147</v>
      </c>
      <c r="B52" s="70" t="s">
        <v>425</v>
      </c>
      <c r="C52" s="135">
        <v>45188</v>
      </c>
      <c r="D52" s="135">
        <v>45188</v>
      </c>
      <c r="E52" s="148"/>
      <c r="F52" s="148"/>
      <c r="G52" s="135">
        <v>45188</v>
      </c>
      <c r="H52" s="135">
        <v>45188</v>
      </c>
      <c r="I52" s="209">
        <v>100</v>
      </c>
      <c r="J52" s="209">
        <v>100</v>
      </c>
      <c r="K52" s="253"/>
      <c r="L52" s="68"/>
    </row>
    <row r="53" spans="1:12" ht="24" customHeight="1" x14ac:dyDescent="0.25">
      <c r="A53" s="71" t="s">
        <v>146</v>
      </c>
      <c r="B53" s="152" t="s">
        <v>426</v>
      </c>
      <c r="C53" s="241">
        <v>45627</v>
      </c>
      <c r="D53" s="241">
        <v>45636</v>
      </c>
      <c r="E53" s="144"/>
      <c r="F53" s="144"/>
      <c r="G53" s="241">
        <v>45627</v>
      </c>
      <c r="H53" s="241">
        <v>45636</v>
      </c>
      <c r="I53" s="292">
        <v>100</v>
      </c>
      <c r="J53" s="292">
        <v>100</v>
      </c>
      <c r="K53" s="253"/>
      <c r="L53" s="68"/>
    </row>
    <row r="54" spans="1:12" ht="24" customHeight="1" x14ac:dyDescent="0.25">
      <c r="A54" s="71" t="s">
        <v>302</v>
      </c>
      <c r="B54" s="70" t="s">
        <v>427</v>
      </c>
      <c r="C54" s="241">
        <v>45636</v>
      </c>
      <c r="D54" s="241">
        <v>45656</v>
      </c>
      <c r="E54" s="145"/>
      <c r="F54" s="145"/>
      <c r="G54" s="241">
        <v>45636</v>
      </c>
      <c r="H54" s="241">
        <v>45656</v>
      </c>
      <c r="I54" s="292">
        <v>100</v>
      </c>
      <c r="J54" s="292">
        <v>100</v>
      </c>
      <c r="K54" s="253"/>
      <c r="L54" s="68"/>
    </row>
    <row r="55" spans="1:12" x14ac:dyDescent="0.25">
      <c r="A55" s="149"/>
      <c r="B55" s="149"/>
      <c r="C55" s="149"/>
      <c r="D55" s="149"/>
      <c r="E55" s="149"/>
      <c r="F55"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15" zoomScale="70" zoomScaleNormal="55" zoomScaleSheetLayoutView="70" workbookViewId="0">
      <selection activeCell="G30" sqref="G30"/>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417</v>
      </c>
    </row>
    <row r="4" spans="1:37" ht="18.75" customHeight="1" x14ac:dyDescent="0.25">
      <c r="A4" s="398" t="str">
        <f>'3.3 паспорт описание'!A5:C5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8"/>
      <c r="AJ4" s="398"/>
      <c r="AK4" s="398"/>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row>
    <row r="9" spans="1:37" ht="18.75" customHeight="1"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8" t="str">
        <f>'1. паспорт местоположение'!A12:C12</f>
        <v>J_TP1500.VL.0036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row>
    <row r="12" spans="1:37" x14ac:dyDescent="0.25">
      <c r="A12" s="399" t="s">
        <v>378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0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200"/>
      <c r="AE14" s="200"/>
      <c r="AF14" s="200"/>
      <c r="AG14" s="200"/>
      <c r="AH14" s="200"/>
      <c r="AI14" s="200"/>
      <c r="AJ14" s="200"/>
      <c r="AK14" s="200"/>
    </row>
    <row r="15" spans="1:37" ht="15.75" customHeight="1" x14ac:dyDescent="0.25">
      <c r="A15" s="399" t="s">
        <v>379</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row>
    <row r="16" spans="1:37" x14ac:dyDescent="0.25">
      <c r="A16" s="558"/>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row>
    <row r="17" spans="1:37" x14ac:dyDescent="0.25">
      <c r="A17" s="62"/>
      <c r="AB17" s="62"/>
      <c r="AC17" s="62"/>
      <c r="AD17" s="62"/>
      <c r="AE17" s="62"/>
      <c r="AF17" s="62"/>
      <c r="AG17" s="62"/>
      <c r="AH17" s="62"/>
      <c r="AI17" s="62"/>
      <c r="AJ17" s="62"/>
    </row>
    <row r="18" spans="1:37" x14ac:dyDescent="0.25">
      <c r="A18" s="559" t="s">
        <v>344</v>
      </c>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c r="AK18" s="559"/>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60" t="s">
        <v>145</v>
      </c>
      <c r="B20" s="560" t="s">
        <v>144</v>
      </c>
      <c r="C20" s="563" t="s">
        <v>143</v>
      </c>
      <c r="D20" s="563"/>
      <c r="E20" s="564" t="s">
        <v>704</v>
      </c>
      <c r="F20" s="564"/>
      <c r="G20" s="568" t="s">
        <v>714</v>
      </c>
      <c r="H20" s="565" t="s">
        <v>544</v>
      </c>
      <c r="I20" s="566"/>
      <c r="J20" s="566"/>
      <c r="K20" s="566"/>
      <c r="L20" s="565" t="s">
        <v>545</v>
      </c>
      <c r="M20" s="566"/>
      <c r="N20" s="566"/>
      <c r="O20" s="566"/>
      <c r="P20" s="565" t="s">
        <v>546</v>
      </c>
      <c r="Q20" s="566"/>
      <c r="R20" s="566"/>
      <c r="S20" s="566"/>
      <c r="T20" s="565" t="s">
        <v>703</v>
      </c>
      <c r="U20" s="566"/>
      <c r="V20" s="566"/>
      <c r="W20" s="566"/>
      <c r="X20" s="565" t="s">
        <v>715</v>
      </c>
      <c r="Y20" s="566"/>
      <c r="Z20" s="566"/>
      <c r="AA20" s="566"/>
      <c r="AB20" s="571" t="s">
        <v>142</v>
      </c>
      <c r="AC20" s="571"/>
      <c r="AD20" s="191"/>
      <c r="AE20" s="191"/>
      <c r="AF20" s="191"/>
    </row>
    <row r="21" spans="1:37" ht="42" customHeight="1" x14ac:dyDescent="0.25">
      <c r="A21" s="561"/>
      <c r="B21" s="561"/>
      <c r="C21" s="563"/>
      <c r="D21" s="563"/>
      <c r="E21" s="564"/>
      <c r="F21" s="564"/>
      <c r="G21" s="569"/>
      <c r="H21" s="567" t="s">
        <v>0</v>
      </c>
      <c r="I21" s="567"/>
      <c r="J21" s="567" t="s">
        <v>705</v>
      </c>
      <c r="K21" s="567"/>
      <c r="L21" s="567" t="s">
        <v>0</v>
      </c>
      <c r="M21" s="567"/>
      <c r="N21" s="567" t="s">
        <v>705</v>
      </c>
      <c r="O21" s="567"/>
      <c r="P21" s="567" t="s">
        <v>0</v>
      </c>
      <c r="Q21" s="567"/>
      <c r="R21" s="567" t="s">
        <v>705</v>
      </c>
      <c r="S21" s="567"/>
      <c r="T21" s="567" t="s">
        <v>0</v>
      </c>
      <c r="U21" s="567"/>
      <c r="V21" s="567" t="s">
        <v>705</v>
      </c>
      <c r="W21" s="567"/>
      <c r="X21" s="567" t="s">
        <v>0</v>
      </c>
      <c r="Y21" s="567"/>
      <c r="Z21" s="567" t="s">
        <v>705</v>
      </c>
      <c r="AA21" s="567"/>
      <c r="AB21" s="571"/>
      <c r="AC21" s="571"/>
    </row>
    <row r="22" spans="1:37" ht="89.25" customHeight="1" x14ac:dyDescent="0.25">
      <c r="A22" s="562"/>
      <c r="B22" s="562"/>
      <c r="C22" s="385" t="s">
        <v>0</v>
      </c>
      <c r="D22" s="385" t="s">
        <v>705</v>
      </c>
      <c r="E22" s="386" t="s">
        <v>712</v>
      </c>
      <c r="F22" s="386" t="s">
        <v>713</v>
      </c>
      <c r="G22" s="570"/>
      <c r="H22" s="387" t="s">
        <v>325</v>
      </c>
      <c r="I22" s="387" t="s">
        <v>547</v>
      </c>
      <c r="J22" s="387" t="s">
        <v>325</v>
      </c>
      <c r="K22" s="387" t="s">
        <v>547</v>
      </c>
      <c r="L22" s="387" t="s">
        <v>325</v>
      </c>
      <c r="M22" s="387" t="s">
        <v>547</v>
      </c>
      <c r="N22" s="387" t="s">
        <v>325</v>
      </c>
      <c r="O22" s="387" t="s">
        <v>547</v>
      </c>
      <c r="P22" s="387" t="s">
        <v>325</v>
      </c>
      <c r="Q22" s="387" t="s">
        <v>547</v>
      </c>
      <c r="R22" s="387" t="s">
        <v>325</v>
      </c>
      <c r="S22" s="387" t="s">
        <v>547</v>
      </c>
      <c r="T22" s="387" t="s">
        <v>325</v>
      </c>
      <c r="U22" s="387" t="s">
        <v>547</v>
      </c>
      <c r="V22" s="387" t="s">
        <v>325</v>
      </c>
      <c r="W22" s="387" t="s">
        <v>547</v>
      </c>
      <c r="X22" s="387" t="s">
        <v>325</v>
      </c>
      <c r="Y22" s="387" t="s">
        <v>547</v>
      </c>
      <c r="Z22" s="387" t="s">
        <v>325</v>
      </c>
      <c r="AA22" s="387" t="s">
        <v>547</v>
      </c>
      <c r="AB22" s="385" t="s">
        <v>706</v>
      </c>
      <c r="AC22" s="385" t="s">
        <v>705</v>
      </c>
    </row>
    <row r="23" spans="1:37" ht="19.5" customHeight="1" x14ac:dyDescent="0.25">
      <c r="A23" s="237">
        <v>1</v>
      </c>
      <c r="B23" s="237">
        <v>2</v>
      </c>
      <c r="C23" s="237">
        <v>3</v>
      </c>
      <c r="D23" s="237">
        <v>4</v>
      </c>
      <c r="E23" s="237">
        <v>5</v>
      </c>
      <c r="F23" s="237">
        <v>6</v>
      </c>
      <c r="G23" s="382">
        <v>7</v>
      </c>
      <c r="H23" s="381">
        <v>8</v>
      </c>
      <c r="I23" s="381">
        <v>9</v>
      </c>
      <c r="J23" s="381">
        <v>10</v>
      </c>
      <c r="K23" s="381">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7" s="194" customFormat="1" ht="47.25" x14ac:dyDescent="0.25">
      <c r="A24" s="256">
        <v>1</v>
      </c>
      <c r="B24" s="257" t="s">
        <v>141</v>
      </c>
      <c r="C24" s="193">
        <v>981.96060124000007</v>
      </c>
      <c r="D24" s="193">
        <v>981.96060123999996</v>
      </c>
      <c r="E24" s="193">
        <v>128.74050356999999</v>
      </c>
      <c r="F24" s="193">
        <v>14.079159449999992</v>
      </c>
      <c r="G24" s="193">
        <v>76.629545879999995</v>
      </c>
      <c r="H24" s="193">
        <v>7.6039251999999999</v>
      </c>
      <c r="I24" s="193"/>
      <c r="J24" s="193">
        <v>34.260225859999998</v>
      </c>
      <c r="K24" s="193"/>
      <c r="L24" s="193">
        <v>4.6970654199999986</v>
      </c>
      <c r="M24" s="193"/>
      <c r="N24" s="193">
        <v>9.9952940899999998</v>
      </c>
      <c r="O24" s="193"/>
      <c r="P24" s="193">
        <v>1.7781688299999932</v>
      </c>
      <c r="Q24" s="193"/>
      <c r="R24" s="193">
        <v>7.8554377399999975</v>
      </c>
      <c r="S24" s="193"/>
      <c r="T24" s="193">
        <v>0</v>
      </c>
      <c r="U24" s="193"/>
      <c r="V24" s="193">
        <v>0</v>
      </c>
      <c r="W24" s="193"/>
      <c r="X24" s="193">
        <v>0</v>
      </c>
      <c r="Y24" s="193"/>
      <c r="Z24" s="193" t="s">
        <v>406</v>
      </c>
      <c r="AA24" s="193"/>
      <c r="AB24" s="192">
        <v>14.079159449999992</v>
      </c>
      <c r="AC24" s="193">
        <v>52.110957689999999</v>
      </c>
    </row>
    <row r="25" spans="1:37" s="199" customFormat="1" x14ac:dyDescent="0.25">
      <c r="A25" s="258" t="s">
        <v>560</v>
      </c>
      <c r="B25" s="259" t="s">
        <v>140</v>
      </c>
      <c r="C25" s="198"/>
      <c r="D25" s="198"/>
      <c r="E25" s="193"/>
      <c r="F25" s="193"/>
      <c r="G25" s="198">
        <v>0</v>
      </c>
      <c r="H25" s="198">
        <v>0</v>
      </c>
      <c r="I25" s="254"/>
      <c r="J25" s="198">
        <v>0</v>
      </c>
      <c r="K25" s="193"/>
      <c r="L25" s="198">
        <v>0</v>
      </c>
      <c r="M25" s="254"/>
      <c r="N25" s="198">
        <v>0</v>
      </c>
      <c r="O25" s="193"/>
      <c r="P25" s="198">
        <v>0</v>
      </c>
      <c r="Q25" s="193"/>
      <c r="R25" s="198">
        <v>0</v>
      </c>
      <c r="S25" s="193"/>
      <c r="T25" s="193">
        <v>0</v>
      </c>
      <c r="U25" s="193"/>
      <c r="V25" s="193">
        <v>0</v>
      </c>
      <c r="W25" s="193"/>
      <c r="X25" s="193">
        <v>0</v>
      </c>
      <c r="Y25" s="193"/>
      <c r="Z25" s="198" t="s">
        <v>406</v>
      </c>
      <c r="AA25" s="193"/>
      <c r="AB25" s="192">
        <v>0</v>
      </c>
      <c r="AC25" s="193">
        <v>0</v>
      </c>
    </row>
    <row r="26" spans="1:37" s="199" customFormat="1" x14ac:dyDescent="0.25">
      <c r="A26" s="258" t="s">
        <v>561</v>
      </c>
      <c r="B26" s="259" t="s">
        <v>139</v>
      </c>
      <c r="C26" s="198"/>
      <c r="D26" s="198"/>
      <c r="E26" s="193"/>
      <c r="F26" s="193"/>
      <c r="G26" s="198">
        <v>0</v>
      </c>
      <c r="H26" s="198">
        <v>0</v>
      </c>
      <c r="I26" s="254"/>
      <c r="J26" s="198">
        <v>0</v>
      </c>
      <c r="K26" s="193"/>
      <c r="L26" s="198">
        <v>0</v>
      </c>
      <c r="M26" s="254"/>
      <c r="N26" s="198">
        <v>0</v>
      </c>
      <c r="O26" s="193"/>
      <c r="P26" s="198">
        <v>0</v>
      </c>
      <c r="Q26" s="193"/>
      <c r="R26" s="198">
        <v>0</v>
      </c>
      <c r="S26" s="193"/>
      <c r="T26" s="193">
        <v>0</v>
      </c>
      <c r="U26" s="193"/>
      <c r="V26" s="193">
        <v>0</v>
      </c>
      <c r="W26" s="193"/>
      <c r="X26" s="193">
        <v>0</v>
      </c>
      <c r="Y26" s="193"/>
      <c r="Z26" s="198" t="s">
        <v>406</v>
      </c>
      <c r="AA26" s="193"/>
      <c r="AB26" s="192">
        <v>0</v>
      </c>
      <c r="AC26" s="193">
        <v>0</v>
      </c>
    </row>
    <row r="27" spans="1:37" s="199" customFormat="1" ht="31.5" x14ac:dyDescent="0.25">
      <c r="A27" s="258" t="s">
        <v>562</v>
      </c>
      <c r="B27" s="259" t="s">
        <v>287</v>
      </c>
      <c r="C27" s="198"/>
      <c r="D27" s="198"/>
      <c r="E27" s="193"/>
      <c r="F27" s="193"/>
      <c r="G27" s="198">
        <v>65.693944144999989</v>
      </c>
      <c r="H27" s="198">
        <v>6.3366043333333337</v>
      </c>
      <c r="I27" s="254"/>
      <c r="J27" s="198">
        <v>28.550188216666665</v>
      </c>
      <c r="K27" s="193"/>
      <c r="L27" s="198">
        <v>3.9142211833333325</v>
      </c>
      <c r="M27" s="254"/>
      <c r="N27" s="198">
        <v>8.3294117416666662</v>
      </c>
      <c r="O27" s="193"/>
      <c r="P27" s="198">
        <v>1.4818073583333278</v>
      </c>
      <c r="Q27" s="193"/>
      <c r="R27" s="198">
        <v>6.5461981166666652</v>
      </c>
      <c r="S27" s="193"/>
      <c r="T27" s="193">
        <v>0</v>
      </c>
      <c r="U27" s="193"/>
      <c r="V27" s="193">
        <v>0</v>
      </c>
      <c r="W27" s="193"/>
      <c r="X27" s="193">
        <v>0</v>
      </c>
      <c r="Y27" s="193"/>
      <c r="Z27" s="198" t="s">
        <v>406</v>
      </c>
      <c r="AA27" s="193"/>
      <c r="AB27" s="192">
        <v>11.732632874999993</v>
      </c>
      <c r="AC27" s="193">
        <v>43.425798074999996</v>
      </c>
    </row>
    <row r="28" spans="1:37" s="199" customFormat="1" x14ac:dyDescent="0.25">
      <c r="A28" s="258" t="s">
        <v>563</v>
      </c>
      <c r="B28" s="259" t="s">
        <v>564</v>
      </c>
      <c r="C28" s="198"/>
      <c r="D28" s="198"/>
      <c r="E28" s="193"/>
      <c r="F28" s="193"/>
      <c r="G28" s="198">
        <v>0</v>
      </c>
      <c r="H28" s="198">
        <v>0</v>
      </c>
      <c r="I28" s="193"/>
      <c r="J28" s="198">
        <v>0</v>
      </c>
      <c r="K28" s="193"/>
      <c r="L28" s="198">
        <v>0</v>
      </c>
      <c r="M28" s="193"/>
      <c r="N28" s="198">
        <v>0</v>
      </c>
      <c r="O28" s="193"/>
      <c r="P28" s="198">
        <v>0</v>
      </c>
      <c r="Q28" s="193"/>
      <c r="R28" s="198">
        <v>0</v>
      </c>
      <c r="S28" s="193"/>
      <c r="T28" s="193">
        <v>0</v>
      </c>
      <c r="U28" s="193"/>
      <c r="V28" s="193">
        <v>0</v>
      </c>
      <c r="W28" s="193"/>
      <c r="X28" s="193">
        <v>0</v>
      </c>
      <c r="Y28" s="193"/>
      <c r="Z28" s="198">
        <v>0</v>
      </c>
      <c r="AA28" s="193"/>
      <c r="AB28" s="192">
        <v>0</v>
      </c>
      <c r="AC28" s="193">
        <v>0</v>
      </c>
    </row>
    <row r="29" spans="1:37" s="199" customFormat="1" x14ac:dyDescent="0.25">
      <c r="A29" s="258" t="s">
        <v>565</v>
      </c>
      <c r="B29" s="260" t="s">
        <v>138</v>
      </c>
      <c r="C29" s="198"/>
      <c r="D29" s="198"/>
      <c r="E29" s="193"/>
      <c r="F29" s="193"/>
      <c r="G29" s="198">
        <v>10.935601735000006</v>
      </c>
      <c r="H29" s="198">
        <v>1.2673208666666662</v>
      </c>
      <c r="I29" s="193"/>
      <c r="J29" s="198">
        <v>5.7100376433333331</v>
      </c>
      <c r="K29" s="193"/>
      <c r="L29" s="198">
        <v>0.78284423666666614</v>
      </c>
      <c r="M29" s="193"/>
      <c r="N29" s="198">
        <v>1.6658823483333336</v>
      </c>
      <c r="O29" s="193"/>
      <c r="P29" s="198">
        <v>0.29636147166666538</v>
      </c>
      <c r="Q29" s="193"/>
      <c r="R29" s="198">
        <v>1.3092396233333323</v>
      </c>
      <c r="S29" s="193"/>
      <c r="T29" s="193">
        <v>0</v>
      </c>
      <c r="U29" s="193"/>
      <c r="V29" s="193">
        <v>0</v>
      </c>
      <c r="W29" s="193"/>
      <c r="X29" s="193">
        <v>0</v>
      </c>
      <c r="Y29" s="193"/>
      <c r="Z29" s="198" t="s">
        <v>406</v>
      </c>
      <c r="AA29" s="193"/>
      <c r="AB29" s="192">
        <v>2.3465265749999977</v>
      </c>
      <c r="AC29" s="193">
        <v>8.6851596150000034</v>
      </c>
    </row>
    <row r="30" spans="1:37" s="194" customFormat="1" ht="47.25" x14ac:dyDescent="0.25">
      <c r="A30" s="256" t="s">
        <v>61</v>
      </c>
      <c r="B30" s="257" t="s">
        <v>566</v>
      </c>
      <c r="C30" s="193">
        <v>829.02739784999994</v>
      </c>
      <c r="D30" s="193">
        <v>829.02739784999994</v>
      </c>
      <c r="E30" s="193">
        <v>118.10997946999987</v>
      </c>
      <c r="F30" s="193">
        <v>-1.1368683772161603E-13</v>
      </c>
      <c r="G30" s="193">
        <v>118.10997946999998</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406</v>
      </c>
      <c r="AA30" s="193"/>
      <c r="AB30" s="192">
        <v>0</v>
      </c>
      <c r="AC30" s="193">
        <v>0</v>
      </c>
    </row>
    <row r="31" spans="1:37" s="199" customFormat="1" x14ac:dyDescent="0.25">
      <c r="A31" s="256" t="s">
        <v>567</v>
      </c>
      <c r="B31" s="259" t="s">
        <v>137</v>
      </c>
      <c r="C31" s="198">
        <v>18.201808699999997</v>
      </c>
      <c r="D31" s="198">
        <v>18.201808699999997</v>
      </c>
      <c r="E31" s="198"/>
      <c r="F31" s="193"/>
      <c r="G31" s="383"/>
      <c r="H31" s="244"/>
      <c r="I31" s="193"/>
      <c r="J31" s="198"/>
      <c r="K31" s="193"/>
      <c r="L31" s="244"/>
      <c r="M31" s="193"/>
      <c r="N31" s="198"/>
      <c r="O31" s="193"/>
      <c r="P31" s="244"/>
      <c r="Q31" s="193"/>
      <c r="R31" s="198"/>
      <c r="S31" s="193"/>
      <c r="T31" s="193"/>
      <c r="U31" s="193"/>
      <c r="V31" s="198"/>
      <c r="W31" s="193"/>
      <c r="X31" s="193"/>
      <c r="Y31" s="193"/>
      <c r="Z31" s="198"/>
      <c r="AA31" s="193"/>
      <c r="AB31" s="197">
        <v>0</v>
      </c>
      <c r="AC31" s="198">
        <v>0</v>
      </c>
    </row>
    <row r="32" spans="1:37" s="199" customFormat="1" ht="31.5" x14ac:dyDescent="0.25">
      <c r="A32" s="256" t="s">
        <v>568</v>
      </c>
      <c r="B32" s="259" t="s">
        <v>136</v>
      </c>
      <c r="C32" s="198">
        <v>719.61172766999994</v>
      </c>
      <c r="D32" s="198">
        <v>719.61172766999994</v>
      </c>
      <c r="E32" s="198"/>
      <c r="F32" s="193"/>
      <c r="G32" s="383"/>
      <c r="H32" s="244"/>
      <c r="I32" s="193"/>
      <c r="J32" s="198"/>
      <c r="K32" s="193"/>
      <c r="L32" s="244"/>
      <c r="M32" s="193"/>
      <c r="N32" s="198"/>
      <c r="O32" s="193"/>
      <c r="P32" s="244"/>
      <c r="Q32" s="193"/>
      <c r="R32" s="198"/>
      <c r="S32" s="193"/>
      <c r="T32" s="244"/>
      <c r="U32" s="193"/>
      <c r="V32" s="198"/>
      <c r="W32" s="193"/>
      <c r="X32" s="193"/>
      <c r="Y32" s="193"/>
      <c r="Z32" s="198"/>
      <c r="AA32" s="193"/>
      <c r="AB32" s="197">
        <v>0</v>
      </c>
      <c r="AC32" s="198">
        <v>0</v>
      </c>
    </row>
    <row r="33" spans="1:29" s="199" customFormat="1" x14ac:dyDescent="0.25">
      <c r="A33" s="256" t="s">
        <v>569</v>
      </c>
      <c r="B33" s="259" t="s">
        <v>135</v>
      </c>
      <c r="C33" s="198">
        <v>9.7856183800000007</v>
      </c>
      <c r="D33" s="198">
        <v>9.7856183800000007</v>
      </c>
      <c r="E33" s="198"/>
      <c r="F33" s="193"/>
      <c r="G33" s="383"/>
      <c r="H33" s="244"/>
      <c r="I33" s="193"/>
      <c r="J33" s="198"/>
      <c r="K33" s="193"/>
      <c r="L33" s="244"/>
      <c r="M33" s="193"/>
      <c r="N33" s="198"/>
      <c r="O33" s="193"/>
      <c r="P33" s="244"/>
      <c r="Q33" s="193"/>
      <c r="R33" s="198"/>
      <c r="S33" s="193"/>
      <c r="T33" s="244"/>
      <c r="U33" s="193"/>
      <c r="V33" s="198"/>
      <c r="W33" s="193"/>
      <c r="X33" s="193"/>
      <c r="Y33" s="193"/>
      <c r="Z33" s="198"/>
      <c r="AA33" s="193"/>
      <c r="AB33" s="197">
        <v>0</v>
      </c>
      <c r="AC33" s="198">
        <v>0</v>
      </c>
    </row>
    <row r="34" spans="1:29" s="199" customFormat="1" x14ac:dyDescent="0.25">
      <c r="A34" s="256" t="s">
        <v>570</v>
      </c>
      <c r="B34" s="259" t="s">
        <v>134</v>
      </c>
      <c r="C34" s="198">
        <v>81.428243100000003</v>
      </c>
      <c r="D34" s="198">
        <v>81.428243100000003</v>
      </c>
      <c r="E34" s="198"/>
      <c r="F34" s="193"/>
      <c r="G34" s="383"/>
      <c r="H34" s="244"/>
      <c r="I34" s="193"/>
      <c r="J34" s="198"/>
      <c r="K34" s="193"/>
      <c r="L34" s="244"/>
      <c r="M34" s="193"/>
      <c r="N34" s="198"/>
      <c r="O34" s="193"/>
      <c r="P34" s="244"/>
      <c r="Q34" s="193"/>
      <c r="R34" s="198"/>
      <c r="S34" s="193"/>
      <c r="T34" s="244"/>
      <c r="U34" s="193"/>
      <c r="V34" s="198"/>
      <c r="W34" s="193"/>
      <c r="X34" s="193"/>
      <c r="Y34" s="193"/>
      <c r="Z34" s="198"/>
      <c r="AA34" s="193"/>
      <c r="AB34" s="197">
        <v>0</v>
      </c>
      <c r="AC34" s="198">
        <v>0</v>
      </c>
    </row>
    <row r="35" spans="1:29" s="194" customFormat="1" ht="31.5" x14ac:dyDescent="0.25">
      <c r="A35" s="256" t="s">
        <v>60</v>
      </c>
      <c r="B35" s="257" t="s">
        <v>571</v>
      </c>
      <c r="C35" s="193"/>
      <c r="D35" s="193"/>
      <c r="E35" s="193"/>
      <c r="F35" s="193"/>
      <c r="G35" s="383"/>
      <c r="H35" s="193"/>
      <c r="I35" s="193"/>
      <c r="J35" s="193"/>
      <c r="K35" s="193"/>
      <c r="L35" s="193"/>
      <c r="M35" s="193"/>
      <c r="N35" s="193"/>
      <c r="O35" s="193"/>
      <c r="P35" s="193"/>
      <c r="Q35" s="193"/>
      <c r="R35" s="193"/>
      <c r="S35" s="193"/>
      <c r="T35" s="193"/>
      <c r="U35" s="193"/>
      <c r="V35" s="193"/>
      <c r="W35" s="193"/>
      <c r="X35" s="193"/>
      <c r="Y35" s="193"/>
      <c r="Z35" s="193"/>
      <c r="AA35" s="193"/>
      <c r="AB35" s="192"/>
      <c r="AC35" s="193"/>
    </row>
    <row r="36" spans="1:29" s="199" customFormat="1" ht="31.5" x14ac:dyDescent="0.25">
      <c r="A36" s="258" t="s">
        <v>572</v>
      </c>
      <c r="B36" s="259" t="s">
        <v>573</v>
      </c>
      <c r="C36" s="197"/>
      <c r="D36" s="198"/>
      <c r="E36" s="198"/>
      <c r="F36" s="198"/>
      <c r="G36" s="384">
        <v>0</v>
      </c>
      <c r="H36" s="198">
        <v>0</v>
      </c>
      <c r="I36" s="198" t="s">
        <v>485</v>
      </c>
      <c r="J36" s="198">
        <v>0</v>
      </c>
      <c r="K36" s="198" t="s">
        <v>485</v>
      </c>
      <c r="L36" s="198">
        <v>0</v>
      </c>
      <c r="M36" s="198" t="s">
        <v>485</v>
      </c>
      <c r="N36" s="198">
        <v>0</v>
      </c>
      <c r="O36" s="198" t="s">
        <v>485</v>
      </c>
      <c r="P36" s="198">
        <v>0</v>
      </c>
      <c r="Q36" s="198" t="s">
        <v>485</v>
      </c>
      <c r="R36" s="198">
        <v>0</v>
      </c>
      <c r="S36" s="198" t="s">
        <v>485</v>
      </c>
      <c r="T36" s="198">
        <v>0</v>
      </c>
      <c r="U36" s="198" t="s">
        <v>485</v>
      </c>
      <c r="V36" s="198">
        <v>0</v>
      </c>
      <c r="W36" s="198" t="s">
        <v>485</v>
      </c>
      <c r="X36" s="198">
        <v>0</v>
      </c>
      <c r="Y36" s="198" t="s">
        <v>485</v>
      </c>
      <c r="Z36" s="198" t="s">
        <v>406</v>
      </c>
      <c r="AA36" s="198" t="s">
        <v>406</v>
      </c>
      <c r="AB36" s="197">
        <v>0</v>
      </c>
      <c r="AC36" s="198">
        <v>0</v>
      </c>
    </row>
    <row r="37" spans="1:29" s="199" customFormat="1" ht="31.5" x14ac:dyDescent="0.25">
      <c r="A37" s="258" t="s">
        <v>574</v>
      </c>
      <c r="B37" s="261" t="s">
        <v>575</v>
      </c>
      <c r="C37" s="197"/>
      <c r="D37" s="198"/>
      <c r="E37" s="198"/>
      <c r="F37" s="198"/>
      <c r="G37" s="384">
        <v>0</v>
      </c>
      <c r="H37" s="198">
        <v>0</v>
      </c>
      <c r="I37" s="198" t="s">
        <v>485</v>
      </c>
      <c r="J37" s="198">
        <v>0</v>
      </c>
      <c r="K37" s="198" t="s">
        <v>485</v>
      </c>
      <c r="L37" s="198">
        <v>0</v>
      </c>
      <c r="M37" s="198" t="s">
        <v>485</v>
      </c>
      <c r="N37" s="198">
        <v>0</v>
      </c>
      <c r="O37" s="198" t="s">
        <v>485</v>
      </c>
      <c r="P37" s="198">
        <v>0</v>
      </c>
      <c r="Q37" s="198" t="s">
        <v>485</v>
      </c>
      <c r="R37" s="198">
        <v>0</v>
      </c>
      <c r="S37" s="198" t="s">
        <v>485</v>
      </c>
      <c r="T37" s="198">
        <v>0</v>
      </c>
      <c r="U37" s="198" t="s">
        <v>485</v>
      </c>
      <c r="V37" s="198">
        <v>0</v>
      </c>
      <c r="W37" s="198" t="s">
        <v>485</v>
      </c>
      <c r="X37" s="198">
        <v>0</v>
      </c>
      <c r="Y37" s="198" t="s">
        <v>485</v>
      </c>
      <c r="Z37" s="198" t="s">
        <v>406</v>
      </c>
      <c r="AA37" s="198" t="s">
        <v>406</v>
      </c>
      <c r="AB37" s="197">
        <v>0</v>
      </c>
      <c r="AC37" s="198">
        <v>0</v>
      </c>
    </row>
    <row r="38" spans="1:29" s="199" customFormat="1" x14ac:dyDescent="0.25">
      <c r="A38" s="258" t="s">
        <v>576</v>
      </c>
      <c r="B38" s="261" t="s">
        <v>132</v>
      </c>
      <c r="C38" s="197"/>
      <c r="D38" s="198"/>
      <c r="E38" s="198"/>
      <c r="F38" s="198"/>
      <c r="G38" s="384">
        <v>0</v>
      </c>
      <c r="H38" s="198">
        <v>0</v>
      </c>
      <c r="I38" s="198" t="s">
        <v>485</v>
      </c>
      <c r="J38" s="198">
        <v>0</v>
      </c>
      <c r="K38" s="198" t="s">
        <v>485</v>
      </c>
      <c r="L38" s="198">
        <v>0</v>
      </c>
      <c r="M38" s="198" t="s">
        <v>485</v>
      </c>
      <c r="N38" s="198">
        <v>0</v>
      </c>
      <c r="O38" s="198" t="s">
        <v>485</v>
      </c>
      <c r="P38" s="198">
        <v>0</v>
      </c>
      <c r="Q38" s="198" t="s">
        <v>485</v>
      </c>
      <c r="R38" s="198">
        <v>0</v>
      </c>
      <c r="S38" s="198" t="s">
        <v>485</v>
      </c>
      <c r="T38" s="198">
        <v>0</v>
      </c>
      <c r="U38" s="198" t="s">
        <v>485</v>
      </c>
      <c r="V38" s="198">
        <v>0</v>
      </c>
      <c r="W38" s="198" t="s">
        <v>485</v>
      </c>
      <c r="X38" s="198">
        <v>0</v>
      </c>
      <c r="Y38" s="198" t="s">
        <v>485</v>
      </c>
      <c r="Z38" s="198" t="s">
        <v>406</v>
      </c>
      <c r="AA38" s="198" t="s">
        <v>406</v>
      </c>
      <c r="AB38" s="197">
        <v>0</v>
      </c>
      <c r="AC38" s="198">
        <v>0</v>
      </c>
    </row>
    <row r="39" spans="1:29" s="199" customFormat="1" x14ac:dyDescent="0.25">
      <c r="A39" s="258" t="s">
        <v>577</v>
      </c>
      <c r="B39" s="259" t="s">
        <v>578</v>
      </c>
      <c r="C39" s="197"/>
      <c r="D39" s="198"/>
      <c r="E39" s="198"/>
      <c r="F39" s="198"/>
      <c r="G39" s="198">
        <v>12.19</v>
      </c>
      <c r="H39" s="198">
        <v>0</v>
      </c>
      <c r="I39" s="198" t="s">
        <v>485</v>
      </c>
      <c r="J39" s="198">
        <v>0</v>
      </c>
      <c r="K39" s="198" t="s">
        <v>485</v>
      </c>
      <c r="L39" s="198">
        <v>0</v>
      </c>
      <c r="M39" s="198" t="s">
        <v>485</v>
      </c>
      <c r="N39" s="198">
        <v>0</v>
      </c>
      <c r="O39" s="198" t="s">
        <v>485</v>
      </c>
      <c r="P39" s="198">
        <v>0</v>
      </c>
      <c r="Q39" s="198" t="s">
        <v>485</v>
      </c>
      <c r="R39" s="198">
        <v>0</v>
      </c>
      <c r="S39" s="198" t="s">
        <v>485</v>
      </c>
      <c r="T39" s="198">
        <v>0</v>
      </c>
      <c r="U39" s="198" t="s">
        <v>485</v>
      </c>
      <c r="V39" s="198">
        <v>0</v>
      </c>
      <c r="W39" s="198" t="s">
        <v>485</v>
      </c>
      <c r="X39" s="198">
        <v>0</v>
      </c>
      <c r="Y39" s="198" t="s">
        <v>485</v>
      </c>
      <c r="Z39" s="198" t="s">
        <v>406</v>
      </c>
      <c r="AA39" s="198" t="s">
        <v>406</v>
      </c>
      <c r="AB39" s="197">
        <v>0</v>
      </c>
      <c r="AC39" s="198">
        <v>0</v>
      </c>
    </row>
    <row r="40" spans="1:29" s="199" customFormat="1" x14ac:dyDescent="0.25">
      <c r="A40" s="258" t="s">
        <v>579</v>
      </c>
      <c r="B40" s="259" t="s">
        <v>490</v>
      </c>
      <c r="C40" s="197"/>
      <c r="D40" s="198"/>
      <c r="E40" s="198"/>
      <c r="F40" s="198"/>
      <c r="G40" s="384">
        <v>0</v>
      </c>
      <c r="H40" s="198">
        <v>0</v>
      </c>
      <c r="I40" s="198" t="s">
        <v>485</v>
      </c>
      <c r="J40" s="198">
        <v>0</v>
      </c>
      <c r="K40" s="198" t="s">
        <v>485</v>
      </c>
      <c r="L40" s="198">
        <v>0</v>
      </c>
      <c r="M40" s="198" t="s">
        <v>485</v>
      </c>
      <c r="N40" s="198">
        <v>0</v>
      </c>
      <c r="O40" s="198" t="s">
        <v>485</v>
      </c>
      <c r="P40" s="198">
        <v>0</v>
      </c>
      <c r="Q40" s="198" t="s">
        <v>485</v>
      </c>
      <c r="R40" s="198">
        <v>0</v>
      </c>
      <c r="S40" s="198" t="s">
        <v>485</v>
      </c>
      <c r="T40" s="198">
        <v>0</v>
      </c>
      <c r="U40" s="198" t="s">
        <v>485</v>
      </c>
      <c r="V40" s="198">
        <v>0</v>
      </c>
      <c r="W40" s="198" t="s">
        <v>485</v>
      </c>
      <c r="X40" s="198">
        <v>0</v>
      </c>
      <c r="Y40" s="198" t="s">
        <v>485</v>
      </c>
      <c r="Z40" s="198" t="s">
        <v>406</v>
      </c>
      <c r="AA40" s="198" t="s">
        <v>406</v>
      </c>
      <c r="AB40" s="197">
        <v>0</v>
      </c>
      <c r="AC40" s="198">
        <v>0</v>
      </c>
    </row>
    <row r="41" spans="1:29" s="199" customFormat="1" x14ac:dyDescent="0.25">
      <c r="A41" s="258" t="s">
        <v>580</v>
      </c>
      <c r="B41" s="259" t="s">
        <v>491</v>
      </c>
      <c r="C41" s="197"/>
      <c r="D41" s="198"/>
      <c r="E41" s="198"/>
      <c r="F41" s="198"/>
      <c r="G41" s="384">
        <v>0</v>
      </c>
      <c r="H41" s="198">
        <v>0</v>
      </c>
      <c r="I41" s="198" t="s">
        <v>485</v>
      </c>
      <c r="J41" s="198">
        <v>0</v>
      </c>
      <c r="K41" s="198" t="s">
        <v>485</v>
      </c>
      <c r="L41" s="198">
        <v>0</v>
      </c>
      <c r="M41" s="198" t="s">
        <v>485</v>
      </c>
      <c r="N41" s="198">
        <v>0</v>
      </c>
      <c r="O41" s="198" t="s">
        <v>485</v>
      </c>
      <c r="P41" s="198">
        <v>0</v>
      </c>
      <c r="Q41" s="198" t="s">
        <v>485</v>
      </c>
      <c r="R41" s="198">
        <v>0</v>
      </c>
      <c r="S41" s="198" t="s">
        <v>485</v>
      </c>
      <c r="T41" s="198">
        <v>0</v>
      </c>
      <c r="U41" s="198" t="s">
        <v>485</v>
      </c>
      <c r="V41" s="198">
        <v>0</v>
      </c>
      <c r="W41" s="198" t="s">
        <v>485</v>
      </c>
      <c r="X41" s="198">
        <v>0</v>
      </c>
      <c r="Y41" s="198" t="s">
        <v>485</v>
      </c>
      <c r="Z41" s="198" t="s">
        <v>406</v>
      </c>
      <c r="AA41" s="198" t="s">
        <v>406</v>
      </c>
      <c r="AB41" s="197">
        <v>0</v>
      </c>
      <c r="AC41" s="198">
        <v>0</v>
      </c>
    </row>
    <row r="42" spans="1:29" s="194" customFormat="1" x14ac:dyDescent="0.25">
      <c r="A42" s="258" t="s">
        <v>581</v>
      </c>
      <c r="B42" s="259" t="s">
        <v>492</v>
      </c>
      <c r="C42" s="197"/>
      <c r="D42" s="198"/>
      <c r="E42" s="198"/>
      <c r="F42" s="198"/>
      <c r="G42" s="384">
        <v>0</v>
      </c>
      <c r="H42" s="198">
        <v>0</v>
      </c>
      <c r="I42" s="198" t="s">
        <v>485</v>
      </c>
      <c r="J42" s="198">
        <v>0</v>
      </c>
      <c r="K42" s="198" t="s">
        <v>485</v>
      </c>
      <c r="L42" s="198">
        <v>0</v>
      </c>
      <c r="M42" s="198" t="s">
        <v>485</v>
      </c>
      <c r="N42" s="198">
        <v>0</v>
      </c>
      <c r="O42" s="198" t="s">
        <v>485</v>
      </c>
      <c r="P42" s="198">
        <v>0</v>
      </c>
      <c r="Q42" s="198" t="s">
        <v>485</v>
      </c>
      <c r="R42" s="198">
        <v>0</v>
      </c>
      <c r="S42" s="198" t="s">
        <v>485</v>
      </c>
      <c r="T42" s="198">
        <v>0</v>
      </c>
      <c r="U42" s="198" t="s">
        <v>485</v>
      </c>
      <c r="V42" s="198">
        <v>0</v>
      </c>
      <c r="W42" s="198" t="s">
        <v>485</v>
      </c>
      <c r="X42" s="198">
        <v>0</v>
      </c>
      <c r="Y42" s="198" t="s">
        <v>485</v>
      </c>
      <c r="Z42" s="198" t="s">
        <v>406</v>
      </c>
      <c r="AA42" s="198" t="s">
        <v>406</v>
      </c>
      <c r="AB42" s="197">
        <v>0</v>
      </c>
      <c r="AC42" s="198">
        <v>0</v>
      </c>
    </row>
    <row r="43" spans="1:29" s="199" customFormat="1" x14ac:dyDescent="0.25">
      <c r="A43" s="258" t="s">
        <v>582</v>
      </c>
      <c r="B43" s="259" t="s">
        <v>494</v>
      </c>
      <c r="C43" s="197"/>
      <c r="D43" s="198"/>
      <c r="E43" s="198"/>
      <c r="F43" s="198"/>
      <c r="G43" s="384">
        <v>0</v>
      </c>
      <c r="H43" s="198">
        <v>0</v>
      </c>
      <c r="I43" s="198" t="s">
        <v>485</v>
      </c>
      <c r="J43" s="198">
        <v>0</v>
      </c>
      <c r="K43" s="198" t="s">
        <v>485</v>
      </c>
      <c r="L43" s="198">
        <v>0</v>
      </c>
      <c r="M43" s="198" t="s">
        <v>485</v>
      </c>
      <c r="N43" s="198">
        <v>0</v>
      </c>
      <c r="O43" s="198" t="s">
        <v>485</v>
      </c>
      <c r="P43" s="198">
        <v>0</v>
      </c>
      <c r="Q43" s="198" t="s">
        <v>485</v>
      </c>
      <c r="R43" s="198">
        <v>0</v>
      </c>
      <c r="S43" s="198" t="s">
        <v>485</v>
      </c>
      <c r="T43" s="198">
        <v>0</v>
      </c>
      <c r="U43" s="198" t="s">
        <v>485</v>
      </c>
      <c r="V43" s="198">
        <v>0</v>
      </c>
      <c r="W43" s="198" t="s">
        <v>485</v>
      </c>
      <c r="X43" s="198">
        <v>0</v>
      </c>
      <c r="Y43" s="198" t="s">
        <v>485</v>
      </c>
      <c r="Z43" s="198" t="s">
        <v>406</v>
      </c>
      <c r="AA43" s="198" t="s">
        <v>406</v>
      </c>
      <c r="AB43" s="197">
        <v>0</v>
      </c>
      <c r="AC43" s="198">
        <v>0</v>
      </c>
    </row>
    <row r="44" spans="1:29" s="199" customFormat="1" x14ac:dyDescent="0.25">
      <c r="A44" s="258" t="s">
        <v>583</v>
      </c>
      <c r="B44" s="259" t="s">
        <v>495</v>
      </c>
      <c r="C44" s="197"/>
      <c r="D44" s="198"/>
      <c r="E44" s="198"/>
      <c r="F44" s="198"/>
      <c r="G44" s="384">
        <v>0</v>
      </c>
      <c r="H44" s="198">
        <v>0</v>
      </c>
      <c r="I44" s="198" t="s">
        <v>485</v>
      </c>
      <c r="J44" s="198">
        <v>0</v>
      </c>
      <c r="K44" s="198" t="s">
        <v>485</v>
      </c>
      <c r="L44" s="198">
        <v>0</v>
      </c>
      <c r="M44" s="198" t="s">
        <v>485</v>
      </c>
      <c r="N44" s="198">
        <v>0</v>
      </c>
      <c r="O44" s="198" t="s">
        <v>485</v>
      </c>
      <c r="P44" s="198">
        <v>0</v>
      </c>
      <c r="Q44" s="198" t="s">
        <v>485</v>
      </c>
      <c r="R44" s="198">
        <v>0</v>
      </c>
      <c r="S44" s="198" t="s">
        <v>485</v>
      </c>
      <c r="T44" s="198">
        <v>0</v>
      </c>
      <c r="U44" s="198" t="s">
        <v>485</v>
      </c>
      <c r="V44" s="198">
        <v>0</v>
      </c>
      <c r="W44" s="198" t="s">
        <v>485</v>
      </c>
      <c r="X44" s="198">
        <v>0</v>
      </c>
      <c r="Y44" s="198" t="s">
        <v>485</v>
      </c>
      <c r="Z44" s="198" t="s">
        <v>406</v>
      </c>
      <c r="AA44" s="198" t="s">
        <v>406</v>
      </c>
      <c r="AB44" s="197">
        <v>0</v>
      </c>
      <c r="AC44" s="198">
        <v>0</v>
      </c>
    </row>
    <row r="45" spans="1:29" s="199" customFormat="1" x14ac:dyDescent="0.25">
      <c r="A45" s="258" t="s">
        <v>493</v>
      </c>
      <c r="B45" s="259" t="s">
        <v>496</v>
      </c>
      <c r="C45" s="197"/>
      <c r="D45" s="198"/>
      <c r="E45" s="198"/>
      <c r="F45" s="198"/>
      <c r="G45" s="384">
        <v>0</v>
      </c>
      <c r="H45" s="198">
        <v>0</v>
      </c>
      <c r="I45" s="198" t="s">
        <v>485</v>
      </c>
      <c r="J45" s="198">
        <v>0</v>
      </c>
      <c r="K45" s="198" t="s">
        <v>485</v>
      </c>
      <c r="L45" s="198">
        <v>0</v>
      </c>
      <c r="M45" s="198" t="s">
        <v>485</v>
      </c>
      <c r="N45" s="198">
        <v>0</v>
      </c>
      <c r="O45" s="198" t="s">
        <v>485</v>
      </c>
      <c r="P45" s="198">
        <v>0</v>
      </c>
      <c r="Q45" s="198" t="s">
        <v>485</v>
      </c>
      <c r="R45" s="198">
        <v>0</v>
      </c>
      <c r="S45" s="198" t="s">
        <v>485</v>
      </c>
      <c r="T45" s="198">
        <v>0</v>
      </c>
      <c r="U45" s="198" t="s">
        <v>485</v>
      </c>
      <c r="V45" s="198">
        <v>0</v>
      </c>
      <c r="W45" s="198" t="s">
        <v>485</v>
      </c>
      <c r="X45" s="198">
        <v>0</v>
      </c>
      <c r="Y45" s="198" t="s">
        <v>485</v>
      </c>
      <c r="Z45" s="198" t="s">
        <v>406</v>
      </c>
      <c r="AA45" s="198" t="s">
        <v>406</v>
      </c>
      <c r="AB45" s="197">
        <v>0</v>
      </c>
      <c r="AC45" s="198">
        <v>0</v>
      </c>
    </row>
    <row r="46" spans="1:29" s="199" customFormat="1" x14ac:dyDescent="0.25">
      <c r="A46" s="258" t="s">
        <v>584</v>
      </c>
      <c r="B46" s="259" t="s">
        <v>497</v>
      </c>
      <c r="C46" s="197"/>
      <c r="D46" s="198"/>
      <c r="E46" s="198"/>
      <c r="F46" s="198"/>
      <c r="G46" s="384">
        <v>0</v>
      </c>
      <c r="H46" s="198">
        <v>0</v>
      </c>
      <c r="I46" s="198" t="s">
        <v>485</v>
      </c>
      <c r="J46" s="198">
        <v>0</v>
      </c>
      <c r="K46" s="198" t="s">
        <v>485</v>
      </c>
      <c r="L46" s="198">
        <v>0</v>
      </c>
      <c r="M46" s="198" t="s">
        <v>485</v>
      </c>
      <c r="N46" s="198">
        <v>0</v>
      </c>
      <c r="O46" s="198" t="s">
        <v>485</v>
      </c>
      <c r="P46" s="198">
        <v>0</v>
      </c>
      <c r="Q46" s="198" t="s">
        <v>485</v>
      </c>
      <c r="R46" s="198">
        <v>0</v>
      </c>
      <c r="S46" s="198" t="s">
        <v>485</v>
      </c>
      <c r="T46" s="198">
        <v>0</v>
      </c>
      <c r="U46" s="198" t="s">
        <v>485</v>
      </c>
      <c r="V46" s="198">
        <v>0</v>
      </c>
      <c r="W46" s="198" t="s">
        <v>485</v>
      </c>
      <c r="X46" s="198">
        <v>0</v>
      </c>
      <c r="Y46" s="198" t="s">
        <v>485</v>
      </c>
      <c r="Z46" s="198" t="s">
        <v>406</v>
      </c>
      <c r="AA46" s="198" t="s">
        <v>406</v>
      </c>
      <c r="AB46" s="197">
        <v>0</v>
      </c>
      <c r="AC46" s="198">
        <v>0</v>
      </c>
    </row>
    <row r="47" spans="1:29" s="199" customFormat="1" x14ac:dyDescent="0.25">
      <c r="A47" s="256" t="s">
        <v>59</v>
      </c>
      <c r="B47" s="257" t="s">
        <v>133</v>
      </c>
      <c r="C47" s="197"/>
      <c r="D47" s="198"/>
      <c r="E47" s="198"/>
      <c r="F47" s="198"/>
      <c r="G47" s="384"/>
      <c r="H47" s="198"/>
      <c r="I47" s="198"/>
      <c r="J47" s="198"/>
      <c r="K47" s="198"/>
      <c r="L47" s="198"/>
      <c r="M47" s="198"/>
      <c r="N47" s="198"/>
      <c r="O47" s="198"/>
      <c r="P47" s="198"/>
      <c r="Q47" s="198"/>
      <c r="R47" s="198"/>
      <c r="S47" s="198"/>
      <c r="T47" s="198"/>
      <c r="U47" s="198"/>
      <c r="V47" s="198"/>
      <c r="W47" s="198"/>
      <c r="X47" s="198"/>
      <c r="Y47" s="198"/>
      <c r="Z47" s="198"/>
      <c r="AA47" s="198"/>
      <c r="AB47" s="197"/>
      <c r="AC47" s="198"/>
    </row>
    <row r="48" spans="1:29" s="199" customFormat="1" ht="31.5" x14ac:dyDescent="0.25">
      <c r="A48" s="258" t="s">
        <v>585</v>
      </c>
      <c r="B48" s="259" t="s">
        <v>573</v>
      </c>
      <c r="C48" s="197">
        <v>0</v>
      </c>
      <c r="D48" s="198">
        <v>0</v>
      </c>
      <c r="E48" s="198"/>
      <c r="F48" s="198"/>
      <c r="G48" s="384">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406</v>
      </c>
      <c r="AA48" s="198"/>
      <c r="AB48" s="197">
        <v>0</v>
      </c>
      <c r="AC48" s="198">
        <v>0</v>
      </c>
    </row>
    <row r="49" spans="1:29" s="194" customFormat="1" ht="31.5" x14ac:dyDescent="0.25">
      <c r="A49" s="258" t="s">
        <v>586</v>
      </c>
      <c r="B49" s="261" t="s">
        <v>575</v>
      </c>
      <c r="C49" s="192">
        <v>0</v>
      </c>
      <c r="D49" s="193">
        <v>0</v>
      </c>
      <c r="E49" s="193"/>
      <c r="F49" s="193"/>
      <c r="G49" s="38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406</v>
      </c>
      <c r="AA49" s="193"/>
      <c r="AB49" s="192">
        <v>0</v>
      </c>
      <c r="AC49" s="193">
        <v>0</v>
      </c>
    </row>
    <row r="50" spans="1:29" s="199" customFormat="1" x14ac:dyDescent="0.25">
      <c r="A50" s="258" t="s">
        <v>587</v>
      </c>
      <c r="B50" s="261" t="s">
        <v>132</v>
      </c>
      <c r="C50" s="197">
        <v>0</v>
      </c>
      <c r="D50" s="198">
        <v>0</v>
      </c>
      <c r="E50" s="198"/>
      <c r="F50" s="198"/>
      <c r="G50" s="384">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406</v>
      </c>
      <c r="AA50" s="198"/>
      <c r="AB50" s="197">
        <v>0</v>
      </c>
      <c r="AC50" s="198">
        <v>0</v>
      </c>
    </row>
    <row r="51" spans="1:29" s="199" customFormat="1" ht="31.5" x14ac:dyDescent="0.25">
      <c r="A51" s="258" t="s">
        <v>588</v>
      </c>
      <c r="B51" s="259" t="s">
        <v>488</v>
      </c>
      <c r="C51" s="197">
        <v>0</v>
      </c>
      <c r="D51" s="198">
        <v>0</v>
      </c>
      <c r="E51" s="198"/>
      <c r="F51" s="198"/>
      <c r="G51" s="384">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406</v>
      </c>
      <c r="AA51" s="198"/>
      <c r="AB51" s="197">
        <v>0</v>
      </c>
      <c r="AC51" s="198">
        <v>0</v>
      </c>
    </row>
    <row r="52" spans="1:29" s="199" customFormat="1" ht="31.5" x14ac:dyDescent="0.25">
      <c r="A52" s="258" t="s">
        <v>589</v>
      </c>
      <c r="B52" s="259" t="s">
        <v>489</v>
      </c>
      <c r="C52" s="198">
        <v>25.0534</v>
      </c>
      <c r="D52" s="198">
        <v>24.786799999999999</v>
      </c>
      <c r="E52" s="198"/>
      <c r="F52" s="198"/>
      <c r="G52" s="198">
        <v>12.19</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406</v>
      </c>
      <c r="AA52" s="198"/>
      <c r="AB52" s="197">
        <v>0</v>
      </c>
      <c r="AC52" s="198">
        <v>0</v>
      </c>
    </row>
    <row r="53" spans="1:29" s="199" customFormat="1" x14ac:dyDescent="0.25">
      <c r="A53" s="258" t="s">
        <v>590</v>
      </c>
      <c r="B53" s="259" t="s">
        <v>131</v>
      </c>
      <c r="C53" s="197">
        <v>0</v>
      </c>
      <c r="D53" s="198">
        <v>0</v>
      </c>
      <c r="E53" s="198"/>
      <c r="F53" s="198"/>
      <c r="G53" s="384">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406</v>
      </c>
      <c r="AA53" s="198"/>
      <c r="AB53" s="197">
        <v>0</v>
      </c>
      <c r="AC53" s="198">
        <v>0</v>
      </c>
    </row>
    <row r="54" spans="1:29" s="199" customFormat="1" x14ac:dyDescent="0.25">
      <c r="A54" s="258" t="s">
        <v>591</v>
      </c>
      <c r="B54" s="259" t="s">
        <v>490</v>
      </c>
      <c r="C54" s="197">
        <v>0</v>
      </c>
      <c r="D54" s="198">
        <v>0</v>
      </c>
      <c r="E54" s="198"/>
      <c r="F54" s="198"/>
      <c r="G54" s="384">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406</v>
      </c>
      <c r="AA54" s="198"/>
      <c r="AB54" s="197">
        <v>0</v>
      </c>
      <c r="AC54" s="198">
        <v>0</v>
      </c>
    </row>
    <row r="55" spans="1:29" s="199" customFormat="1" x14ac:dyDescent="0.25">
      <c r="A55" s="258" t="s">
        <v>592</v>
      </c>
      <c r="B55" s="259" t="s">
        <v>491</v>
      </c>
      <c r="C55" s="197">
        <v>0</v>
      </c>
      <c r="D55" s="198">
        <v>0</v>
      </c>
      <c r="E55" s="198"/>
      <c r="F55" s="198"/>
      <c r="G55" s="384">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406</v>
      </c>
      <c r="AA55" s="198"/>
      <c r="AB55" s="197">
        <v>0</v>
      </c>
      <c r="AC55" s="198">
        <v>0</v>
      </c>
    </row>
    <row r="56" spans="1:29" s="194" customFormat="1" x14ac:dyDescent="0.25">
      <c r="A56" s="258" t="s">
        <v>593</v>
      </c>
      <c r="B56" s="259" t="s">
        <v>492</v>
      </c>
      <c r="C56" s="197">
        <v>0</v>
      </c>
      <c r="D56" s="198">
        <v>0</v>
      </c>
      <c r="E56" s="198"/>
      <c r="F56" s="198"/>
      <c r="G56" s="384">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406</v>
      </c>
      <c r="AA56" s="198"/>
      <c r="AB56" s="197">
        <v>0</v>
      </c>
      <c r="AC56" s="198">
        <v>0</v>
      </c>
    </row>
    <row r="57" spans="1:29" s="194" customFormat="1" x14ac:dyDescent="0.25">
      <c r="A57" s="258" t="s">
        <v>498</v>
      </c>
      <c r="B57" s="259" t="s">
        <v>494</v>
      </c>
      <c r="C57" s="197">
        <v>0</v>
      </c>
      <c r="D57" s="198">
        <v>0</v>
      </c>
      <c r="E57" s="198"/>
      <c r="F57" s="198"/>
      <c r="G57" s="384">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406</v>
      </c>
      <c r="AA57" s="198"/>
      <c r="AB57" s="197">
        <v>0</v>
      </c>
      <c r="AC57" s="198">
        <v>0</v>
      </c>
    </row>
    <row r="58" spans="1:29" s="199" customFormat="1" x14ac:dyDescent="0.25">
      <c r="A58" s="258" t="s">
        <v>594</v>
      </c>
      <c r="B58" s="259" t="s">
        <v>495</v>
      </c>
      <c r="C58" s="197">
        <v>0</v>
      </c>
      <c r="D58" s="198">
        <v>0</v>
      </c>
      <c r="E58" s="198"/>
      <c r="F58" s="198"/>
      <c r="G58" s="384">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406</v>
      </c>
      <c r="AA58" s="198"/>
      <c r="AB58" s="197">
        <v>0</v>
      </c>
      <c r="AC58" s="198">
        <v>0</v>
      </c>
    </row>
    <row r="59" spans="1:29" s="199" customFormat="1" x14ac:dyDescent="0.25">
      <c r="A59" s="258" t="s">
        <v>595</v>
      </c>
      <c r="B59" s="259" t="s">
        <v>496</v>
      </c>
      <c r="C59" s="197">
        <v>0</v>
      </c>
      <c r="D59" s="198">
        <v>0</v>
      </c>
      <c r="E59" s="198"/>
      <c r="F59" s="198"/>
      <c r="G59" s="384">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406</v>
      </c>
      <c r="AA59" s="198"/>
      <c r="AB59" s="197">
        <v>0</v>
      </c>
      <c r="AC59" s="198">
        <v>0</v>
      </c>
    </row>
    <row r="60" spans="1:29" s="199" customFormat="1" x14ac:dyDescent="0.25">
      <c r="A60" s="258" t="s">
        <v>596</v>
      </c>
      <c r="B60" s="259" t="s">
        <v>497</v>
      </c>
      <c r="C60" s="197">
        <v>0</v>
      </c>
      <c r="D60" s="198">
        <v>0</v>
      </c>
      <c r="E60" s="198"/>
      <c r="F60" s="198"/>
      <c r="G60" s="384">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406</v>
      </c>
      <c r="AA60" s="198"/>
      <c r="AB60" s="197">
        <v>0</v>
      </c>
      <c r="AC60" s="198">
        <v>0</v>
      </c>
    </row>
    <row r="61" spans="1:29" s="199" customFormat="1" ht="31.5" x14ac:dyDescent="0.25">
      <c r="A61" s="256" t="s">
        <v>57</v>
      </c>
      <c r="B61" s="257" t="s">
        <v>130</v>
      </c>
      <c r="C61" s="197"/>
      <c r="D61" s="198"/>
      <c r="E61" s="198"/>
      <c r="F61" s="198"/>
      <c r="G61" s="384"/>
      <c r="H61" s="198"/>
      <c r="I61" s="198"/>
      <c r="J61" s="198"/>
      <c r="K61" s="198"/>
      <c r="L61" s="198"/>
      <c r="M61" s="198"/>
      <c r="N61" s="198"/>
      <c r="O61" s="198"/>
      <c r="P61" s="198"/>
      <c r="Q61" s="198"/>
      <c r="R61" s="198"/>
      <c r="S61" s="198"/>
      <c r="T61" s="198"/>
      <c r="U61" s="198"/>
      <c r="V61" s="198"/>
      <c r="W61" s="198"/>
      <c r="X61" s="198"/>
      <c r="Y61" s="198"/>
      <c r="Z61" s="198"/>
      <c r="AA61" s="198"/>
      <c r="AB61" s="197"/>
      <c r="AC61" s="198"/>
    </row>
    <row r="62" spans="1:29" s="199" customFormat="1" x14ac:dyDescent="0.25">
      <c r="A62" s="258" t="s">
        <v>597</v>
      </c>
      <c r="B62" s="259" t="s">
        <v>129</v>
      </c>
      <c r="C62" s="193">
        <v>829.02739784999994</v>
      </c>
      <c r="D62" s="193">
        <v>829.02739784999994</v>
      </c>
      <c r="E62" s="198"/>
      <c r="F62" s="198"/>
      <c r="G62" s="198">
        <v>362.70765225999997</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406</v>
      </c>
      <c r="AA62" s="198"/>
      <c r="AB62" s="193">
        <v>0</v>
      </c>
      <c r="AC62" s="193">
        <v>0</v>
      </c>
    </row>
    <row r="63" spans="1:29" x14ac:dyDescent="0.25">
      <c r="A63" s="258" t="s">
        <v>598</v>
      </c>
      <c r="B63" s="261" t="s">
        <v>127</v>
      </c>
      <c r="C63" s="192"/>
      <c r="D63" s="193"/>
      <c r="E63" s="193"/>
      <c r="F63" s="193"/>
      <c r="G63" s="38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406</v>
      </c>
      <c r="AA63" s="193"/>
      <c r="AB63" s="192">
        <v>0</v>
      </c>
      <c r="AC63" s="193">
        <v>0</v>
      </c>
    </row>
    <row r="64" spans="1:29" x14ac:dyDescent="0.25">
      <c r="A64" s="258" t="s">
        <v>599</v>
      </c>
      <c r="B64" s="259" t="s">
        <v>126</v>
      </c>
      <c r="C64" s="197"/>
      <c r="D64" s="198"/>
      <c r="E64" s="198"/>
      <c r="F64" s="198"/>
      <c r="G64" s="384">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406</v>
      </c>
      <c r="AA64" s="198"/>
      <c r="AB64" s="197">
        <v>0</v>
      </c>
      <c r="AC64" s="198">
        <v>0</v>
      </c>
    </row>
    <row r="65" spans="1:29" x14ac:dyDescent="0.25">
      <c r="A65" s="258" t="s">
        <v>600</v>
      </c>
      <c r="B65" s="261" t="s">
        <v>125</v>
      </c>
      <c r="C65" s="197"/>
      <c r="D65" s="198"/>
      <c r="E65" s="198"/>
      <c r="F65" s="198"/>
      <c r="G65" s="384">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406</v>
      </c>
      <c r="AA65" s="198"/>
      <c r="AB65" s="197">
        <v>0</v>
      </c>
      <c r="AC65" s="198">
        <v>0</v>
      </c>
    </row>
    <row r="66" spans="1:29" x14ac:dyDescent="0.25">
      <c r="A66" s="258" t="s">
        <v>601</v>
      </c>
      <c r="B66" s="261" t="s">
        <v>409</v>
      </c>
      <c r="C66" s="197"/>
      <c r="D66" s="198"/>
      <c r="E66" s="198"/>
      <c r="F66" s="198"/>
      <c r="G66" s="198">
        <v>12.19</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406</v>
      </c>
      <c r="AA66" s="198"/>
      <c r="AB66" s="197">
        <v>0</v>
      </c>
      <c r="AC66" s="198">
        <v>0</v>
      </c>
    </row>
    <row r="67" spans="1:29" x14ac:dyDescent="0.25">
      <c r="A67" s="258" t="s">
        <v>602</v>
      </c>
      <c r="B67" s="259" t="s">
        <v>490</v>
      </c>
      <c r="C67" s="197"/>
      <c r="D67" s="198"/>
      <c r="E67" s="198"/>
      <c r="F67" s="198"/>
      <c r="G67" s="384">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406</v>
      </c>
      <c r="AA67" s="198"/>
      <c r="AB67" s="197">
        <v>0</v>
      </c>
      <c r="AC67" s="198">
        <v>0</v>
      </c>
    </row>
    <row r="68" spans="1:29" x14ac:dyDescent="0.25">
      <c r="A68" s="258" t="s">
        <v>603</v>
      </c>
      <c r="B68" s="259" t="s">
        <v>491</v>
      </c>
      <c r="C68" s="197"/>
      <c r="D68" s="198"/>
      <c r="E68" s="198"/>
      <c r="F68" s="198"/>
      <c r="G68" s="384">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406</v>
      </c>
      <c r="AA68" s="198"/>
      <c r="AB68" s="197">
        <v>0</v>
      </c>
      <c r="AC68" s="198">
        <v>0</v>
      </c>
    </row>
    <row r="69" spans="1:29" x14ac:dyDescent="0.25">
      <c r="A69" s="258" t="s">
        <v>604</v>
      </c>
      <c r="B69" s="259" t="s">
        <v>492</v>
      </c>
      <c r="C69" s="197"/>
      <c r="D69" s="198"/>
      <c r="E69" s="198"/>
      <c r="F69" s="198"/>
      <c r="G69" s="384">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406</v>
      </c>
      <c r="AA69" s="198"/>
      <c r="AB69" s="197">
        <v>0</v>
      </c>
      <c r="AC69" s="198">
        <v>0</v>
      </c>
    </row>
    <row r="70" spans="1:29" x14ac:dyDescent="0.25">
      <c r="A70" s="258" t="s">
        <v>605</v>
      </c>
      <c r="B70" s="259" t="s">
        <v>494</v>
      </c>
      <c r="C70" s="197"/>
      <c r="D70" s="198"/>
      <c r="E70" s="198"/>
      <c r="F70" s="198"/>
      <c r="G70" s="384">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406</v>
      </c>
      <c r="AA70" s="198"/>
      <c r="AB70" s="197">
        <v>0</v>
      </c>
      <c r="AC70" s="198">
        <v>0</v>
      </c>
    </row>
    <row r="71" spans="1:29" x14ac:dyDescent="0.25">
      <c r="A71" s="258" t="s">
        <v>499</v>
      </c>
      <c r="B71" s="259" t="s">
        <v>495</v>
      </c>
      <c r="C71" s="197"/>
      <c r="D71" s="198"/>
      <c r="E71" s="198"/>
      <c r="F71" s="198"/>
      <c r="G71" s="384">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406</v>
      </c>
      <c r="AA71" s="198"/>
      <c r="AB71" s="197">
        <v>0</v>
      </c>
      <c r="AC71" s="198">
        <v>0</v>
      </c>
    </row>
    <row r="72" spans="1:29" x14ac:dyDescent="0.25">
      <c r="A72" s="258" t="s">
        <v>606</v>
      </c>
      <c r="B72" s="259" t="s">
        <v>496</v>
      </c>
      <c r="C72" s="197"/>
      <c r="D72" s="198"/>
      <c r="E72" s="198"/>
      <c r="F72" s="198"/>
      <c r="G72" s="384">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406</v>
      </c>
      <c r="AA72" s="198"/>
      <c r="AB72" s="197">
        <v>0</v>
      </c>
      <c r="AC72" s="198">
        <v>0</v>
      </c>
    </row>
    <row r="73" spans="1:29" x14ac:dyDescent="0.25">
      <c r="A73" s="258" t="s">
        <v>607</v>
      </c>
      <c r="B73" s="259" t="s">
        <v>497</v>
      </c>
      <c r="C73" s="197"/>
      <c r="D73" s="198"/>
      <c r="E73" s="198"/>
      <c r="F73" s="198"/>
      <c r="G73" s="384">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406</v>
      </c>
      <c r="AA73" s="198"/>
      <c r="AB73" s="197">
        <v>0</v>
      </c>
      <c r="AC73" s="198">
        <v>0</v>
      </c>
    </row>
    <row r="74" spans="1:29" ht="31.5" x14ac:dyDescent="0.25">
      <c r="A74" s="256" t="s">
        <v>56</v>
      </c>
      <c r="B74" s="262" t="s">
        <v>177</v>
      </c>
      <c r="C74" s="197"/>
      <c r="D74" s="198"/>
      <c r="E74" s="198"/>
      <c r="F74" s="198"/>
      <c r="G74" s="384">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406</v>
      </c>
      <c r="AA74" s="198"/>
      <c r="AB74" s="197">
        <v>0</v>
      </c>
      <c r="AC74" s="198">
        <v>0</v>
      </c>
    </row>
    <row r="75" spans="1:29" x14ac:dyDescent="0.25">
      <c r="A75" s="256" t="s">
        <v>54</v>
      </c>
      <c r="B75" s="257" t="s">
        <v>128</v>
      </c>
      <c r="C75" s="197"/>
      <c r="D75" s="198"/>
      <c r="E75" s="198"/>
      <c r="F75" s="198"/>
      <c r="G75" s="384"/>
      <c r="H75" s="198"/>
      <c r="I75" s="198"/>
      <c r="J75" s="198"/>
      <c r="K75" s="198"/>
      <c r="L75" s="198"/>
      <c r="M75" s="198"/>
      <c r="N75" s="198"/>
      <c r="O75" s="198"/>
      <c r="P75" s="198"/>
      <c r="Q75" s="198"/>
      <c r="R75" s="198"/>
      <c r="S75" s="198"/>
      <c r="T75" s="198"/>
      <c r="U75" s="198"/>
      <c r="V75" s="198"/>
      <c r="W75" s="198"/>
      <c r="X75" s="198"/>
      <c r="Y75" s="198"/>
      <c r="Z75" s="198"/>
      <c r="AA75" s="198"/>
      <c r="AB75" s="197"/>
      <c r="AC75" s="198"/>
    </row>
    <row r="76" spans="1:29" ht="31.5" x14ac:dyDescent="0.25">
      <c r="A76" s="258" t="s">
        <v>608</v>
      </c>
      <c r="B76" s="259" t="s">
        <v>573</v>
      </c>
      <c r="C76" s="192"/>
      <c r="D76" s="193"/>
      <c r="E76" s="193"/>
      <c r="F76" s="193"/>
      <c r="G76" s="38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406</v>
      </c>
      <c r="AA76" s="193"/>
      <c r="AB76" s="192">
        <v>0</v>
      </c>
      <c r="AC76" s="193">
        <v>0</v>
      </c>
    </row>
    <row r="77" spans="1:29" ht="31.5" x14ac:dyDescent="0.25">
      <c r="A77" s="258" t="s">
        <v>609</v>
      </c>
      <c r="B77" s="261" t="s">
        <v>575</v>
      </c>
      <c r="C77" s="192"/>
      <c r="D77" s="193"/>
      <c r="E77" s="193"/>
      <c r="F77" s="193"/>
      <c r="G77" s="38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406</v>
      </c>
      <c r="AA77" s="193"/>
      <c r="AB77" s="192">
        <v>0</v>
      </c>
      <c r="AC77" s="193">
        <v>0</v>
      </c>
    </row>
    <row r="78" spans="1:29" x14ac:dyDescent="0.25">
      <c r="A78" s="258" t="s">
        <v>610</v>
      </c>
      <c r="B78" s="261" t="s">
        <v>132</v>
      </c>
      <c r="C78" s="197"/>
      <c r="D78" s="198"/>
      <c r="E78" s="198"/>
      <c r="F78" s="198"/>
      <c r="G78" s="384">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406</v>
      </c>
      <c r="AA78" s="198"/>
      <c r="AB78" s="197">
        <v>0</v>
      </c>
      <c r="AC78" s="198">
        <v>0</v>
      </c>
    </row>
    <row r="79" spans="1:29" x14ac:dyDescent="0.25">
      <c r="A79" s="258" t="s">
        <v>611</v>
      </c>
      <c r="B79" s="259" t="s">
        <v>612</v>
      </c>
      <c r="C79" s="197"/>
      <c r="D79" s="198"/>
      <c r="E79" s="198"/>
      <c r="F79" s="198"/>
      <c r="G79" s="198">
        <v>12.725</v>
      </c>
      <c r="H79" s="198">
        <v>12.4566</v>
      </c>
      <c r="I79" s="198"/>
      <c r="J79" s="198">
        <v>0</v>
      </c>
      <c r="K79" s="198"/>
      <c r="L79" s="198">
        <v>0</v>
      </c>
      <c r="M79" s="198"/>
      <c r="N79" s="198">
        <v>0</v>
      </c>
      <c r="O79" s="198"/>
      <c r="P79" s="198">
        <v>0</v>
      </c>
      <c r="Q79" s="198"/>
      <c r="R79" s="198">
        <v>0</v>
      </c>
      <c r="S79" s="198"/>
      <c r="T79" s="198">
        <v>0</v>
      </c>
      <c r="U79" s="198"/>
      <c r="V79" s="198">
        <v>0</v>
      </c>
      <c r="W79" s="198"/>
      <c r="X79" s="198">
        <v>0</v>
      </c>
      <c r="Y79" s="198"/>
      <c r="Z79" s="198" t="s">
        <v>406</v>
      </c>
      <c r="AA79" s="198"/>
      <c r="AB79" s="197">
        <v>12.4566</v>
      </c>
      <c r="AC79" s="198">
        <v>0</v>
      </c>
    </row>
    <row r="80" spans="1:29" x14ac:dyDescent="0.25">
      <c r="A80" s="258" t="s">
        <v>613</v>
      </c>
      <c r="B80" s="259" t="s">
        <v>490</v>
      </c>
      <c r="C80" s="197"/>
      <c r="D80" s="198"/>
      <c r="E80" s="198"/>
      <c r="F80" s="198"/>
      <c r="G80" s="384">
        <v>0</v>
      </c>
      <c r="H80" s="198">
        <v>0</v>
      </c>
      <c r="I80" s="198"/>
      <c r="J80" s="198">
        <v>0</v>
      </c>
      <c r="K80" s="198"/>
      <c r="L80" s="198">
        <v>0</v>
      </c>
      <c r="M80" s="198"/>
      <c r="N80" s="198">
        <v>0</v>
      </c>
      <c r="O80" s="198"/>
      <c r="P80" s="198">
        <v>0</v>
      </c>
      <c r="Q80" s="198"/>
      <c r="R80" s="198">
        <v>0</v>
      </c>
      <c r="S80" s="198"/>
      <c r="T80" s="198">
        <v>0</v>
      </c>
      <c r="U80" s="198"/>
      <c r="V80" s="198">
        <v>0</v>
      </c>
      <c r="W80" s="198"/>
      <c r="X80" s="198">
        <v>0</v>
      </c>
      <c r="Y80" s="198"/>
      <c r="Z80" s="198" t="s">
        <v>406</v>
      </c>
      <c r="AA80" s="198"/>
      <c r="AB80" s="197">
        <v>0</v>
      </c>
      <c r="AC80" s="198">
        <v>0</v>
      </c>
    </row>
    <row r="81" spans="1:29" x14ac:dyDescent="0.25">
      <c r="A81" s="258" t="s">
        <v>614</v>
      </c>
      <c r="B81" s="259" t="s">
        <v>491</v>
      </c>
      <c r="C81" s="197"/>
      <c r="D81" s="198"/>
      <c r="E81" s="198"/>
      <c r="F81" s="198"/>
      <c r="G81" s="384">
        <v>0</v>
      </c>
      <c r="H81" s="198">
        <v>0</v>
      </c>
      <c r="I81" s="198"/>
      <c r="J81" s="198">
        <v>0</v>
      </c>
      <c r="K81" s="198"/>
      <c r="L81" s="198">
        <v>0</v>
      </c>
      <c r="M81" s="198"/>
      <c r="N81" s="198">
        <v>0</v>
      </c>
      <c r="O81" s="198"/>
      <c r="P81" s="198">
        <v>0</v>
      </c>
      <c r="Q81" s="198"/>
      <c r="R81" s="198">
        <v>0</v>
      </c>
      <c r="S81" s="198"/>
      <c r="T81" s="198">
        <v>0</v>
      </c>
      <c r="U81" s="198"/>
      <c r="V81" s="198">
        <v>0</v>
      </c>
      <c r="W81" s="198"/>
      <c r="X81" s="198">
        <v>0</v>
      </c>
      <c r="Y81" s="198"/>
      <c r="Z81" s="198" t="s">
        <v>406</v>
      </c>
      <c r="AA81" s="198"/>
      <c r="AB81" s="197">
        <v>0</v>
      </c>
      <c r="AC81" s="198">
        <v>0</v>
      </c>
    </row>
    <row r="82" spans="1:29" x14ac:dyDescent="0.25">
      <c r="A82" s="258" t="s">
        <v>615</v>
      </c>
      <c r="B82" s="259" t="s">
        <v>492</v>
      </c>
      <c r="C82" s="197"/>
      <c r="D82" s="198"/>
      <c r="E82" s="198"/>
      <c r="F82" s="198"/>
      <c r="G82" s="384">
        <v>0</v>
      </c>
      <c r="H82" s="198">
        <v>0</v>
      </c>
      <c r="I82" s="198"/>
      <c r="J82" s="198">
        <v>0</v>
      </c>
      <c r="K82" s="198"/>
      <c r="L82" s="198">
        <v>0</v>
      </c>
      <c r="M82" s="198"/>
      <c r="N82" s="198">
        <v>0</v>
      </c>
      <c r="O82" s="198"/>
      <c r="P82" s="198">
        <v>0</v>
      </c>
      <c r="Q82" s="198"/>
      <c r="R82" s="198">
        <v>0</v>
      </c>
      <c r="S82" s="198"/>
      <c r="T82" s="198">
        <v>0</v>
      </c>
      <c r="U82" s="198"/>
      <c r="V82" s="198">
        <v>0</v>
      </c>
      <c r="W82" s="198"/>
      <c r="X82" s="198">
        <v>0</v>
      </c>
      <c r="Y82" s="198"/>
      <c r="Z82" s="198" t="s">
        <v>406</v>
      </c>
      <c r="AA82" s="198"/>
      <c r="AB82" s="197">
        <v>0</v>
      </c>
      <c r="AC82" s="198">
        <v>0</v>
      </c>
    </row>
    <row r="83" spans="1:29" x14ac:dyDescent="0.25">
      <c r="A83" s="258" t="s">
        <v>616</v>
      </c>
      <c r="B83" s="259" t="s">
        <v>494</v>
      </c>
      <c r="C83" s="197"/>
      <c r="D83" s="198"/>
      <c r="E83" s="198"/>
      <c r="F83" s="198"/>
      <c r="G83" s="384">
        <v>0</v>
      </c>
      <c r="H83" s="198">
        <v>0</v>
      </c>
      <c r="I83" s="198"/>
      <c r="J83" s="198">
        <v>0</v>
      </c>
      <c r="K83" s="198"/>
      <c r="L83" s="198">
        <v>0</v>
      </c>
      <c r="M83" s="198"/>
      <c r="N83" s="198">
        <v>0</v>
      </c>
      <c r="O83" s="198"/>
      <c r="P83" s="198">
        <v>0</v>
      </c>
      <c r="Q83" s="198"/>
      <c r="R83" s="198">
        <v>0</v>
      </c>
      <c r="S83" s="198"/>
      <c r="T83" s="198">
        <v>0</v>
      </c>
      <c r="U83" s="198"/>
      <c r="V83" s="198">
        <v>0</v>
      </c>
      <c r="W83" s="198"/>
      <c r="X83" s="198">
        <v>0</v>
      </c>
      <c r="Y83" s="198"/>
      <c r="Z83" s="198" t="s">
        <v>406</v>
      </c>
      <c r="AA83" s="198"/>
      <c r="AB83" s="197">
        <v>0</v>
      </c>
      <c r="AC83" s="198">
        <v>0</v>
      </c>
    </row>
    <row r="84" spans="1:29" x14ac:dyDescent="0.25">
      <c r="A84" s="258" t="s">
        <v>617</v>
      </c>
      <c r="B84" s="259" t="s">
        <v>495</v>
      </c>
      <c r="C84" s="197"/>
      <c r="D84" s="198"/>
      <c r="E84" s="198"/>
      <c r="F84" s="198"/>
      <c r="G84" s="384">
        <v>0</v>
      </c>
      <c r="H84" s="198">
        <v>0</v>
      </c>
      <c r="I84" s="198"/>
      <c r="J84" s="198">
        <v>0</v>
      </c>
      <c r="K84" s="198"/>
      <c r="L84" s="198">
        <v>0</v>
      </c>
      <c r="M84" s="198"/>
      <c r="N84" s="198">
        <v>0</v>
      </c>
      <c r="O84" s="198"/>
      <c r="P84" s="198">
        <v>0</v>
      </c>
      <c r="Q84" s="198"/>
      <c r="R84" s="198">
        <v>0</v>
      </c>
      <c r="S84" s="198"/>
      <c r="T84" s="198">
        <v>0</v>
      </c>
      <c r="U84" s="198"/>
      <c r="V84" s="198">
        <v>0</v>
      </c>
      <c r="W84" s="198"/>
      <c r="X84" s="198">
        <v>0</v>
      </c>
      <c r="Y84" s="198"/>
      <c r="Z84" s="198" t="s">
        <v>406</v>
      </c>
      <c r="AA84" s="198"/>
      <c r="AB84" s="197">
        <v>0</v>
      </c>
      <c r="AC84" s="198">
        <v>0</v>
      </c>
    </row>
    <row r="85" spans="1:29" x14ac:dyDescent="0.25">
      <c r="A85" s="258" t="s">
        <v>500</v>
      </c>
      <c r="B85" s="259" t="s">
        <v>496</v>
      </c>
      <c r="C85" s="197"/>
      <c r="D85" s="198"/>
      <c r="E85" s="198"/>
      <c r="F85" s="198"/>
      <c r="G85" s="384">
        <v>0</v>
      </c>
      <c r="H85" s="198">
        <v>0</v>
      </c>
      <c r="I85" s="198"/>
      <c r="J85" s="198">
        <v>0</v>
      </c>
      <c r="K85" s="198"/>
      <c r="L85" s="198">
        <v>0</v>
      </c>
      <c r="M85" s="198"/>
      <c r="N85" s="198">
        <v>0</v>
      </c>
      <c r="O85" s="198"/>
      <c r="P85" s="198">
        <v>0</v>
      </c>
      <c r="Q85" s="198"/>
      <c r="R85" s="198">
        <v>0</v>
      </c>
      <c r="S85" s="198"/>
      <c r="T85" s="198">
        <v>0</v>
      </c>
      <c r="U85" s="198"/>
      <c r="V85" s="198">
        <v>0</v>
      </c>
      <c r="W85" s="198"/>
      <c r="X85" s="198">
        <v>0</v>
      </c>
      <c r="Y85" s="198"/>
      <c r="Z85" s="198" t="s">
        <v>406</v>
      </c>
      <c r="AA85" s="198"/>
      <c r="AB85" s="197">
        <v>0</v>
      </c>
      <c r="AC85" s="198">
        <v>0</v>
      </c>
    </row>
    <row r="86" spans="1:29" x14ac:dyDescent="0.25">
      <c r="A86" s="258" t="s">
        <v>618</v>
      </c>
      <c r="B86" s="259" t="s">
        <v>497</v>
      </c>
      <c r="C86" s="197"/>
      <c r="D86" s="198"/>
      <c r="E86" s="198"/>
      <c r="F86" s="198"/>
      <c r="G86" s="384">
        <v>0</v>
      </c>
      <c r="H86" s="198">
        <v>0</v>
      </c>
      <c r="I86" s="198"/>
      <c r="J86" s="198">
        <v>0</v>
      </c>
      <c r="K86" s="198"/>
      <c r="L86" s="198">
        <v>0</v>
      </c>
      <c r="M86" s="198"/>
      <c r="N86" s="198">
        <v>0</v>
      </c>
      <c r="O86" s="198"/>
      <c r="P86" s="198">
        <v>0</v>
      </c>
      <c r="Q86" s="198"/>
      <c r="R86" s="198">
        <v>0</v>
      </c>
      <c r="S86" s="198"/>
      <c r="T86" s="198">
        <v>0</v>
      </c>
      <c r="U86" s="198"/>
      <c r="V86" s="198">
        <v>0</v>
      </c>
      <c r="W86" s="198"/>
      <c r="X86" s="198">
        <v>0</v>
      </c>
      <c r="Y86" s="198"/>
      <c r="Z86" s="198" t="s">
        <v>406</v>
      </c>
      <c r="AA86" s="198"/>
      <c r="AB86" s="197">
        <v>0</v>
      </c>
      <c r="AC86" s="198">
        <v>0</v>
      </c>
    </row>
    <row r="87" spans="1:29" x14ac:dyDescent="0.25">
      <c r="A87" s="238" t="s">
        <v>500</v>
      </c>
      <c r="B87" s="196" t="s">
        <v>496</v>
      </c>
      <c r="C87" s="197"/>
      <c r="D87" s="198"/>
      <c r="E87" s="198"/>
      <c r="F87" s="198"/>
      <c r="G87" s="384"/>
      <c r="H87" s="198"/>
      <c r="I87" s="198"/>
      <c r="J87" s="198"/>
      <c r="K87" s="198"/>
      <c r="L87" s="198"/>
      <c r="M87" s="198"/>
      <c r="N87" s="198"/>
      <c r="O87" s="198"/>
      <c r="P87" s="198"/>
      <c r="Q87" s="198"/>
      <c r="R87" s="198"/>
      <c r="S87" s="198"/>
      <c r="T87" s="198"/>
      <c r="U87" s="198"/>
      <c r="V87" s="198"/>
      <c r="W87" s="198"/>
      <c r="X87" s="198"/>
      <c r="Y87" s="198"/>
      <c r="Z87" s="198"/>
      <c r="AA87" s="198"/>
      <c r="AB87" s="197"/>
      <c r="AC87" s="198"/>
    </row>
    <row r="88" spans="1:29" x14ac:dyDescent="0.25">
      <c r="A88" s="195">
        <v>7.11</v>
      </c>
      <c r="B88" s="196" t="s">
        <v>497</v>
      </c>
      <c r="C88" s="197"/>
      <c r="D88" s="198"/>
      <c r="E88" s="198"/>
      <c r="F88" s="198"/>
      <c r="G88" s="384"/>
      <c r="H88" s="198"/>
      <c r="I88" s="198"/>
      <c r="J88" s="198"/>
      <c r="K88" s="198"/>
      <c r="L88" s="198"/>
      <c r="M88" s="198"/>
      <c r="N88" s="198"/>
      <c r="O88" s="198"/>
      <c r="P88" s="198"/>
      <c r="Q88" s="198"/>
      <c r="R88" s="198"/>
      <c r="S88" s="198"/>
      <c r="T88" s="198"/>
      <c r="U88" s="198"/>
      <c r="V88" s="198"/>
      <c r="W88" s="198"/>
      <c r="X88" s="198"/>
      <c r="Y88" s="198"/>
      <c r="Z88" s="198"/>
      <c r="AA88" s="198"/>
      <c r="AB88" s="197"/>
      <c r="AC88" s="198"/>
    </row>
  </sheetData>
  <mergeCells count="31">
    <mergeCell ref="AB20:AC21"/>
    <mergeCell ref="L21:M21"/>
    <mergeCell ref="N21:O21"/>
    <mergeCell ref="L20:O20"/>
    <mergeCell ref="T20:W20"/>
    <mergeCell ref="T21:U21"/>
    <mergeCell ref="V21:W21"/>
    <mergeCell ref="X20:AA20"/>
    <mergeCell ref="X21:Y21"/>
    <mergeCell ref="Z21:AA21"/>
    <mergeCell ref="A20:A22"/>
    <mergeCell ref="B20:B22"/>
    <mergeCell ref="C20:D21"/>
    <mergeCell ref="E20:F21"/>
    <mergeCell ref="P20:S20"/>
    <mergeCell ref="P21:Q21"/>
    <mergeCell ref="R21:S21"/>
    <mergeCell ref="H20:K20"/>
    <mergeCell ref="H21:I21"/>
    <mergeCell ref="J21:K21"/>
    <mergeCell ref="G20:G22"/>
    <mergeCell ref="A15:AK15"/>
    <mergeCell ref="A16:AK16"/>
    <mergeCell ref="A18:AK18"/>
    <mergeCell ref="A14:AC14"/>
    <mergeCell ref="A4:AK4"/>
    <mergeCell ref="A6:AK6"/>
    <mergeCell ref="A8:AK8"/>
    <mergeCell ref="A9:AK9"/>
    <mergeCell ref="A11:AK11"/>
    <mergeCell ref="A12:AK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22" zoomScale="70" zoomScaleSheetLayoutView="70" workbookViewId="0">
      <selection activeCell="U33" sqref="U33:V33"/>
    </sheetView>
  </sheetViews>
  <sheetFormatPr defaultColWidth="9.140625" defaultRowHeight="15" x14ac:dyDescent="0.25"/>
  <cols>
    <col min="1" max="1" width="12.7109375" style="18" customWidth="1"/>
    <col min="2" max="2" width="28" style="18" customWidth="1"/>
    <col min="3" max="3" width="22" style="18" customWidth="1"/>
    <col min="4" max="4" width="15.140625" style="18" customWidth="1"/>
    <col min="5" max="12" width="7.7109375" style="18" customWidth="1"/>
    <col min="13" max="13" width="10.7109375" style="18" customWidth="1"/>
    <col min="14" max="14" width="8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12.4257812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24.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107.710937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98" t="str">
        <f>'3.3 паспорт описание'!A5:C5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18" t="str">
        <f>'1. паспорт местоположение'!A12:C12</f>
        <v>J_TP1500.VL.0036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15.75" x14ac:dyDescent="0.25">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9"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9"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9"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9" s="21" customFormat="1" x14ac:dyDescent="0.25">
      <c r="A21" s="586" t="s">
        <v>357</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row>
    <row r="22" spans="1:49" s="21" customFormat="1" ht="58.5" customHeight="1" x14ac:dyDescent="0.25">
      <c r="A22" s="577" t="s">
        <v>50</v>
      </c>
      <c r="B22" s="588" t="s">
        <v>22</v>
      </c>
      <c r="C22" s="577" t="s">
        <v>49</v>
      </c>
      <c r="D22" s="577" t="s">
        <v>48</v>
      </c>
      <c r="E22" s="591" t="s">
        <v>368</v>
      </c>
      <c r="F22" s="592"/>
      <c r="G22" s="592"/>
      <c r="H22" s="592"/>
      <c r="I22" s="592"/>
      <c r="J22" s="592"/>
      <c r="K22" s="592"/>
      <c r="L22" s="593"/>
      <c r="M22" s="577" t="s">
        <v>47</v>
      </c>
      <c r="N22" s="577" t="s">
        <v>46</v>
      </c>
      <c r="O22" s="577" t="s">
        <v>45</v>
      </c>
      <c r="P22" s="572" t="s">
        <v>185</v>
      </c>
      <c r="Q22" s="572" t="s">
        <v>44</v>
      </c>
      <c r="R22" s="572" t="s">
        <v>43</v>
      </c>
      <c r="S22" s="572" t="s">
        <v>42</v>
      </c>
      <c r="T22" s="572"/>
      <c r="U22" s="594" t="s">
        <v>41</v>
      </c>
      <c r="V22" s="594" t="s">
        <v>40</v>
      </c>
      <c r="W22" s="572" t="s">
        <v>39</v>
      </c>
      <c r="X22" s="572" t="s">
        <v>38</v>
      </c>
      <c r="Y22" s="572" t="s">
        <v>37</v>
      </c>
      <c r="Z22" s="579" t="s">
        <v>36</v>
      </c>
      <c r="AA22" s="572" t="s">
        <v>35</v>
      </c>
      <c r="AB22" s="572" t="s">
        <v>34</v>
      </c>
      <c r="AC22" s="572" t="s">
        <v>33</v>
      </c>
      <c r="AD22" s="572" t="s">
        <v>32</v>
      </c>
      <c r="AE22" s="572" t="s">
        <v>31</v>
      </c>
      <c r="AF22" s="572" t="s">
        <v>30</v>
      </c>
      <c r="AG22" s="572"/>
      <c r="AH22" s="572"/>
      <c r="AI22" s="572"/>
      <c r="AJ22" s="572"/>
      <c r="AK22" s="572"/>
      <c r="AL22" s="572" t="s">
        <v>29</v>
      </c>
      <c r="AM22" s="572"/>
      <c r="AN22" s="572"/>
      <c r="AO22" s="572"/>
      <c r="AP22" s="572" t="s">
        <v>28</v>
      </c>
      <c r="AQ22" s="572"/>
      <c r="AR22" s="572" t="s">
        <v>27</v>
      </c>
      <c r="AS22" s="572" t="s">
        <v>26</v>
      </c>
      <c r="AT22" s="572" t="s">
        <v>25</v>
      </c>
      <c r="AU22" s="572" t="s">
        <v>24</v>
      </c>
      <c r="AV22" s="580" t="s">
        <v>23</v>
      </c>
    </row>
    <row r="23" spans="1:49" s="21" customFormat="1" ht="64.5" customHeight="1" x14ac:dyDescent="0.25">
      <c r="A23" s="587"/>
      <c r="B23" s="589"/>
      <c r="C23" s="587"/>
      <c r="D23" s="587"/>
      <c r="E23" s="582" t="s">
        <v>21</v>
      </c>
      <c r="F23" s="573" t="s">
        <v>127</v>
      </c>
      <c r="G23" s="573" t="s">
        <v>126</v>
      </c>
      <c r="H23" s="573" t="s">
        <v>125</v>
      </c>
      <c r="I23" s="575" t="s">
        <v>284</v>
      </c>
      <c r="J23" s="575" t="s">
        <v>285</v>
      </c>
      <c r="K23" s="575" t="s">
        <v>286</v>
      </c>
      <c r="L23" s="573" t="s">
        <v>77</v>
      </c>
      <c r="M23" s="587"/>
      <c r="N23" s="587"/>
      <c r="O23" s="587"/>
      <c r="P23" s="572"/>
      <c r="Q23" s="572"/>
      <c r="R23" s="572"/>
      <c r="S23" s="584" t="s">
        <v>0</v>
      </c>
      <c r="T23" s="584" t="s">
        <v>9</v>
      </c>
      <c r="U23" s="594"/>
      <c r="V23" s="594"/>
      <c r="W23" s="572"/>
      <c r="X23" s="572"/>
      <c r="Y23" s="572"/>
      <c r="Z23" s="572"/>
      <c r="AA23" s="572"/>
      <c r="AB23" s="572"/>
      <c r="AC23" s="572"/>
      <c r="AD23" s="572"/>
      <c r="AE23" s="572"/>
      <c r="AF23" s="572" t="s">
        <v>20</v>
      </c>
      <c r="AG23" s="572"/>
      <c r="AH23" s="572" t="s">
        <v>19</v>
      </c>
      <c r="AI23" s="572"/>
      <c r="AJ23" s="577" t="s">
        <v>18</v>
      </c>
      <c r="AK23" s="577" t="s">
        <v>17</v>
      </c>
      <c r="AL23" s="577" t="s">
        <v>16</v>
      </c>
      <c r="AM23" s="577" t="s">
        <v>15</v>
      </c>
      <c r="AN23" s="577" t="s">
        <v>14</v>
      </c>
      <c r="AO23" s="577" t="s">
        <v>13</v>
      </c>
      <c r="AP23" s="577" t="s">
        <v>12</v>
      </c>
      <c r="AQ23" s="595" t="s">
        <v>9</v>
      </c>
      <c r="AR23" s="572"/>
      <c r="AS23" s="572"/>
      <c r="AT23" s="572"/>
      <c r="AU23" s="572"/>
      <c r="AV23" s="581"/>
    </row>
    <row r="24" spans="1:49" s="21" customFormat="1" ht="96.75" customHeight="1" x14ac:dyDescent="0.25">
      <c r="A24" s="578"/>
      <c r="B24" s="590"/>
      <c r="C24" s="578"/>
      <c r="D24" s="578"/>
      <c r="E24" s="583"/>
      <c r="F24" s="574"/>
      <c r="G24" s="574"/>
      <c r="H24" s="574"/>
      <c r="I24" s="576"/>
      <c r="J24" s="576"/>
      <c r="K24" s="576"/>
      <c r="L24" s="574"/>
      <c r="M24" s="578"/>
      <c r="N24" s="578"/>
      <c r="O24" s="578"/>
      <c r="P24" s="572"/>
      <c r="Q24" s="572"/>
      <c r="R24" s="572"/>
      <c r="S24" s="585"/>
      <c r="T24" s="585"/>
      <c r="U24" s="594"/>
      <c r="V24" s="594"/>
      <c r="W24" s="572"/>
      <c r="X24" s="572"/>
      <c r="Y24" s="572"/>
      <c r="Z24" s="572"/>
      <c r="AA24" s="572"/>
      <c r="AB24" s="572"/>
      <c r="AC24" s="572"/>
      <c r="AD24" s="572"/>
      <c r="AE24" s="572"/>
      <c r="AF24" s="87" t="s">
        <v>11</v>
      </c>
      <c r="AG24" s="87" t="s">
        <v>10</v>
      </c>
      <c r="AH24" s="88" t="s">
        <v>0</v>
      </c>
      <c r="AI24" s="88" t="s">
        <v>9</v>
      </c>
      <c r="AJ24" s="578"/>
      <c r="AK24" s="578"/>
      <c r="AL24" s="578"/>
      <c r="AM24" s="578"/>
      <c r="AN24" s="578"/>
      <c r="AO24" s="578"/>
      <c r="AP24" s="578"/>
      <c r="AQ24" s="596"/>
      <c r="AR24" s="572"/>
      <c r="AS24" s="572"/>
      <c r="AT24" s="572"/>
      <c r="AU24" s="572"/>
      <c r="AV24" s="581"/>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5" x14ac:dyDescent="0.25">
      <c r="A26" s="360">
        <v>1</v>
      </c>
      <c r="B26" s="361" t="s">
        <v>505</v>
      </c>
      <c r="C26" s="362" t="s">
        <v>671</v>
      </c>
      <c r="D26" s="363" t="s">
        <v>448</v>
      </c>
      <c r="E26" s="360" t="s">
        <v>237</v>
      </c>
      <c r="F26" s="360" t="s">
        <v>237</v>
      </c>
      <c r="G26" s="360" t="s">
        <v>237</v>
      </c>
      <c r="H26" s="360" t="s">
        <v>237</v>
      </c>
      <c r="I26" s="360" t="s">
        <v>237</v>
      </c>
      <c r="J26" s="364">
        <v>26.7</v>
      </c>
      <c r="K26" s="360" t="s">
        <v>237</v>
      </c>
      <c r="L26" s="360" t="s">
        <v>237</v>
      </c>
      <c r="M26" s="365" t="s">
        <v>441</v>
      </c>
      <c r="N26" s="361" t="s">
        <v>442</v>
      </c>
      <c r="O26" s="361" t="s">
        <v>505</v>
      </c>
      <c r="P26" s="366" t="s">
        <v>449</v>
      </c>
      <c r="Q26" s="362" t="s">
        <v>447</v>
      </c>
      <c r="R26" s="366" t="s">
        <v>450</v>
      </c>
      <c r="S26" s="366" t="s">
        <v>451</v>
      </c>
      <c r="T26" s="366" t="s">
        <v>451</v>
      </c>
      <c r="U26" s="367">
        <v>1</v>
      </c>
      <c r="V26" s="362">
        <v>1</v>
      </c>
      <c r="W26" s="366" t="s">
        <v>411</v>
      </c>
      <c r="X26" s="367">
        <v>389689</v>
      </c>
      <c r="Y26" s="366" t="s">
        <v>452</v>
      </c>
      <c r="Z26" s="366" t="s">
        <v>453</v>
      </c>
      <c r="AA26" s="367" t="s">
        <v>237</v>
      </c>
      <c r="AB26" s="367">
        <v>389689</v>
      </c>
      <c r="AC26" s="366" t="s">
        <v>411</v>
      </c>
      <c r="AD26" s="368">
        <v>467626</v>
      </c>
      <c r="AE26" s="368">
        <v>467626</v>
      </c>
      <c r="AF26" s="366" t="s">
        <v>454</v>
      </c>
      <c r="AG26" s="366" t="s">
        <v>454</v>
      </c>
      <c r="AH26" s="366" t="s">
        <v>454</v>
      </c>
      <c r="AI26" s="366" t="s">
        <v>454</v>
      </c>
      <c r="AJ26" s="366" t="s">
        <v>454</v>
      </c>
      <c r="AK26" s="366" t="s">
        <v>454</v>
      </c>
      <c r="AL26" s="366" t="s">
        <v>455</v>
      </c>
      <c r="AM26" s="366" t="s">
        <v>455</v>
      </c>
      <c r="AN26" s="366" t="s">
        <v>455</v>
      </c>
      <c r="AO26" s="366" t="s">
        <v>455</v>
      </c>
      <c r="AP26" s="366" t="s">
        <v>452</v>
      </c>
      <c r="AQ26" s="369">
        <v>43798</v>
      </c>
      <c r="AR26" s="366" t="s">
        <v>449</v>
      </c>
      <c r="AS26" s="369">
        <v>43798</v>
      </c>
      <c r="AT26" s="369">
        <v>45169</v>
      </c>
      <c r="AU26" s="375" t="s">
        <v>237</v>
      </c>
      <c r="AV26" s="361" t="s">
        <v>672</v>
      </c>
      <c r="AW26" s="21">
        <v>511.85899999999998</v>
      </c>
    </row>
    <row r="27" spans="1:49" ht="75" x14ac:dyDescent="0.25">
      <c r="A27" s="370" t="s">
        <v>456</v>
      </c>
      <c r="B27" s="361" t="s">
        <v>506</v>
      </c>
      <c r="C27" s="362" t="s">
        <v>671</v>
      </c>
      <c r="D27" s="363" t="s">
        <v>448</v>
      </c>
      <c r="E27" s="360" t="s">
        <v>237</v>
      </c>
      <c r="F27" s="360" t="s">
        <v>237</v>
      </c>
      <c r="G27" s="360" t="s">
        <v>237</v>
      </c>
      <c r="H27" s="360" t="s">
        <v>237</v>
      </c>
      <c r="I27" s="360" t="s">
        <v>237</v>
      </c>
      <c r="J27" s="364">
        <v>26.7</v>
      </c>
      <c r="K27" s="360" t="s">
        <v>237</v>
      </c>
      <c r="L27" s="360" t="s">
        <v>237</v>
      </c>
      <c r="M27" s="365" t="s">
        <v>457</v>
      </c>
      <c r="N27" s="371" t="s">
        <v>458</v>
      </c>
      <c r="O27" s="361" t="s">
        <v>673</v>
      </c>
      <c r="P27" s="372">
        <v>2682</v>
      </c>
      <c r="Q27" s="362" t="s">
        <v>459</v>
      </c>
      <c r="R27" s="372">
        <v>2682</v>
      </c>
      <c r="S27" s="362" t="s">
        <v>460</v>
      </c>
      <c r="T27" s="362" t="s">
        <v>461</v>
      </c>
      <c r="U27" s="362">
        <v>1</v>
      </c>
      <c r="V27" s="362">
        <v>1</v>
      </c>
      <c r="W27" s="362" t="s">
        <v>462</v>
      </c>
      <c r="X27" s="372">
        <v>2682</v>
      </c>
      <c r="Y27" s="365"/>
      <c r="Z27" s="369"/>
      <c r="AA27" s="373"/>
      <c r="AB27" s="372">
        <v>2682</v>
      </c>
      <c r="AC27" s="362" t="s">
        <v>462</v>
      </c>
      <c r="AD27" s="372">
        <v>3219</v>
      </c>
      <c r="AE27" s="372">
        <v>3219</v>
      </c>
      <c r="AF27" s="375" t="s">
        <v>237</v>
      </c>
      <c r="AG27" s="375" t="s">
        <v>237</v>
      </c>
      <c r="AH27" s="375" t="s">
        <v>237</v>
      </c>
      <c r="AI27" s="375" t="s">
        <v>237</v>
      </c>
      <c r="AJ27" s="375" t="s">
        <v>237</v>
      </c>
      <c r="AK27" s="375" t="s">
        <v>237</v>
      </c>
      <c r="AL27" s="362" t="s">
        <v>502</v>
      </c>
      <c r="AM27" s="362" t="s">
        <v>463</v>
      </c>
      <c r="AN27" s="362" t="s">
        <v>464</v>
      </c>
      <c r="AO27" s="363" t="s">
        <v>465</v>
      </c>
      <c r="AP27" s="362" t="s">
        <v>466</v>
      </c>
      <c r="AQ27" s="362" t="s">
        <v>467</v>
      </c>
      <c r="AR27" s="362" t="s">
        <v>466</v>
      </c>
      <c r="AS27" s="362" t="s">
        <v>468</v>
      </c>
      <c r="AT27" s="362" t="s">
        <v>469</v>
      </c>
      <c r="AU27" s="375" t="s">
        <v>237</v>
      </c>
      <c r="AV27" s="365"/>
      <c r="AW27" s="18">
        <v>3.2189999999999999</v>
      </c>
    </row>
    <row r="28" spans="1:49" ht="90" x14ac:dyDescent="0.25">
      <c r="A28" s="363" t="s">
        <v>472</v>
      </c>
      <c r="B28" s="361" t="s">
        <v>504</v>
      </c>
      <c r="C28" s="362" t="s">
        <v>671</v>
      </c>
      <c r="D28" s="363">
        <v>11.202199999999999</v>
      </c>
      <c r="E28" s="360" t="s">
        <v>237</v>
      </c>
      <c r="F28" s="360" t="s">
        <v>237</v>
      </c>
      <c r="G28" s="360" t="s">
        <v>237</v>
      </c>
      <c r="H28" s="360" t="s">
        <v>237</v>
      </c>
      <c r="I28" s="360" t="s">
        <v>237</v>
      </c>
      <c r="J28" s="364">
        <v>26.7</v>
      </c>
      <c r="K28" s="360" t="s">
        <v>237</v>
      </c>
      <c r="L28" s="360" t="s">
        <v>237</v>
      </c>
      <c r="M28" s="365" t="s">
        <v>473</v>
      </c>
      <c r="N28" s="362" t="s">
        <v>471</v>
      </c>
      <c r="O28" s="361" t="s">
        <v>673</v>
      </c>
      <c r="P28" s="372">
        <v>522</v>
      </c>
      <c r="Q28" s="362" t="s">
        <v>459</v>
      </c>
      <c r="R28" s="372">
        <v>522</v>
      </c>
      <c r="S28" s="362" t="s">
        <v>461</v>
      </c>
      <c r="T28" s="362" t="s">
        <v>461</v>
      </c>
      <c r="U28" s="362">
        <v>1</v>
      </c>
      <c r="V28" s="362">
        <v>1</v>
      </c>
      <c r="W28" s="362" t="s">
        <v>474</v>
      </c>
      <c r="X28" s="372">
        <v>522</v>
      </c>
      <c r="Y28" s="374"/>
      <c r="Z28" s="374"/>
      <c r="AA28" s="374"/>
      <c r="AB28" s="372">
        <v>522</v>
      </c>
      <c r="AC28" s="362" t="s">
        <v>474</v>
      </c>
      <c r="AD28" s="372">
        <v>522</v>
      </c>
      <c r="AE28" s="372">
        <v>341</v>
      </c>
      <c r="AF28" s="375" t="s">
        <v>237</v>
      </c>
      <c r="AG28" s="374"/>
      <c r="AH28" s="375" t="s">
        <v>237</v>
      </c>
      <c r="AI28" s="362" t="s">
        <v>674</v>
      </c>
      <c r="AJ28" s="374"/>
      <c r="AK28" s="362" t="s">
        <v>674</v>
      </c>
      <c r="AL28" s="362" t="s">
        <v>501</v>
      </c>
      <c r="AM28" s="362" t="s">
        <v>463</v>
      </c>
      <c r="AN28" s="362" t="s">
        <v>475</v>
      </c>
      <c r="AO28" s="363" t="s">
        <v>476</v>
      </c>
      <c r="AP28" s="362" t="s">
        <v>477</v>
      </c>
      <c r="AQ28" s="362" t="s">
        <v>478</v>
      </c>
      <c r="AR28" s="362" t="s">
        <v>479</v>
      </c>
      <c r="AS28" s="362" t="s">
        <v>480</v>
      </c>
      <c r="AT28" s="362" t="s">
        <v>481</v>
      </c>
      <c r="AU28" s="375" t="s">
        <v>237</v>
      </c>
      <c r="AV28" s="361" t="s">
        <v>675</v>
      </c>
      <c r="AW28" s="18">
        <v>0.64</v>
      </c>
    </row>
    <row r="29" spans="1:49" ht="90" x14ac:dyDescent="0.25">
      <c r="A29" s="370" t="s">
        <v>507</v>
      </c>
      <c r="B29" s="361" t="s">
        <v>504</v>
      </c>
      <c r="C29" s="362" t="s">
        <v>671</v>
      </c>
      <c r="D29" s="363">
        <v>11.202199999999999</v>
      </c>
      <c r="E29" s="360" t="s">
        <v>237</v>
      </c>
      <c r="F29" s="360" t="s">
        <v>237</v>
      </c>
      <c r="G29" s="360" t="s">
        <v>237</v>
      </c>
      <c r="H29" s="360" t="s">
        <v>237</v>
      </c>
      <c r="I29" s="360" t="s">
        <v>237</v>
      </c>
      <c r="J29" s="364">
        <v>26.7</v>
      </c>
      <c r="K29" s="360" t="s">
        <v>237</v>
      </c>
      <c r="L29" s="360" t="s">
        <v>237</v>
      </c>
      <c r="M29" s="365" t="s">
        <v>473</v>
      </c>
      <c r="N29" s="371" t="s">
        <v>503</v>
      </c>
      <c r="O29" s="361" t="s">
        <v>673</v>
      </c>
      <c r="P29" s="372">
        <v>1053</v>
      </c>
      <c r="Q29" s="362" t="s">
        <v>459</v>
      </c>
      <c r="R29" s="372">
        <v>1053</v>
      </c>
      <c r="S29" s="362" t="s">
        <v>460</v>
      </c>
      <c r="T29" s="362" t="s">
        <v>461</v>
      </c>
      <c r="U29" s="362">
        <v>1</v>
      </c>
      <c r="V29" s="362">
        <v>1</v>
      </c>
      <c r="W29" s="362" t="s">
        <v>508</v>
      </c>
      <c r="X29" s="372">
        <v>1053</v>
      </c>
      <c r="Y29" s="374"/>
      <c r="Z29" s="374"/>
      <c r="AA29" s="374"/>
      <c r="AB29" s="372">
        <v>1053</v>
      </c>
      <c r="AC29" s="362" t="s">
        <v>508</v>
      </c>
      <c r="AD29" s="372">
        <v>1264</v>
      </c>
      <c r="AE29" s="372">
        <v>181</v>
      </c>
      <c r="AF29" s="375" t="s">
        <v>237</v>
      </c>
      <c r="AG29" s="375" t="s">
        <v>237</v>
      </c>
      <c r="AH29" s="375" t="s">
        <v>237</v>
      </c>
      <c r="AI29" s="375" t="s">
        <v>237</v>
      </c>
      <c r="AJ29" s="375" t="s">
        <v>237</v>
      </c>
      <c r="AK29" s="375" t="s">
        <v>237</v>
      </c>
      <c r="AL29" s="362" t="s">
        <v>501</v>
      </c>
      <c r="AM29" s="362" t="s">
        <v>463</v>
      </c>
      <c r="AN29" s="362" t="s">
        <v>509</v>
      </c>
      <c r="AO29" s="363" t="s">
        <v>510</v>
      </c>
      <c r="AP29" s="362" t="s">
        <v>511</v>
      </c>
      <c r="AQ29" s="362" t="s">
        <v>512</v>
      </c>
      <c r="AR29" s="362" t="s">
        <v>512</v>
      </c>
      <c r="AS29" s="362" t="s">
        <v>512</v>
      </c>
      <c r="AT29" s="362" t="s">
        <v>513</v>
      </c>
      <c r="AU29" s="375" t="s">
        <v>237</v>
      </c>
      <c r="AV29" s="361" t="s">
        <v>718</v>
      </c>
      <c r="AW29" s="18">
        <v>1.252</v>
      </c>
    </row>
    <row r="30" spans="1:49" ht="90" x14ac:dyDescent="0.25">
      <c r="A30" s="370" t="s">
        <v>515</v>
      </c>
      <c r="B30" s="361" t="s">
        <v>504</v>
      </c>
      <c r="C30" s="362" t="s">
        <v>671</v>
      </c>
      <c r="D30" s="363">
        <v>11.202199999999999</v>
      </c>
      <c r="E30" s="360" t="s">
        <v>237</v>
      </c>
      <c r="F30" s="360" t="s">
        <v>237</v>
      </c>
      <c r="G30" s="360" t="s">
        <v>237</v>
      </c>
      <c r="H30" s="360" t="s">
        <v>237</v>
      </c>
      <c r="I30" s="360" t="s">
        <v>237</v>
      </c>
      <c r="J30" s="364">
        <v>26.7</v>
      </c>
      <c r="K30" s="360" t="s">
        <v>237</v>
      </c>
      <c r="L30" s="360" t="s">
        <v>237</v>
      </c>
      <c r="M30" s="365" t="s">
        <v>473</v>
      </c>
      <c r="N30" s="371" t="s">
        <v>514</v>
      </c>
      <c r="O30" s="361" t="s">
        <v>673</v>
      </c>
      <c r="P30" s="372">
        <v>701</v>
      </c>
      <c r="Q30" s="362" t="s">
        <v>459</v>
      </c>
      <c r="R30" s="372">
        <v>701</v>
      </c>
      <c r="S30" s="362" t="s">
        <v>460</v>
      </c>
      <c r="T30" s="362" t="s">
        <v>461</v>
      </c>
      <c r="U30" s="362">
        <v>1</v>
      </c>
      <c r="V30" s="362">
        <v>1</v>
      </c>
      <c r="W30" s="362" t="s">
        <v>474</v>
      </c>
      <c r="X30" s="372">
        <v>701</v>
      </c>
      <c r="Y30" s="374"/>
      <c r="Z30" s="374"/>
      <c r="AA30" s="374"/>
      <c r="AB30" s="372">
        <v>701</v>
      </c>
      <c r="AC30" s="362" t="s">
        <v>474</v>
      </c>
      <c r="AD30" s="372">
        <v>701</v>
      </c>
      <c r="AE30" s="372">
        <v>227</v>
      </c>
      <c r="AF30" s="375" t="s">
        <v>237</v>
      </c>
      <c r="AG30" s="375" t="s">
        <v>237</v>
      </c>
      <c r="AH30" s="375" t="s">
        <v>237</v>
      </c>
      <c r="AI30" s="375" t="s">
        <v>237</v>
      </c>
      <c r="AJ30" s="375" t="s">
        <v>237</v>
      </c>
      <c r="AK30" s="375" t="s">
        <v>237</v>
      </c>
      <c r="AL30" s="362" t="s">
        <v>501</v>
      </c>
      <c r="AM30" s="362" t="s">
        <v>463</v>
      </c>
      <c r="AN30" s="362" t="s">
        <v>518</v>
      </c>
      <c r="AO30" s="363" t="s">
        <v>520</v>
      </c>
      <c r="AP30" s="362" t="s">
        <v>516</v>
      </c>
      <c r="AQ30" s="362" t="s">
        <v>517</v>
      </c>
      <c r="AR30" s="375" t="s">
        <v>237</v>
      </c>
      <c r="AS30" s="362" t="s">
        <v>518</v>
      </c>
      <c r="AT30" s="362" t="s">
        <v>519</v>
      </c>
      <c r="AU30" s="375" t="s">
        <v>237</v>
      </c>
      <c r="AV30" s="361" t="s">
        <v>676</v>
      </c>
      <c r="AW30" s="18">
        <v>0.83399999999999996</v>
      </c>
    </row>
    <row r="31" spans="1:49" ht="90" x14ac:dyDescent="0.25">
      <c r="A31" s="360">
        <v>2</v>
      </c>
      <c r="B31" s="361" t="s">
        <v>504</v>
      </c>
      <c r="C31" s="362" t="s">
        <v>671</v>
      </c>
      <c r="D31" s="363">
        <v>11.202199999999999</v>
      </c>
      <c r="E31" s="360" t="s">
        <v>237</v>
      </c>
      <c r="F31" s="360" t="s">
        <v>237</v>
      </c>
      <c r="G31" s="360" t="s">
        <v>237</v>
      </c>
      <c r="H31" s="360" t="s">
        <v>237</v>
      </c>
      <c r="I31" s="360" t="s">
        <v>237</v>
      </c>
      <c r="J31" s="364">
        <v>26.7</v>
      </c>
      <c r="K31" s="360" t="s">
        <v>237</v>
      </c>
      <c r="L31" s="360" t="s">
        <v>237</v>
      </c>
      <c r="M31" s="365" t="s">
        <v>473</v>
      </c>
      <c r="N31" s="371" t="s">
        <v>717</v>
      </c>
      <c r="O31" s="361" t="s">
        <v>506</v>
      </c>
      <c r="P31" s="372">
        <v>93</v>
      </c>
      <c r="Q31" s="362" t="s">
        <v>459</v>
      </c>
      <c r="R31" s="372">
        <v>93</v>
      </c>
      <c r="S31" s="375" t="s">
        <v>523</v>
      </c>
      <c r="T31" s="375" t="s">
        <v>523</v>
      </c>
      <c r="U31" s="362">
        <v>1</v>
      </c>
      <c r="V31" s="362">
        <v>1</v>
      </c>
      <c r="W31" s="362" t="s">
        <v>474</v>
      </c>
      <c r="X31" s="372">
        <v>93</v>
      </c>
      <c r="Y31" s="374"/>
      <c r="Z31" s="374"/>
      <c r="AA31" s="374"/>
      <c r="AB31" s="372">
        <v>93</v>
      </c>
      <c r="AC31" s="362" t="s">
        <v>474</v>
      </c>
      <c r="AD31" s="372">
        <v>93</v>
      </c>
      <c r="AE31" s="372">
        <v>93</v>
      </c>
      <c r="AF31" s="375" t="s">
        <v>237</v>
      </c>
      <c r="AG31" s="375" t="s">
        <v>237</v>
      </c>
      <c r="AH31" s="375" t="s">
        <v>237</v>
      </c>
      <c r="AI31" s="375" t="s">
        <v>237</v>
      </c>
      <c r="AJ31" s="375" t="s">
        <v>237</v>
      </c>
      <c r="AK31" s="375" t="s">
        <v>237</v>
      </c>
      <c r="AL31" s="362" t="s">
        <v>501</v>
      </c>
      <c r="AM31" s="362" t="s">
        <v>522</v>
      </c>
      <c r="AN31" s="375" t="s">
        <v>237</v>
      </c>
      <c r="AO31" s="375" t="s">
        <v>237</v>
      </c>
      <c r="AP31" s="375" t="s">
        <v>237</v>
      </c>
      <c r="AQ31" s="362" t="s">
        <v>517</v>
      </c>
      <c r="AR31" s="375" t="s">
        <v>237</v>
      </c>
      <c r="AS31" s="362" t="s">
        <v>524</v>
      </c>
      <c r="AT31" s="376">
        <v>45129</v>
      </c>
      <c r="AU31" s="375" t="s">
        <v>237</v>
      </c>
      <c r="AV31" s="361" t="s">
        <v>677</v>
      </c>
      <c r="AW31" s="18">
        <v>0.127</v>
      </c>
    </row>
    <row r="32" spans="1:49" s="378" customFormat="1" ht="75" x14ac:dyDescent="0.25">
      <c r="A32" s="363" t="s">
        <v>537</v>
      </c>
      <c r="B32" s="361" t="s">
        <v>506</v>
      </c>
      <c r="C32" s="362" t="s">
        <v>671</v>
      </c>
      <c r="D32" s="363" t="s">
        <v>448</v>
      </c>
      <c r="E32" s="360" t="s">
        <v>237</v>
      </c>
      <c r="F32" s="360" t="s">
        <v>237</v>
      </c>
      <c r="G32" s="360" t="s">
        <v>237</v>
      </c>
      <c r="H32" s="360" t="s">
        <v>237</v>
      </c>
      <c r="I32" s="360" t="s">
        <v>237</v>
      </c>
      <c r="J32" s="364">
        <v>26.7</v>
      </c>
      <c r="K32" s="360" t="s">
        <v>237</v>
      </c>
      <c r="L32" s="360" t="s">
        <v>237</v>
      </c>
      <c r="M32" s="365" t="s">
        <v>457</v>
      </c>
      <c r="N32" s="371" t="s">
        <v>535</v>
      </c>
      <c r="O32" s="361" t="s">
        <v>673</v>
      </c>
      <c r="P32" s="372">
        <v>608</v>
      </c>
      <c r="Q32" s="362" t="s">
        <v>459</v>
      </c>
      <c r="R32" s="372">
        <v>608</v>
      </c>
      <c r="S32" s="375" t="s">
        <v>460</v>
      </c>
      <c r="T32" s="375" t="s">
        <v>461</v>
      </c>
      <c r="U32" s="362">
        <v>1</v>
      </c>
      <c r="V32" s="362">
        <v>1</v>
      </c>
      <c r="W32" s="362" t="s">
        <v>538</v>
      </c>
      <c r="X32" s="372">
        <v>608</v>
      </c>
      <c r="Y32" s="377"/>
      <c r="Z32" s="377"/>
      <c r="AA32" s="377"/>
      <c r="AB32" s="372">
        <v>608</v>
      </c>
      <c r="AC32" s="362" t="s">
        <v>538</v>
      </c>
      <c r="AD32" s="372">
        <v>730</v>
      </c>
      <c r="AE32" s="372">
        <v>730</v>
      </c>
      <c r="AF32" s="375" t="s">
        <v>237</v>
      </c>
      <c r="AG32" s="375" t="s">
        <v>237</v>
      </c>
      <c r="AH32" s="375" t="s">
        <v>237</v>
      </c>
      <c r="AI32" s="375" t="s">
        <v>237</v>
      </c>
      <c r="AJ32" s="375" t="s">
        <v>237</v>
      </c>
      <c r="AK32" s="375" t="s">
        <v>237</v>
      </c>
      <c r="AL32" s="362" t="s">
        <v>678</v>
      </c>
      <c r="AM32" s="362" t="s">
        <v>463</v>
      </c>
      <c r="AN32" s="362" t="s">
        <v>539</v>
      </c>
      <c r="AO32" s="362" t="s">
        <v>540</v>
      </c>
      <c r="AP32" s="377" t="s">
        <v>539</v>
      </c>
      <c r="AQ32" s="362" t="s">
        <v>541</v>
      </c>
      <c r="AR32" s="377" t="s">
        <v>539</v>
      </c>
      <c r="AS32" s="362" t="s">
        <v>539</v>
      </c>
      <c r="AT32" s="376" t="s">
        <v>542</v>
      </c>
      <c r="AU32" s="375" t="s">
        <v>237</v>
      </c>
      <c r="AV32" s="375" t="s">
        <v>237</v>
      </c>
      <c r="AW32" s="380">
        <v>0.73</v>
      </c>
    </row>
    <row r="33" spans="1:49" s="379" customFormat="1" ht="75" x14ac:dyDescent="0.2">
      <c r="A33" s="361" t="s">
        <v>60</v>
      </c>
      <c r="B33" s="361" t="s">
        <v>506</v>
      </c>
      <c r="C33" s="362" t="s">
        <v>671</v>
      </c>
      <c r="D33" s="363" t="s">
        <v>679</v>
      </c>
      <c r="E33" s="361" t="s">
        <v>237</v>
      </c>
      <c r="F33" s="361" t="s">
        <v>237</v>
      </c>
      <c r="G33" s="361" t="s">
        <v>237</v>
      </c>
      <c r="H33" s="361" t="s">
        <v>237</v>
      </c>
      <c r="I33" s="361" t="s">
        <v>237</v>
      </c>
      <c r="J33" s="364">
        <v>26.7</v>
      </c>
      <c r="K33" s="361" t="s">
        <v>237</v>
      </c>
      <c r="L33" s="361" t="s">
        <v>237</v>
      </c>
      <c r="M33" s="365" t="s">
        <v>441</v>
      </c>
      <c r="N33" s="361" t="s">
        <v>680</v>
      </c>
      <c r="O33" s="361" t="s">
        <v>506</v>
      </c>
      <c r="P33" s="361" t="s">
        <v>449</v>
      </c>
      <c r="Q33" s="361" t="s">
        <v>681</v>
      </c>
      <c r="R33" s="361" t="s">
        <v>450</v>
      </c>
      <c r="S33" s="361" t="s">
        <v>451</v>
      </c>
      <c r="T33" s="361" t="s">
        <v>451</v>
      </c>
      <c r="U33" s="361" t="s">
        <v>60</v>
      </c>
      <c r="V33" s="361" t="s">
        <v>60</v>
      </c>
      <c r="W33" s="361" t="s">
        <v>411</v>
      </c>
      <c r="X33" s="367">
        <v>340905</v>
      </c>
      <c r="Y33" s="361" t="s">
        <v>452</v>
      </c>
      <c r="Z33" s="361" t="s">
        <v>453</v>
      </c>
      <c r="AA33" s="361" t="s">
        <v>237</v>
      </c>
      <c r="AB33" s="367">
        <v>340905</v>
      </c>
      <c r="AC33" s="361" t="s">
        <v>411</v>
      </c>
      <c r="AD33" s="367">
        <v>409086</v>
      </c>
      <c r="AE33" s="367">
        <v>221132</v>
      </c>
      <c r="AF33" s="361" t="s">
        <v>454</v>
      </c>
      <c r="AG33" s="361" t="s">
        <v>454</v>
      </c>
      <c r="AH33" s="361" t="s">
        <v>454</v>
      </c>
      <c r="AI33" s="361" t="s">
        <v>454</v>
      </c>
      <c r="AJ33" s="361" t="s">
        <v>454</v>
      </c>
      <c r="AK33" s="361" t="s">
        <v>454</v>
      </c>
      <c r="AL33" s="361" t="s">
        <v>455</v>
      </c>
      <c r="AM33" s="361" t="s">
        <v>455</v>
      </c>
      <c r="AN33" s="361" t="s">
        <v>455</v>
      </c>
      <c r="AO33" s="361" t="s">
        <v>455</v>
      </c>
      <c r="AP33" s="361" t="s">
        <v>452</v>
      </c>
      <c r="AQ33" s="362" t="s">
        <v>682</v>
      </c>
      <c r="AR33" s="361" t="s">
        <v>449</v>
      </c>
      <c r="AS33" s="362" t="s">
        <v>682</v>
      </c>
      <c r="AT33" s="376">
        <v>45230</v>
      </c>
      <c r="AU33" s="375" t="s">
        <v>237</v>
      </c>
      <c r="AV33" s="361" t="s">
        <v>683</v>
      </c>
      <c r="AW33" s="379">
        <v>409.08600000000001</v>
      </c>
    </row>
    <row r="34" spans="1:49" ht="30" x14ac:dyDescent="0.25">
      <c r="A34" s="361"/>
      <c r="B34" s="361"/>
      <c r="C34" s="361"/>
      <c r="D34" s="361"/>
      <c r="E34" s="361"/>
      <c r="F34" s="361"/>
      <c r="G34" s="361"/>
      <c r="H34" s="361"/>
      <c r="I34" s="361"/>
      <c r="J34" s="361"/>
      <c r="K34" s="361"/>
      <c r="L34" s="361"/>
      <c r="M34" s="361"/>
      <c r="N34" s="361"/>
      <c r="O34" s="361"/>
      <c r="P34" s="361"/>
      <c r="Q34" s="361"/>
      <c r="R34" s="361"/>
      <c r="S34" s="361"/>
      <c r="T34" s="361"/>
      <c r="U34" s="361"/>
      <c r="V34" s="361"/>
      <c r="W34" s="361" t="s">
        <v>684</v>
      </c>
      <c r="X34" s="367">
        <v>346131</v>
      </c>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row>
    <row r="35" spans="1:49" ht="30" x14ac:dyDescent="0.25">
      <c r="A35" s="374"/>
      <c r="B35" s="374"/>
      <c r="C35" s="374"/>
      <c r="D35" s="374"/>
      <c r="E35" s="374"/>
      <c r="F35" s="374"/>
      <c r="G35" s="374"/>
      <c r="H35" s="374"/>
      <c r="I35" s="374"/>
      <c r="J35" s="374"/>
      <c r="K35" s="374"/>
      <c r="L35" s="374"/>
      <c r="M35" s="374"/>
      <c r="N35" s="374"/>
      <c r="O35" s="374"/>
      <c r="P35" s="374"/>
      <c r="Q35" s="374"/>
      <c r="R35" s="374"/>
      <c r="S35" s="374"/>
      <c r="T35" s="374"/>
      <c r="U35" s="374"/>
      <c r="V35" s="374"/>
      <c r="W35" s="361" t="s">
        <v>685</v>
      </c>
      <c r="X35" s="367">
        <v>363226</v>
      </c>
      <c r="Y35" s="374"/>
      <c r="Z35" s="374"/>
      <c r="AA35" s="374"/>
      <c r="AB35" s="374"/>
      <c r="AC35" s="374"/>
      <c r="AD35" s="374"/>
      <c r="AE35" s="374"/>
      <c r="AF35" s="374"/>
      <c r="AG35" s="374"/>
      <c r="AH35" s="374"/>
      <c r="AI35" s="374"/>
      <c r="AJ35" s="374"/>
      <c r="AK35" s="374"/>
      <c r="AL35" s="374"/>
      <c r="AM35" s="374"/>
      <c r="AN35" s="374"/>
      <c r="AO35" s="374"/>
      <c r="AP35" s="374"/>
      <c r="AQ35" s="374"/>
      <c r="AR35" s="374"/>
      <c r="AS35" s="374"/>
      <c r="AT35" s="374"/>
      <c r="AU35" s="374"/>
      <c r="AV35" s="374"/>
    </row>
    <row r="36" spans="1:49" ht="75" x14ac:dyDescent="0.25">
      <c r="A36" s="360">
        <v>4</v>
      </c>
      <c r="B36" s="361" t="s">
        <v>506</v>
      </c>
      <c r="C36" s="362" t="s">
        <v>671</v>
      </c>
      <c r="D36" s="363">
        <v>11.202199999999999</v>
      </c>
      <c r="E36" s="360" t="s">
        <v>237</v>
      </c>
      <c r="F36" s="360" t="s">
        <v>237</v>
      </c>
      <c r="G36" s="360" t="s">
        <v>237</v>
      </c>
      <c r="H36" s="360" t="s">
        <v>237</v>
      </c>
      <c r="I36" s="360" t="s">
        <v>237</v>
      </c>
      <c r="J36" s="364">
        <v>26.7</v>
      </c>
      <c r="K36" s="360" t="s">
        <v>237</v>
      </c>
      <c r="L36" s="360" t="s">
        <v>237</v>
      </c>
      <c r="M36" s="365" t="s">
        <v>473</v>
      </c>
      <c r="N36" s="371" t="s">
        <v>686</v>
      </c>
      <c r="O36" s="361" t="s">
        <v>506</v>
      </c>
      <c r="P36" s="372">
        <v>386</v>
      </c>
      <c r="Q36" s="362" t="s">
        <v>459</v>
      </c>
      <c r="R36" s="372">
        <v>386</v>
      </c>
      <c r="S36" s="375" t="s">
        <v>523</v>
      </c>
      <c r="T36" s="375" t="s">
        <v>523</v>
      </c>
      <c r="U36" s="362">
        <v>1</v>
      </c>
      <c r="V36" s="362">
        <v>1</v>
      </c>
      <c r="W36" s="362" t="s">
        <v>474</v>
      </c>
      <c r="X36" s="372">
        <v>386</v>
      </c>
      <c r="Y36" s="374"/>
      <c r="Z36" s="374"/>
      <c r="AA36" s="374"/>
      <c r="AB36" s="372">
        <v>386</v>
      </c>
      <c r="AC36" s="362" t="s">
        <v>474</v>
      </c>
      <c r="AD36" s="372">
        <v>386</v>
      </c>
      <c r="AE36" s="372">
        <v>386</v>
      </c>
      <c r="AF36" s="375" t="s">
        <v>237</v>
      </c>
      <c r="AG36" s="375" t="s">
        <v>237</v>
      </c>
      <c r="AH36" s="375" t="s">
        <v>237</v>
      </c>
      <c r="AI36" s="375" t="s">
        <v>237</v>
      </c>
      <c r="AJ36" s="375" t="s">
        <v>237</v>
      </c>
      <c r="AK36" s="375" t="s">
        <v>237</v>
      </c>
      <c r="AL36" s="362" t="s">
        <v>687</v>
      </c>
      <c r="AM36" s="362" t="s">
        <v>688</v>
      </c>
      <c r="AN36" s="375" t="s">
        <v>237</v>
      </c>
      <c r="AO36" s="375" t="s">
        <v>237</v>
      </c>
      <c r="AP36" s="375" t="s">
        <v>237</v>
      </c>
      <c r="AQ36" s="362" t="s">
        <v>689</v>
      </c>
      <c r="AR36" s="375" t="s">
        <v>237</v>
      </c>
      <c r="AS36" s="362" t="s">
        <v>690</v>
      </c>
      <c r="AT36" s="376">
        <v>45327</v>
      </c>
      <c r="AU36" s="375" t="s">
        <v>237</v>
      </c>
      <c r="AV36" s="361" t="s">
        <v>719</v>
      </c>
      <c r="AW36" s="21">
        <v>0.90400000000000003</v>
      </c>
    </row>
    <row r="37" spans="1:49" ht="90" x14ac:dyDescent="0.25">
      <c r="A37" s="360" t="s">
        <v>691</v>
      </c>
      <c r="B37" s="361" t="s">
        <v>504</v>
      </c>
      <c r="C37" s="362" t="s">
        <v>671</v>
      </c>
      <c r="D37" s="363" t="s">
        <v>536</v>
      </c>
      <c r="E37" s="360" t="s">
        <v>237</v>
      </c>
      <c r="F37" s="360" t="s">
        <v>237</v>
      </c>
      <c r="G37" s="360" t="s">
        <v>237</v>
      </c>
      <c r="H37" s="360" t="s">
        <v>237</v>
      </c>
      <c r="I37" s="360" t="s">
        <v>237</v>
      </c>
      <c r="J37" s="364">
        <v>26.7</v>
      </c>
      <c r="K37" s="360" t="s">
        <v>237</v>
      </c>
      <c r="L37" s="360" t="s">
        <v>237</v>
      </c>
      <c r="M37" s="365" t="s">
        <v>473</v>
      </c>
      <c r="N37" s="371" t="s">
        <v>692</v>
      </c>
      <c r="O37" s="361" t="s">
        <v>673</v>
      </c>
      <c r="P37" s="372">
        <v>694</v>
      </c>
      <c r="Q37" s="362" t="s">
        <v>459</v>
      </c>
      <c r="R37" s="372">
        <v>694</v>
      </c>
      <c r="S37" s="362" t="s">
        <v>460</v>
      </c>
      <c r="T37" s="362" t="s">
        <v>461</v>
      </c>
      <c r="U37" s="362">
        <v>1</v>
      </c>
      <c r="V37" s="362">
        <v>1</v>
      </c>
      <c r="W37" s="362" t="s">
        <v>474</v>
      </c>
      <c r="X37" s="372">
        <v>694</v>
      </c>
      <c r="Y37" s="374"/>
      <c r="Z37" s="374"/>
      <c r="AA37" s="374"/>
      <c r="AB37" s="372">
        <v>694</v>
      </c>
      <c r="AC37" s="362" t="s">
        <v>474</v>
      </c>
      <c r="AD37" s="372">
        <v>701</v>
      </c>
      <c r="AE37" s="372">
        <v>205</v>
      </c>
      <c r="AF37" s="375" t="s">
        <v>237</v>
      </c>
      <c r="AG37" s="375" t="s">
        <v>237</v>
      </c>
      <c r="AH37" s="375" t="s">
        <v>237</v>
      </c>
      <c r="AI37" s="375" t="s">
        <v>237</v>
      </c>
      <c r="AJ37" s="375" t="s">
        <v>237</v>
      </c>
      <c r="AK37" s="375" t="s">
        <v>237</v>
      </c>
      <c r="AL37" s="362" t="s">
        <v>693</v>
      </c>
      <c r="AM37" s="362" t="s">
        <v>463</v>
      </c>
      <c r="AN37" s="362" t="s">
        <v>694</v>
      </c>
      <c r="AO37" s="363" t="s">
        <v>695</v>
      </c>
      <c r="AP37" s="362" t="s">
        <v>696</v>
      </c>
      <c r="AQ37" s="362" t="s">
        <v>697</v>
      </c>
      <c r="AR37" s="362" t="s">
        <v>696</v>
      </c>
      <c r="AS37" s="362" t="s">
        <v>696</v>
      </c>
      <c r="AT37" s="362" t="s">
        <v>698</v>
      </c>
      <c r="AU37" s="375" t="s">
        <v>237</v>
      </c>
      <c r="AV37" s="361" t="s">
        <v>720</v>
      </c>
      <c r="AW37" s="18">
        <v>0.995</v>
      </c>
    </row>
    <row r="38" spans="1:49" ht="105" x14ac:dyDescent="0.25">
      <c r="A38" s="360">
        <v>5</v>
      </c>
      <c r="B38" s="361" t="s">
        <v>504</v>
      </c>
      <c r="C38" s="362" t="s">
        <v>671</v>
      </c>
      <c r="D38" s="363">
        <v>11.202199999999999</v>
      </c>
      <c r="E38" s="360" t="s">
        <v>237</v>
      </c>
      <c r="F38" s="360" t="s">
        <v>237</v>
      </c>
      <c r="G38" s="360" t="s">
        <v>237</v>
      </c>
      <c r="H38" s="360" t="s">
        <v>237</v>
      </c>
      <c r="I38" s="360" t="s">
        <v>237</v>
      </c>
      <c r="J38" s="364">
        <v>26.7</v>
      </c>
      <c r="K38" s="360" t="s">
        <v>237</v>
      </c>
      <c r="L38" s="360" t="s">
        <v>237</v>
      </c>
      <c r="M38" s="365" t="s">
        <v>473</v>
      </c>
      <c r="N38" s="371" t="s">
        <v>521</v>
      </c>
      <c r="O38" s="361" t="s">
        <v>506</v>
      </c>
      <c r="P38" s="372">
        <v>50</v>
      </c>
      <c r="Q38" s="362" t="s">
        <v>459</v>
      </c>
      <c r="R38" s="372">
        <v>50</v>
      </c>
      <c r="S38" s="375" t="s">
        <v>523</v>
      </c>
      <c r="T38" s="375" t="s">
        <v>523</v>
      </c>
      <c r="U38" s="362">
        <v>1</v>
      </c>
      <c r="V38" s="362">
        <v>1</v>
      </c>
      <c r="W38" s="362" t="s">
        <v>474</v>
      </c>
      <c r="X38" s="372">
        <v>50</v>
      </c>
      <c r="Y38" s="374"/>
      <c r="Z38" s="374"/>
      <c r="AA38" s="374"/>
      <c r="AB38" s="372">
        <v>50</v>
      </c>
      <c r="AC38" s="362" t="s">
        <v>474</v>
      </c>
      <c r="AD38" s="372">
        <v>50</v>
      </c>
      <c r="AE38" s="372">
        <v>50</v>
      </c>
      <c r="AF38" s="375" t="s">
        <v>237</v>
      </c>
      <c r="AG38" s="375" t="s">
        <v>237</v>
      </c>
      <c r="AH38" s="375" t="s">
        <v>237</v>
      </c>
      <c r="AI38" s="375" t="s">
        <v>237</v>
      </c>
      <c r="AJ38" s="375" t="s">
        <v>237</v>
      </c>
      <c r="AK38" s="375" t="s">
        <v>237</v>
      </c>
      <c r="AL38" s="362" t="s">
        <v>687</v>
      </c>
      <c r="AM38" s="362" t="s">
        <v>688</v>
      </c>
      <c r="AN38" s="375" t="s">
        <v>237</v>
      </c>
      <c r="AO38" s="375" t="s">
        <v>237</v>
      </c>
      <c r="AP38" s="375" t="s">
        <v>237</v>
      </c>
      <c r="AQ38" s="362" t="s">
        <v>699</v>
      </c>
      <c r="AR38" s="375" t="s">
        <v>237</v>
      </c>
      <c r="AS38" s="362" t="s">
        <v>700</v>
      </c>
      <c r="AT38" s="376">
        <v>45010</v>
      </c>
      <c r="AU38" s="375" t="s">
        <v>237</v>
      </c>
      <c r="AV38" s="361" t="s">
        <v>721</v>
      </c>
      <c r="AW38" s="18">
        <v>0.13300000000000001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7:A32 A37 D32:D37 D26:D27 U33:V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tabSelected="1" view="pageBreakPreview" topLeftCell="A27" zoomScale="85" zoomScaleNormal="90" zoomScaleSheetLayoutView="85" workbookViewId="0">
      <selection activeCell="E19" sqref="E19"/>
    </sheetView>
  </sheetViews>
  <sheetFormatPr defaultRowHeight="15.75" x14ac:dyDescent="0.25"/>
  <cols>
    <col min="1" max="2" width="66.140625" style="212"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1" t="s">
        <v>66</v>
      </c>
    </row>
    <row r="2" spans="1:6" ht="18.75" x14ac:dyDescent="0.3">
      <c r="B2" s="210" t="s">
        <v>8</v>
      </c>
    </row>
    <row r="3" spans="1:6" ht="18.75" x14ac:dyDescent="0.3">
      <c r="B3" s="210" t="s">
        <v>417</v>
      </c>
    </row>
    <row r="4" spans="1:6" x14ac:dyDescent="0.25">
      <c r="B4" s="213"/>
    </row>
    <row r="5" spans="1:6" ht="18.75" x14ac:dyDescent="0.3">
      <c r="A5" s="602" t="str">
        <f>'3.3 паспорт описание'!A5:C5</f>
        <v>Год раскрытия информации: 2025 год</v>
      </c>
      <c r="B5" s="602"/>
      <c r="C5" s="67"/>
      <c r="D5" s="67"/>
      <c r="E5" s="67"/>
      <c r="F5" s="67"/>
    </row>
    <row r="6" spans="1:6" ht="18.75" x14ac:dyDescent="0.3">
      <c r="A6" s="214"/>
      <c r="B6" s="214"/>
      <c r="C6" s="140"/>
      <c r="D6" s="140"/>
      <c r="E6" s="140"/>
      <c r="F6" s="140"/>
    </row>
    <row r="7" spans="1:6" ht="18.75" x14ac:dyDescent="0.25">
      <c r="A7" s="603" t="s">
        <v>7</v>
      </c>
      <c r="B7" s="603"/>
      <c r="C7" s="141"/>
      <c r="D7" s="141"/>
      <c r="E7" s="141"/>
      <c r="F7" s="141"/>
    </row>
    <row r="8" spans="1:6" ht="18.75" x14ac:dyDescent="0.25">
      <c r="A8" s="119"/>
      <c r="B8" s="119"/>
      <c r="C8" s="141"/>
      <c r="D8" s="141"/>
      <c r="E8" s="141"/>
      <c r="F8" s="141"/>
    </row>
    <row r="9" spans="1:6" x14ac:dyDescent="0.25">
      <c r="A9" s="604" t="str">
        <f>'1. паспорт местоположение'!A9:C9</f>
        <v>АО "Россети Тюмень"</v>
      </c>
      <c r="B9" s="604"/>
      <c r="C9" s="142"/>
      <c r="D9" s="142"/>
      <c r="E9" s="142"/>
      <c r="F9" s="142"/>
    </row>
    <row r="10" spans="1:6" x14ac:dyDescent="0.25">
      <c r="A10" s="598" t="s">
        <v>6</v>
      </c>
      <c r="B10" s="598"/>
      <c r="C10" s="143"/>
      <c r="D10" s="143"/>
      <c r="E10" s="143"/>
      <c r="F10" s="143"/>
    </row>
    <row r="11" spans="1:6" ht="18.75" x14ac:dyDescent="0.25">
      <c r="A11" s="119"/>
      <c r="B11" s="119"/>
      <c r="C11" s="141"/>
      <c r="D11" s="141"/>
      <c r="E11" s="141"/>
      <c r="F11" s="141"/>
    </row>
    <row r="12" spans="1:6" ht="30.75" customHeight="1" x14ac:dyDescent="0.25">
      <c r="A12" s="604" t="str">
        <f>'1. паспорт местоположение'!A12:C12</f>
        <v>J_TP1500.VL.0036</v>
      </c>
      <c r="B12" s="604"/>
      <c r="C12" s="142"/>
      <c r="D12" s="142"/>
      <c r="E12" s="142"/>
      <c r="F12" s="142"/>
    </row>
    <row r="13" spans="1:6" x14ac:dyDescent="0.25">
      <c r="A13" s="598" t="s">
        <v>5</v>
      </c>
      <c r="B13" s="598"/>
      <c r="C13" s="143"/>
      <c r="D13" s="143"/>
      <c r="E13" s="143"/>
      <c r="F13" s="143"/>
    </row>
    <row r="14" spans="1:6" ht="18.75" x14ac:dyDescent="0.25">
      <c r="A14" s="120"/>
      <c r="B14" s="120"/>
      <c r="C14" s="10"/>
      <c r="D14" s="10"/>
      <c r="E14" s="10"/>
      <c r="F14" s="10"/>
    </row>
    <row r="15" spans="1:6" ht="62.25" customHeight="1" x14ac:dyDescent="0.25">
      <c r="A15" s="5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99"/>
      <c r="C15" s="142"/>
      <c r="D15" s="142"/>
      <c r="E15" s="142"/>
      <c r="F15" s="142"/>
    </row>
    <row r="16" spans="1:6" x14ac:dyDescent="0.25">
      <c r="A16" s="598" t="s">
        <v>4</v>
      </c>
      <c r="B16" s="598"/>
      <c r="C16" s="143"/>
      <c r="D16" s="143"/>
      <c r="E16" s="143"/>
      <c r="F16" s="143"/>
    </row>
    <row r="17" spans="1:11" x14ac:dyDescent="0.25">
      <c r="B17" s="215"/>
    </row>
    <row r="18" spans="1:11" x14ac:dyDescent="0.25">
      <c r="A18" s="600" t="s">
        <v>358</v>
      </c>
      <c r="B18" s="601"/>
    </row>
    <row r="19" spans="1:11" x14ac:dyDescent="0.25">
      <c r="B19" s="213"/>
    </row>
    <row r="20" spans="1:11" ht="16.5" thickBot="1" x14ac:dyDescent="0.3">
      <c r="B20" s="216"/>
    </row>
    <row r="21" spans="1:11" ht="69" customHeight="1" thickBot="1" x14ac:dyDescent="0.3">
      <c r="A21" s="217" t="s">
        <v>244</v>
      </c>
      <c r="B21" s="217"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7" t="s">
        <v>245</v>
      </c>
      <c r="B22" s="217" t="s">
        <v>392</v>
      </c>
    </row>
    <row r="23" spans="1:11" ht="22.5" customHeight="1" thickBot="1" x14ac:dyDescent="0.3">
      <c r="A23" s="217" t="s">
        <v>221</v>
      </c>
      <c r="B23" s="218" t="s">
        <v>639</v>
      </c>
    </row>
    <row r="24" spans="1:11" ht="24.75" customHeight="1" thickBot="1" x14ac:dyDescent="0.3">
      <c r="A24" s="217" t="s">
        <v>246</v>
      </c>
      <c r="B24" s="218" t="s">
        <v>638</v>
      </c>
    </row>
    <row r="25" spans="1:11" ht="28.5" customHeight="1" thickBot="1" x14ac:dyDescent="0.3">
      <c r="A25" s="232" t="s">
        <v>247</v>
      </c>
      <c r="B25" s="217">
        <v>2024</v>
      </c>
    </row>
    <row r="26" spans="1:11" ht="37.5" customHeight="1" thickBot="1" x14ac:dyDescent="0.3">
      <c r="A26" s="233" t="s">
        <v>248</v>
      </c>
      <c r="B26" s="219" t="s">
        <v>708</v>
      </c>
    </row>
    <row r="27" spans="1:11" ht="16.5" thickBot="1" x14ac:dyDescent="0.3">
      <c r="A27" s="234" t="s">
        <v>716</v>
      </c>
      <c r="B27" s="245">
        <v>981.96060123999996</v>
      </c>
    </row>
    <row r="28" spans="1:11" ht="16.5" thickBot="1" x14ac:dyDescent="0.3">
      <c r="A28" s="220" t="s">
        <v>249</v>
      </c>
      <c r="B28" s="220" t="s">
        <v>548</v>
      </c>
    </row>
    <row r="29" spans="1:11" ht="28.5" x14ac:dyDescent="0.25">
      <c r="A29" s="263" t="s">
        <v>250</v>
      </c>
      <c r="B29" s="388">
        <v>929.10199999999998</v>
      </c>
      <c r="E29" s="597"/>
      <c r="F29" s="597"/>
      <c r="G29" s="597"/>
      <c r="H29" s="597"/>
      <c r="I29" s="597"/>
      <c r="J29" s="597"/>
      <c r="K29" s="597"/>
    </row>
    <row r="30" spans="1:11" ht="28.5" x14ac:dyDescent="0.25">
      <c r="A30" s="263" t="s">
        <v>251</v>
      </c>
      <c r="B30" s="389">
        <v>929.10199999999998</v>
      </c>
    </row>
    <row r="31" spans="1:11" x14ac:dyDescent="0.25">
      <c r="A31" s="264" t="s">
        <v>252</v>
      </c>
      <c r="B31" s="390"/>
    </row>
    <row r="32" spans="1:11" ht="29.25" thickBot="1" x14ac:dyDescent="0.3">
      <c r="A32" s="265" t="s">
        <v>414</v>
      </c>
      <c r="B32" s="391">
        <v>920.94500000000005</v>
      </c>
    </row>
    <row r="33" spans="1:11" ht="41.25" customHeight="1" x14ac:dyDescent="0.25">
      <c r="A33" s="266" t="s">
        <v>415</v>
      </c>
      <c r="B33" s="392">
        <v>511.85899999999998</v>
      </c>
      <c r="E33" s="597"/>
      <c r="F33" s="597"/>
      <c r="G33" s="597"/>
      <c r="H33" s="597"/>
      <c r="I33" s="597"/>
      <c r="J33" s="597"/>
      <c r="K33" s="597"/>
    </row>
    <row r="34" spans="1:11" x14ac:dyDescent="0.25">
      <c r="A34" s="266" t="s">
        <v>253</v>
      </c>
      <c r="B34" s="393">
        <v>51.19</v>
      </c>
    </row>
    <row r="35" spans="1:11" x14ac:dyDescent="0.25">
      <c r="A35" s="266" t="s">
        <v>254</v>
      </c>
      <c r="B35" s="392">
        <v>504.94200000000001</v>
      </c>
    </row>
    <row r="36" spans="1:11" x14ac:dyDescent="0.25">
      <c r="A36" s="266" t="s">
        <v>255</v>
      </c>
      <c r="B36" s="392">
        <v>401.90300000000002</v>
      </c>
    </row>
    <row r="37" spans="1:11" ht="45" x14ac:dyDescent="0.25">
      <c r="A37" s="266" t="s">
        <v>619</v>
      </c>
      <c r="B37" s="392">
        <v>409.08600000000001</v>
      </c>
    </row>
    <row r="38" spans="1:11" x14ac:dyDescent="0.25">
      <c r="A38" s="266" t="s">
        <v>253</v>
      </c>
      <c r="B38" s="393">
        <v>40.909999999999997</v>
      </c>
    </row>
    <row r="39" spans="1:11" x14ac:dyDescent="0.25">
      <c r="A39" s="266" t="s">
        <v>254</v>
      </c>
      <c r="B39" s="392">
        <v>355.524</v>
      </c>
    </row>
    <row r="40" spans="1:11" x14ac:dyDescent="0.25">
      <c r="A40" s="266" t="s">
        <v>255</v>
      </c>
      <c r="B40" s="392">
        <v>296.27</v>
      </c>
    </row>
    <row r="41" spans="1:11" ht="29.25" thickBot="1" x14ac:dyDescent="0.3">
      <c r="A41" s="265" t="s">
        <v>526</v>
      </c>
      <c r="B41" s="391">
        <v>0</v>
      </c>
    </row>
    <row r="42" spans="1:11" x14ac:dyDescent="0.25">
      <c r="A42" s="266" t="s">
        <v>527</v>
      </c>
      <c r="B42" s="393" t="s">
        <v>485</v>
      </c>
    </row>
    <row r="43" spans="1:11" x14ac:dyDescent="0.25">
      <c r="A43" s="266" t="s">
        <v>253</v>
      </c>
      <c r="B43" s="393" t="s">
        <v>485</v>
      </c>
    </row>
    <row r="44" spans="1:11" x14ac:dyDescent="0.25">
      <c r="A44" s="266" t="s">
        <v>254</v>
      </c>
      <c r="B44" s="393" t="s">
        <v>485</v>
      </c>
    </row>
    <row r="45" spans="1:11" x14ac:dyDescent="0.25">
      <c r="A45" s="266" t="s">
        <v>255</v>
      </c>
      <c r="B45" s="393" t="s">
        <v>485</v>
      </c>
    </row>
    <row r="46" spans="1:11" ht="29.25" thickBot="1" x14ac:dyDescent="0.3">
      <c r="A46" s="265" t="s">
        <v>445</v>
      </c>
      <c r="B46" s="391">
        <v>8.157</v>
      </c>
    </row>
    <row r="47" spans="1:11" ht="45" x14ac:dyDescent="0.25">
      <c r="A47" s="266" t="s">
        <v>446</v>
      </c>
      <c r="B47" s="392">
        <v>3.2189999999999999</v>
      </c>
    </row>
    <row r="48" spans="1:11" x14ac:dyDescent="0.25">
      <c r="A48" s="266" t="s">
        <v>253</v>
      </c>
      <c r="B48" s="393">
        <v>0.32</v>
      </c>
    </row>
    <row r="49" spans="1:2" x14ac:dyDescent="0.25">
      <c r="A49" s="266" t="s">
        <v>254</v>
      </c>
      <c r="B49" s="392">
        <v>3.2189999999999999</v>
      </c>
    </row>
    <row r="50" spans="1:2" x14ac:dyDescent="0.25">
      <c r="A50" s="266" t="s">
        <v>255</v>
      </c>
      <c r="B50" s="392">
        <v>2.6819999999999999</v>
      </c>
    </row>
    <row r="51" spans="1:2" ht="45" x14ac:dyDescent="0.25">
      <c r="A51" s="266" t="s">
        <v>470</v>
      </c>
      <c r="B51" s="392">
        <v>0.64</v>
      </c>
    </row>
    <row r="52" spans="1:2" x14ac:dyDescent="0.25">
      <c r="A52" s="266" t="s">
        <v>253</v>
      </c>
      <c r="B52" s="393">
        <v>0.06</v>
      </c>
    </row>
    <row r="53" spans="1:2" x14ac:dyDescent="0.25">
      <c r="A53" s="266" t="s">
        <v>254</v>
      </c>
      <c r="B53" s="392">
        <v>0.64</v>
      </c>
    </row>
    <row r="54" spans="1:2" x14ac:dyDescent="0.25">
      <c r="A54" s="266" t="s">
        <v>255</v>
      </c>
      <c r="B54" s="392">
        <v>0.64</v>
      </c>
    </row>
    <row r="55" spans="1:2" ht="45" x14ac:dyDescent="0.25">
      <c r="A55" s="266" t="s">
        <v>482</v>
      </c>
      <c r="B55" s="392">
        <v>1.073</v>
      </c>
    </row>
    <row r="56" spans="1:2" x14ac:dyDescent="0.25">
      <c r="A56" s="266" t="s">
        <v>253</v>
      </c>
      <c r="B56" s="393">
        <v>0.11</v>
      </c>
    </row>
    <row r="57" spans="1:2" x14ac:dyDescent="0.25">
      <c r="A57" s="266" t="s">
        <v>254</v>
      </c>
      <c r="B57" s="392">
        <v>1.0740000000000001</v>
      </c>
    </row>
    <row r="58" spans="1:2" x14ac:dyDescent="0.25">
      <c r="A58" s="266" t="s">
        <v>255</v>
      </c>
      <c r="B58" s="392">
        <v>0.89500000000000002</v>
      </c>
    </row>
    <row r="59" spans="1:2" ht="45" x14ac:dyDescent="0.25">
      <c r="A59" s="266" t="s">
        <v>483</v>
      </c>
      <c r="B59" s="392">
        <v>0.83399999999999996</v>
      </c>
    </row>
    <row r="60" spans="1:2" ht="15.75" customHeight="1" x14ac:dyDescent="0.25">
      <c r="A60" s="266" t="s">
        <v>253</v>
      </c>
      <c r="B60" s="393">
        <v>0.08</v>
      </c>
    </row>
    <row r="61" spans="1:2" x14ac:dyDescent="0.25">
      <c r="A61" s="266" t="s">
        <v>254</v>
      </c>
      <c r="B61" s="392">
        <v>0.83399999999999996</v>
      </c>
    </row>
    <row r="62" spans="1:2" ht="23.25" customHeight="1" x14ac:dyDescent="0.25">
      <c r="A62" s="266" t="s">
        <v>255</v>
      </c>
      <c r="B62" s="392">
        <v>0.83399999999999996</v>
      </c>
    </row>
    <row r="63" spans="1:2" ht="49.5" customHeight="1" x14ac:dyDescent="0.25">
      <c r="A63" s="266" t="s">
        <v>484</v>
      </c>
      <c r="B63" s="392">
        <v>0.127</v>
      </c>
    </row>
    <row r="64" spans="1:2" ht="23.25" customHeight="1" x14ac:dyDescent="0.25">
      <c r="A64" s="266" t="s">
        <v>253</v>
      </c>
      <c r="B64" s="393">
        <v>0.01</v>
      </c>
    </row>
    <row r="65" spans="1:2" ht="23.25" customHeight="1" x14ac:dyDescent="0.25">
      <c r="A65" s="266" t="s">
        <v>254</v>
      </c>
      <c r="B65" s="392">
        <v>0.11700000000000001</v>
      </c>
    </row>
    <row r="66" spans="1:2" ht="23.25" customHeight="1" x14ac:dyDescent="0.25">
      <c r="A66" s="266" t="s">
        <v>255</v>
      </c>
      <c r="B66" s="392">
        <v>0.11700000000000001</v>
      </c>
    </row>
    <row r="67" spans="1:2" ht="57" customHeight="1" x14ac:dyDescent="0.25">
      <c r="A67" s="266" t="s">
        <v>528</v>
      </c>
      <c r="B67" s="392">
        <v>0.73</v>
      </c>
    </row>
    <row r="68" spans="1:2" ht="23.25" customHeight="1" x14ac:dyDescent="0.25">
      <c r="A68" s="266" t="s">
        <v>253</v>
      </c>
      <c r="B68" s="393">
        <v>7.0000000000000007E-2</v>
      </c>
    </row>
    <row r="69" spans="1:2" ht="23.25" customHeight="1" x14ac:dyDescent="0.25">
      <c r="A69" s="266" t="s">
        <v>254</v>
      </c>
      <c r="B69" s="392">
        <v>0.73</v>
      </c>
    </row>
    <row r="70" spans="1:2" x14ac:dyDescent="0.25">
      <c r="A70" s="266" t="s">
        <v>255</v>
      </c>
      <c r="B70" s="392">
        <v>0.60799999999999998</v>
      </c>
    </row>
    <row r="71" spans="1:2" ht="45" x14ac:dyDescent="0.25">
      <c r="A71" s="266" t="s">
        <v>620</v>
      </c>
      <c r="B71" s="392">
        <v>0.70399999999999996</v>
      </c>
    </row>
    <row r="72" spans="1:2" x14ac:dyDescent="0.25">
      <c r="A72" s="266" t="s">
        <v>253</v>
      </c>
      <c r="B72" s="393">
        <v>7.0000000000000007E-2</v>
      </c>
    </row>
    <row r="73" spans="1:2" x14ac:dyDescent="0.25">
      <c r="A73" s="266" t="s">
        <v>254</v>
      </c>
      <c r="B73" s="392">
        <v>0.63800000000000001</v>
      </c>
    </row>
    <row r="74" spans="1:2" x14ac:dyDescent="0.25">
      <c r="A74" s="266" t="s">
        <v>255</v>
      </c>
      <c r="B74" s="392">
        <v>0.67900000000000005</v>
      </c>
    </row>
    <row r="75" spans="1:2" ht="45" x14ac:dyDescent="0.25">
      <c r="A75" s="266" t="s">
        <v>669</v>
      </c>
      <c r="B75" s="392">
        <v>0.73199999999999998</v>
      </c>
    </row>
    <row r="76" spans="1:2" x14ac:dyDescent="0.25">
      <c r="A76" s="266" t="s">
        <v>253</v>
      </c>
      <c r="B76" s="393">
        <v>7.0000000000000007E-2</v>
      </c>
    </row>
    <row r="77" spans="1:2" x14ac:dyDescent="0.25">
      <c r="A77" s="266" t="s">
        <v>254</v>
      </c>
      <c r="B77" s="392">
        <v>0.71099999999999997</v>
      </c>
    </row>
    <row r="78" spans="1:2" x14ac:dyDescent="0.25">
      <c r="A78" s="266" t="s">
        <v>255</v>
      </c>
      <c r="B78" s="392">
        <v>0.81599999999999995</v>
      </c>
    </row>
    <row r="79" spans="1:2" ht="45" x14ac:dyDescent="0.25">
      <c r="A79" s="266" t="s">
        <v>670</v>
      </c>
      <c r="B79" s="392">
        <v>9.8000000000000004E-2</v>
      </c>
    </row>
    <row r="80" spans="1:2" x14ac:dyDescent="0.25">
      <c r="A80" s="266" t="s">
        <v>253</v>
      </c>
      <c r="B80" s="393">
        <v>0.01</v>
      </c>
    </row>
    <row r="81" spans="1:2" x14ac:dyDescent="0.25">
      <c r="A81" s="266" t="s">
        <v>254</v>
      </c>
      <c r="B81" s="392">
        <v>9.6000000000000002E-2</v>
      </c>
    </row>
    <row r="82" spans="1:2" x14ac:dyDescent="0.25">
      <c r="A82" s="266" t="s">
        <v>255</v>
      </c>
      <c r="B82" s="392">
        <v>0.1</v>
      </c>
    </row>
    <row r="83" spans="1:2" ht="29.25" thickBot="1" x14ac:dyDescent="0.3">
      <c r="A83" s="265" t="s">
        <v>529</v>
      </c>
      <c r="B83" s="394" t="s">
        <v>485</v>
      </c>
    </row>
    <row r="84" spans="1:2" x14ac:dyDescent="0.25">
      <c r="A84" s="266" t="s">
        <v>252</v>
      </c>
      <c r="B84" s="393" t="s">
        <v>485</v>
      </c>
    </row>
    <row r="85" spans="1:2" x14ac:dyDescent="0.25">
      <c r="A85" s="266" t="s">
        <v>530</v>
      </c>
      <c r="B85" s="393" t="s">
        <v>485</v>
      </c>
    </row>
    <row r="86" spans="1:2" x14ac:dyDescent="0.25">
      <c r="A86" s="266" t="s">
        <v>531</v>
      </c>
      <c r="B86" s="393" t="s">
        <v>485</v>
      </c>
    </row>
    <row r="87" spans="1:2" x14ac:dyDescent="0.25">
      <c r="A87" s="266" t="s">
        <v>532</v>
      </c>
      <c r="B87" s="393" t="s">
        <v>485</v>
      </c>
    </row>
    <row r="88" spans="1:2" ht="16.5" thickBot="1" x14ac:dyDescent="0.3">
      <c r="A88" s="265" t="s">
        <v>256</v>
      </c>
      <c r="B88" s="394">
        <v>92.99</v>
      </c>
    </row>
    <row r="89" spans="1:2" ht="16.5" thickBot="1" x14ac:dyDescent="0.3">
      <c r="A89" s="265" t="s">
        <v>257</v>
      </c>
      <c r="B89" s="391">
        <v>929.85</v>
      </c>
    </row>
    <row r="90" spans="1:2" ht="16.5" thickBot="1" x14ac:dyDescent="0.3">
      <c r="A90" s="265" t="s">
        <v>258</v>
      </c>
      <c r="B90" s="394">
        <v>99.51</v>
      </c>
    </row>
    <row r="91" spans="1:2" ht="16.5" thickBot="1" x14ac:dyDescent="0.3">
      <c r="A91" s="265" t="s">
        <v>259</v>
      </c>
      <c r="B91" s="391">
        <v>829.17700000000002</v>
      </c>
    </row>
    <row r="92" spans="1:2" ht="16.5" thickBot="1" x14ac:dyDescent="0.3">
      <c r="A92" s="265" t="s">
        <v>260</v>
      </c>
      <c r="B92" s="394" t="s">
        <v>485</v>
      </c>
    </row>
    <row r="93" spans="1:2" x14ac:dyDescent="0.25">
      <c r="A93" s="266" t="s">
        <v>261</v>
      </c>
      <c r="B93" s="393" t="s">
        <v>486</v>
      </c>
    </row>
    <row r="94" spans="1:2" x14ac:dyDescent="0.25">
      <c r="A94" s="266" t="s">
        <v>413</v>
      </c>
      <c r="B94" s="393" t="s">
        <v>487</v>
      </c>
    </row>
    <row r="95" spans="1:2" x14ac:dyDescent="0.25">
      <c r="A95" s="266" t="s">
        <v>262</v>
      </c>
      <c r="B95" s="393" t="s">
        <v>485</v>
      </c>
    </row>
    <row r="96" spans="1:2" ht="45" x14ac:dyDescent="0.25">
      <c r="A96" s="266" t="s">
        <v>263</v>
      </c>
      <c r="B96" s="393" t="s">
        <v>533</v>
      </c>
    </row>
    <row r="97" spans="1:2" ht="16.5" thickBot="1" x14ac:dyDescent="0.3">
      <c r="A97" s="266" t="s">
        <v>264</v>
      </c>
      <c r="B97" s="393" t="s">
        <v>485</v>
      </c>
    </row>
    <row r="98" spans="1:2" ht="120.75" thickBot="1" x14ac:dyDescent="0.3">
      <c r="A98" s="221" t="s">
        <v>265</v>
      </c>
      <c r="B98" s="223" t="s">
        <v>640</v>
      </c>
    </row>
    <row r="99" spans="1:2" ht="30.75" thickBot="1" x14ac:dyDescent="0.3">
      <c r="A99" s="232" t="s">
        <v>266</v>
      </c>
      <c r="B99" s="220"/>
    </row>
    <row r="100" spans="1:2" ht="16.5" thickBot="1" x14ac:dyDescent="0.3">
      <c r="A100" s="221" t="s">
        <v>252</v>
      </c>
      <c r="B100" s="222"/>
    </row>
    <row r="101" spans="1:2" ht="16.5" thickBot="1" x14ac:dyDescent="0.3">
      <c r="A101" s="221" t="s">
        <v>267</v>
      </c>
      <c r="B101" s="223"/>
    </row>
    <row r="102" spans="1:2" ht="16.5" thickBot="1" x14ac:dyDescent="0.3">
      <c r="A102" s="221" t="s">
        <v>268</v>
      </c>
      <c r="B102" s="224"/>
    </row>
    <row r="103" spans="1:2" ht="16.5" thickBot="1" x14ac:dyDescent="0.3">
      <c r="A103" s="235" t="s">
        <v>269</v>
      </c>
      <c r="B103" s="220" t="s">
        <v>376</v>
      </c>
    </row>
    <row r="104" spans="1:2" ht="16.5" thickBot="1" x14ac:dyDescent="0.3">
      <c r="A104" s="232" t="s">
        <v>270</v>
      </c>
      <c r="B104" s="220" t="s">
        <v>376</v>
      </c>
    </row>
    <row r="105" spans="1:2" ht="16.5" thickBot="1" x14ac:dyDescent="0.3">
      <c r="A105" s="225" t="s">
        <v>271</v>
      </c>
      <c r="B105" s="226" t="s">
        <v>237</v>
      </c>
    </row>
    <row r="106" spans="1:2" ht="16.5" thickBot="1" x14ac:dyDescent="0.3">
      <c r="A106" s="225" t="s">
        <v>272</v>
      </c>
      <c r="B106" s="226" t="s">
        <v>237</v>
      </c>
    </row>
    <row r="107" spans="1:2" ht="16.5" thickBot="1" x14ac:dyDescent="0.3">
      <c r="A107" s="225" t="s">
        <v>273</v>
      </c>
      <c r="B107" s="226" t="s">
        <v>237</v>
      </c>
    </row>
    <row r="108" spans="1:2" ht="16.5" thickBot="1" x14ac:dyDescent="0.3">
      <c r="A108" s="236" t="s">
        <v>274</v>
      </c>
      <c r="B108" s="220" t="s">
        <v>711</v>
      </c>
    </row>
    <row r="109" spans="1:2" ht="30.75" thickBot="1" x14ac:dyDescent="0.3">
      <c r="A109" s="221" t="s">
        <v>275</v>
      </c>
      <c r="B109" s="220"/>
    </row>
    <row r="110" spans="1:2" x14ac:dyDescent="0.25">
      <c r="A110" s="225" t="s">
        <v>276</v>
      </c>
      <c r="B110" s="225" t="s">
        <v>416</v>
      </c>
    </row>
    <row r="111" spans="1:2" x14ac:dyDescent="0.25">
      <c r="A111" s="225" t="s">
        <v>277</v>
      </c>
      <c r="B111" s="225" t="s">
        <v>416</v>
      </c>
    </row>
    <row r="112" spans="1:2" x14ac:dyDescent="0.25">
      <c r="A112" s="225" t="s">
        <v>278</v>
      </c>
      <c r="B112" s="225" t="s">
        <v>416</v>
      </c>
    </row>
    <row r="113" spans="1:2" x14ac:dyDescent="0.25">
      <c r="A113" s="225" t="s">
        <v>279</v>
      </c>
      <c r="B113" s="225" t="s">
        <v>416</v>
      </c>
    </row>
    <row r="114" spans="1:2" ht="16.5" thickBot="1" x14ac:dyDescent="0.3">
      <c r="A114" s="227" t="s">
        <v>280</v>
      </c>
      <c r="B114" s="225" t="s">
        <v>416</v>
      </c>
    </row>
    <row r="117" spans="1:2" x14ac:dyDescent="0.25">
      <c r="A117" s="228"/>
      <c r="B117" s="229"/>
    </row>
    <row r="118" spans="1:2" x14ac:dyDescent="0.25">
      <c r="B118" s="230"/>
    </row>
    <row r="119" spans="1:2" x14ac:dyDescent="0.25">
      <c r="B119" s="231"/>
    </row>
  </sheetData>
  <mergeCells count="11">
    <mergeCell ref="A5:B5"/>
    <mergeCell ref="A7:B7"/>
    <mergeCell ref="A9:B9"/>
    <mergeCell ref="A10:B10"/>
    <mergeCell ref="A12:B12"/>
    <mergeCell ref="E33:K33"/>
    <mergeCell ref="E29:K29"/>
    <mergeCell ref="A13:B13"/>
    <mergeCell ref="A15:B15"/>
    <mergeCell ref="A16:B16"/>
    <mergeCell ref="A18:B18"/>
  </mergeCells>
  <pageMargins left="0.70866141732283472" right="0.70866141732283472" top="0.74803149606299213" bottom="0.74803149606299213" header="0.31496062992125984" footer="0.31496062992125984"/>
  <pageSetup paperSize="8" scale="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2021-11-08T06:43:18Z</cp:lastPrinted>
  <dcterms:created xsi:type="dcterms:W3CDTF">2015-08-16T15:31:05Z</dcterms:created>
  <dcterms:modified xsi:type="dcterms:W3CDTF">2025-12-10T10:41:25Z</dcterms:modified>
</cp:coreProperties>
</file>