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53\"/>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36" l="1"/>
  <c r="C35" i="36"/>
  <c r="D37" i="36" s="1"/>
  <c r="H37" i="36" l="1"/>
  <c r="G37" i="36"/>
  <c r="G35" i="36"/>
  <c r="B129" i="39" l="1"/>
  <c r="B22" i="39" l="1"/>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S73" i="35"/>
  <c r="S82" i="35" s="1"/>
  <c r="L95" i="35"/>
  <c r="O78" i="35"/>
  <c r="R81" i="35"/>
  <c r="M93" i="35" l="1"/>
  <c r="M96" i="35" s="1"/>
  <c r="N84" i="35"/>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2" i="35"/>
  <c r="O93" i="35" s="1"/>
  <c r="O96" i="35" s="1"/>
  <c r="T77" i="35"/>
  <c r="O90" i="35" l="1"/>
  <c r="O95" i="35"/>
  <c r="P84" i="35"/>
  <c r="P89" i="35" s="1"/>
  <c r="P90" i="35" s="1"/>
  <c r="P95" i="35" s="1"/>
  <c r="U71" i="35"/>
  <c r="U65" i="35" s="1"/>
  <c r="U72" i="35" s="1"/>
  <c r="U74" i="35" s="1"/>
  <c r="U81" i="35" s="1"/>
  <c r="V73" i="35"/>
  <c r="W73" i="35" s="1"/>
  <c r="W82" i="35" s="1"/>
  <c r="T78" i="35"/>
  <c r="Q84" i="35" l="1"/>
  <c r="Q89" i="35" s="1"/>
  <c r="Q92" i="35" s="1"/>
  <c r="P92" i="35"/>
  <c r="P94" i="35"/>
  <c r="V71" i="35"/>
  <c r="V65" i="35" s="1"/>
  <c r="V72" i="35" s="1"/>
  <c r="V74" i="35" s="1"/>
  <c r="V81" i="35" s="1"/>
  <c r="V82" i="35"/>
  <c r="X73" i="35"/>
  <c r="X82" i="35" s="1"/>
  <c r="W71" i="35"/>
  <c r="W65" i="35" s="1"/>
  <c r="W72" i="35" s="1"/>
  <c r="W74" i="35" s="1"/>
  <c r="W81" i="35" s="1"/>
  <c r="U76" i="35"/>
  <c r="U77" i="35" s="1"/>
  <c r="Q94" i="35"/>
  <c r="Q90" i="35"/>
  <c r="Q95" i="35" s="1"/>
  <c r="R84" i="35"/>
  <c r="R89" i="35" s="1"/>
  <c r="R92" i="35" s="1"/>
  <c r="R93" i="35" s="1"/>
  <c r="P93" i="35"/>
  <c r="P96" i="35" s="1"/>
  <c r="Q93" i="35"/>
  <c r="X71" i="35"/>
  <c r="X65" i="35" s="1"/>
  <c r="X72" i="35" s="1"/>
  <c r="X74" i="35" s="1"/>
  <c r="Y73" i="35"/>
  <c r="V76" i="35" l="1"/>
  <c r="V77" i="35" s="1"/>
  <c r="W76" i="35"/>
  <c r="W77" i="35" s="1"/>
  <c r="U78" i="35"/>
  <c r="R94" i="35"/>
  <c r="S84" i="35"/>
  <c r="S89" i="35" s="1"/>
  <c r="R90" i="35"/>
  <c r="R95" i="35" s="1"/>
  <c r="Q96" i="35"/>
  <c r="R96" i="35"/>
  <c r="Y82" i="35"/>
  <c r="Z73" i="35"/>
  <c r="Y71" i="35"/>
  <c r="Y65" i="35" s="1"/>
  <c r="Y72" i="35" s="1"/>
  <c r="Y74" i="35" s="1"/>
  <c r="X76" i="35"/>
  <c r="X81" i="35"/>
  <c r="W78" i="35" l="1"/>
  <c r="V78" i="35"/>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<sst xmlns="http://schemas.openxmlformats.org/spreadsheetml/2006/main" count="1610" uniqueCount="667">
  <si>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</si>
  <si>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</si>
  <si>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</si>
  <si>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</si>
  <si>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</si>
  <si>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</si>
  <si>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</si>
  <si>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</si>
  <si>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</si>
  <si>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</si>
  <si>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</si>
  <si>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</si>
  <si>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</si>
  <si>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</si>
  <si>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</si>
  <si>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</si>
  <si>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</si>
  <si>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</si>
  <si>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</si>
  <si>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</si>
  <si>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</si>
  <si>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</si>
  <si>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</si>
  <si>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</si>
  <si>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</si>
  <si>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</si>
  <si>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</si>
  <si>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</si>
  <si>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</si>
  <si>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</si>
  <si>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</si>
  <si>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</si>
  <si>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</si>
  <si>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</si>
  <si>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</si>
  <si>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</si>
  <si>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</si>
  <si>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</si>
  <si>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</si>
  <si>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</si>
  <si>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</si>
  <si>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</si>
  <si>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</si>
  <si>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</si>
  <si>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</si>
  <si>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</si>
  <si>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</si>
  <si>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</si>
  <si>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</si>
  <si>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</si>
  <si>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</si>
  <si>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</si>
  <si>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</si>
  <si>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</si>
  <si>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</si>
  <si>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</si>
  <si>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</si>
  <si>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</si>
  <si>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</si>
  <si>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</si>
  <si>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</si>
  <si>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</si>
  <si>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</si>
  <si>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</si>
  <si>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</si>
  <si>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</si>
  <si>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</si>
  <si>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</si>
  <si>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</si>
  <si>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</si>
  <si>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</si>
  <si>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</si>
  <si>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</si>
  <si>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</si>
  <si>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</si>
  <si>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</si>
  <si>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</si>
  <si>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</si>
  <si>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</si>
  <si>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</si>
  <si>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</si>
  <si>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</si>
  <si>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</si>
  <si>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</si>
  <si>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</si>
  <si>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</si>
  <si>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</si>
  <si>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</si>
  <si>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</si>
  <si>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</si>
  <si>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</si>
  <si>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</si>
  <si>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</si>
  <si>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</si>
  <si>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</si>
  <si>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</si>
  <si>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</si>
  <si>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</si>
  <si>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</si>
  <si>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</si>
  <si>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</si>
  <si>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</si>
  <si>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</si>
  <si>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</si>
  <si>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</si>
  <si>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</si>
  <si>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</si>
  <si>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</si>
  <si>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</si>
  <si>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</si>
  <si>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</si>
  <si>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</si>
  <si>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</si>
  <si>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</si>
  <si>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</si>
  <si>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</si>
  <si>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</si>
  <si>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</si>
  <si>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</si>
  <si>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</si>
  <si>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</si>
  <si>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</si>
  <si>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</si>
  <si>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</si>
  <si>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</si>
  <si>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</si>
  <si>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</si>
  <si>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</si>
  <si>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</si>
  <si>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</si>
  <si>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</si>
  <si>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</si>
  <si>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</si>
  <si>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</si>
  <si>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</si>
  <si>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</si>
  <si>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</si>
  <si>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</si>
  <si>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</si>
  <si>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</si>
  <si>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</si>
  <si>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</si>
  <si>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</si>
  <si>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</si>
  <si>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</si>
  <si>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</si>
  <si>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</si>
  <si>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</si>
  <si>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</si>
  <si>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</si>
  <si>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</si>
  <si>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</si>
  <si>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</si>
  <si>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</si>
  <si>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</si>
  <si>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</si>
  <si>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</si>
  <si>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</si>
  <si>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</si>
  <si>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</si>
  <si>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</si>
  <si>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</si>
  <si>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</si>
  <si>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</si>
  <si>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</si>
  <si>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</si>
  <si>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</si>
  <si>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</si>
  <si>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</si>
  <si>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</si>
  <si>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</si>
  <si>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</si>
  <si>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</si>
  <si>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</si>
  <si>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</si>
  <si>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</si>
  <si>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</si>
  <si>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</si>
  <si>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</si>
  <si>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</si>
  <si>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</si>
  <si>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</si>
  <si>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</si>
  <si>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</si>
  <si>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</si>
  <si>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</si>
  <si>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</si>
  <si>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</si>
  <si>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</si>
  <si>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</si>
  <si>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</si>
  <si>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</si>
  <si>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</si>
  <si>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</si>
  <si>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</si>
  <si>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</si>
  <si>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</si>
  <si>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</si>
  <si>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</si>
  <si>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</si>
  <si>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</si>
  <si>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</si>
  <si>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</si>
  <si>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</si>
  <si>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</si>
  <si>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</si>
  <si>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</si>
  <si>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</si>
  <si>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</si>
  <si>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</si>
  <si>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</si>
  <si>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</si>
  <si>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</si>
  <si>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</si>
  <si>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</si>
  <si>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</si>
  <si>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</si>
  <si>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</si>
  <si>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</si>
  <si>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</si>
  <si>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</si>
  <si>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</si>
  <si>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</si>
  <si>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</si>
  <si>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</si>
  <si>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</si>
  <si>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</si>
  <si>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</si>
  <si>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</si>
  <si>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</si>
  <si>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</si>
  <si>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</si>
  <si>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</si>
  <si>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</si>
  <si>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</si>
  <si>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</si>
  <si>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</si>
  <si>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</si>
  <si>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</si>
  <si>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</si>
  <si>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</si>
  <si>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</si>
  <si>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</si>
  <si>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</si>
  <si>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</si>
  <si>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</si>
  <si>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</si>
  <si>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</si>
  <si>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</si>
  <si>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</si>
  <si>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</si>
  <si>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</si>
  <si>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</si>
  <si>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</si>
  <si>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</si>
  <si>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</si>
  <si>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</si>
  <si>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</si>
  <si>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</si>
  <si>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</si>
  <si>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</si>
  <si>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</si>
  <si>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</si>
  <si>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</si>
  <si>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</si>
  <si>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</si>
  <si>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</si>
  <si>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</si>
  <si>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</si>
  <si>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</si>
  <si>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</si>
  <si>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</si>
  <si>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</si>
  <si>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</si>
  <si>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</si>
  <si>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</si>
  <si>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</si>
  <si>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</si>
  <si>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</si>
  <si>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</si>
  <si>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</si>
  <si>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</si>
  <si>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</si>
  <si>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</si>
  <si>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</si>
  <si>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</si>
  <si>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</si>
  <si>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</si>
  <si>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</si>
  <si>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</si>
  <si>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</si>
  <si>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</si>
  <si>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</si>
  <si>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</si>
  <si>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</si>
  <si>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</si>
  <si>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</si>
  <si>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</si>
  <si>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</si>
  <si>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</si>
  <si>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</si>
  <si>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</si>
  <si>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</si>
  <si>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</si>
  <si>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</si>
  <si>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</si>
  <si>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</si>
  <si>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</si>
  <si>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</si>
  <si>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</si>
  <si>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</si>
  <si>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</si>
  <si>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</si>
  <si>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</si>
  <si>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</si>
  <si>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</si>
  <si>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</si>
  <si>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</si>
  <si>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</si>
  <si>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</si>
  <si>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</si>
  <si>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</si>
  <si>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</si>
  <si>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</si>
  <si>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</si>
  <si>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</si>
  <si>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</si>
  <si>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</si>
  <si>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</si>
  <si>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</si>
  <si>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</si>
  <si>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</si>
  <si>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</si>
  <si>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</si>
  <si>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</si>
  <si>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</si>
  <si>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</si>
  <si>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</si>
  <si>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</si>
  <si>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</si>
  <si>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</si>
  <si>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</si>
  <si>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</si>
  <si>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</si>
  <si>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</si>
  <si>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</si>
  <si>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</si>
  <si>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</si>
  <si>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</si>
  <si>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</si>
  <si>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</si>
  <si>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</si>
  <si>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</si>
  <si>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</si>
  <si>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</si>
  <si>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</si>
  <si>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</si>
  <si>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</si>
  <si>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</si>
  <si>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</si>
  <si>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</si>
  <si>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</si>
  <si>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</si>
  <si>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</si>
  <si>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</si>
  <si>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</si>
  <si>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</si>
  <si>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</si>
  <si>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</si>
  <si>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</si>
  <si>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</si>
  <si>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</si>
  <si>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</si>
  <si>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</si>
  <si>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</si>
  <si>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</si>
  <si>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</si>
  <si>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</si>
  <si>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</si>
  <si>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</si>
  <si>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</si>
  <si>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</si>
  <si>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</si>
  <si>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</si>
  <si>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</si>
  <si>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</si>
  <si>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</si>
  <si>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</si>
  <si>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</si>
  <si>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</si>
  <si>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</si>
  <si>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</si>
  <si>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</si>
  <si>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</si>
  <si>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</si>
  <si>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</si>
  <si>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</si>
  <si>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</si>
  <si>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</si>
  <si>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</si>
  <si>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</si>
  <si>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</si>
  <si>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</si>
  <si>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</si>
  <si>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</si>
  <si>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</si>
  <si>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</si>
  <si>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</si>
  <si>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</si>
  <si>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</si>
  <si>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</si>
  <si>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</si>
  <si>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</si>
  <si>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</si>
  <si>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</si>
  <si>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</si>
  <si>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</si>
  <si>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</si>
  <si>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</si>
  <si>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</si>
  <si>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</si>
  <si>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</si>
  <si>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</si>
  <si>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</si>
  <si>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</si>
  <si>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</si>
  <si>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</si>
  <si>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</si>
  <si>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</si>
  <si>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</si>
  <si>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</si>
  <si>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</si>
  <si>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</si>
  <si>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</si>
  <si>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</si>
  <si>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</si>
  <si>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</si>
  <si>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</si>
  <si>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</si>
  <si>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</si>
  <si>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</si>
  <si>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</si>
  <si>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</si>
  <si>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</si>
  <si>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</si>
  <si>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</si>
  <si>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</si>
  <si>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</si>
  <si>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</si>
  <si>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</si>
  <si>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</si>
  <si>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</si>
  <si>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</si>
  <si>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</si>
  <si>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</si>
  <si>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</si>
  <si>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</si>
  <si>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</si>
  <si>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</si>
  <si>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</si>
  <si>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</si>
  <si>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</si>
  <si>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</si>
  <si>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</si>
  <si>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</si>
  <si>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</si>
  <si>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</si>
  <si>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</si>
  <si>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</si>
  <si>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</si>
  <si>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</si>
  <si>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</si>
  <si>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</si>
  <si>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</si>
  <si>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</si>
  <si>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</si>
  <si>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</si>
  <si>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</si>
  <si>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</si>
  <si>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</si>
  <si>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</si>
  <si>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</si>
  <si>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</si>
  <si>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</si>
  <si>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</si>
  <si>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</si>
  <si>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</si>
  <si>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</si>
  <si>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</si>
  <si>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</si>
  <si>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</si>
  <si>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</si>
  <si>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</si>
  <si>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</si>
  <si>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</si>
  <si>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</si>
  <si>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</si>
  <si>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</si>
  <si>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</si>
  <si>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</si>
  <si>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</si>
  <si>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</si>
  <si>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</si>
  <si>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</si>
  <si>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</si>
  <si>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</si>
  <si>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</si>
  <si>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</si>
  <si>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</si>
  <si>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</si>
  <si>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</si>
  <si>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</si>
  <si>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</si>
  <si>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</si>
  <si>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</si>
  <si>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</si>
  <si>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</si>
  <si>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</si>
  <si>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</si>
  <si>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</si>
  <si>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</si>
  <si>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</si>
  <si>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</si>
  <si>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</si>
  <si>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</si>
  <si>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</si>
  <si>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</si>
  <si>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</si>
  <si>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</si>
  <si>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</si>
  <si>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</si>
  <si>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</si>
  <si>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</si>
  <si>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</si>
  <si>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</si>
  <si>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</si>
  <si>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</si>
  <si>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</si>
  <si>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</si>
  <si>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</si>
  <si>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</si>
  <si>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</si>
  <si>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</si>
  <si>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</si>
  <si>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</si>
  <si>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</si>
  <si>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</si>
  <si>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</si>
  <si>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</si>
  <si>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</si>
  <si>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</si>
  <si>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</si>
  <si>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</si>
  <si>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</si>
  <si>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</si>
  <si>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</si>
  <si>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</si>
  <si>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</si>
  <si>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</si>
  <si>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</si>
  <si>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</si>
  <si>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</si>
  <si>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</si>
  <si>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</si>
  <si>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</si>
  <si>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</si>
  <si>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</si>
  <si>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</si>
  <si>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</si>
  <si>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</si>
  <si>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</si>
  <si>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</si>
  <si>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</si>
  <si>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</si>
  <si>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</si>
  <si>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</si>
  <si>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</si>
  <si>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</si>
  <si>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</si>
  <si>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</si>
  <si>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</si>
  <si>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</si>
  <si>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</si>
  <si>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</si>
  <si>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</si>
  <si>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</si>
  <si>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</si>
  <si>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</si>
  <si>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</si>
  <si>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</si>
  <si>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</si>
  <si>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</si>
  <si>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</si>
  <si>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</si>
  <si>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</si>
  <si>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</si>
  <si>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</si>
  <si>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</si>
  <si>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</si>
  <si>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</si>
  <si>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</si>
  <si>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</si>
  <si>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</si>
  <si>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</si>
  <si>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</si>
  <si>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</si>
  <si>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</si>
  <si>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</si>
  <si>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</si>
  <si>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</si>
  <si>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</si>
  <si>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</si>
  <si>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</si>
  <si>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</si>
  <si>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</si>
  <si>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</si>
  <si>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</si>
  <si>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</si>
  <si>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</si>
  <si>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</si>
  <si>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</si>
  <si>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</si>
  <si>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</si>
  <si>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</si>
  <si>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</si>
  <si>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</si>
  <si>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</si>
  <si>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</si>
  <si>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</si>
  <si>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</si>
  <si>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</si>
  <si>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</si>
  <si>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</si>
  <si>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</si>
  <si>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</si>
  <si>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</si>
  <si>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</si>
  <si>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</si>
  <si>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</si>
  <si>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</si>
  <si>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</si>
  <si>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</si>
  <si>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</si>
  <si>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</si>
  <si>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Год 2028</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</si>
  <si>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</si>
  <si>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</si>
  <si>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</si>
  <si>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</si>
  <si>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</si>
  <si>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</si>
  <si>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</si>
  <si>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Нарушение срока реализации проекта</t>
  </si>
  <si>
    <t>Год раскрытия информации: 2025 год</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</si>
  <si>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38.320,11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</si>
  <si>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1.860,71 руб.</t>
  </si>
  <si>
    <t xml:space="preserve">Аренда земли НДС не облагается.  Фактическая стоимость соглашения о сервитуте составила 2.560,94 рублей с НДС. </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</si>
  <si>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</si>
  <si>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АО "АТЦ"</t>
  </si>
  <si>
    <t>Сумма соглашения 18.468,12 руб. НДС не облагается.
Фактическая стоимость соглашения о сервитуте составила 21.897,43 рублей с НДС.</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</si>
  <si>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</si>
  <si>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Договор аренды части лесного участка    тельства ВЛ-10 кВ, КТП-10/0,4кВ с трансформатором 25 кВА, от ВЛ-10 кВ ф. Зырянка ПС 110/10 кВ Перевалово, Каменское МО</t>
  </si>
  <si>
    <t>Аренда земли НДС не облагается. Сумма договора 63.290,65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11.656,62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</si>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</sst>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0" fontId="41" fillId="0" borderId="0" xfId="49" applyFont="1" applyFill="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xf numFmtId="0" fontId="39" fillId="26" borderId="39" xfId="0" applyFont="1" applyFill="1" applyBorder="1" applyAlignment="1">
      <alignment horizontal="left" vertical="center" wrapText="1"/>
    </xf>
    <xf numFmtId="0" fontId="43" fillId="0" borderId="10" xfId="41" applyFont="1" applyFill="1" applyBorder="1" applyAlignment="1">
      <alignment horizontal="center" vertical="center" wrapText="1"/>
    </xf>
    <xf numFmtId="176" fontId="36" fillId="0" borderId="0" xfId="49" applyNumberFormat="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-108254341.91938522</c:v>
                </c:pt>
                <c:pt idx="1">
                  <c:v>-104040713.93582681</c:v>
                </c:pt>
                <c:pt idx="2">
                  <c:v>-99646914.497771531</c:v>
                </c:pt>
                <c:pt idx="3">
                  <c:v>-95068032.548876941</c:v>
                </c:pt>
                <c:pt idx="4">
                  <c:v>-90299009.701110303</c:v>
                </c:pt>
                <c:pt idx="5">
                  <c:v>-85334635.814797893</c:v>
                </c:pt>
                <c:pt idx="6">
                  <c:v>-80172935.79815419</c:v>
                </c:pt>
                <c:pt idx="7">
                  <c:v>-74804990.861920938</c:v>
                </c:pt>
                <c:pt idx="8">
                  <c:v>-69225107.745802894</c:v>
                </c:pt>
                <c:pt idx="9">
                  <c:v>-63427422.391695961</c:v>
                </c:pt>
                <c:pt idx="10">
                  <c:v>-56817674.476230018</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-108734659.37627093</c:v>
                </c:pt>
                <c:pt idx="1">
                  <c:v>-105463780.46648544</c:v>
                </c:pt>
                <c:pt idx="2">
                  <c:v>-102458723.94902359</c:v>
                </c:pt>
                <c:pt idx="3">
                  <c:v>-99699569.569289312</c:v>
                </c:pt>
                <c:pt idx="4">
                  <c:v>-97167648.892445773</c:v>
                </c:pt>
                <c:pt idx="5">
                  <c:v>-94845504.006286576</c:v>
                </c:pt>
                <c:pt idx="6">
                  <c:v>-92718238.342134133</c:v>
                </c:pt>
                <c:pt idx="7">
                  <c:v>-90769106.753210723</c:v>
                </c:pt>
                <c:pt idx="8">
                  <c:v>-88984007.583692759</c:v>
                </c:pt>
                <c:pt idx="9">
                  <c:v>-87349842.124236897</c:v>
                </c:pt>
                <c:pt idx="10">
                  <c:v>-85708381.68708387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zoomScale="80" zoomScaleSheetLayoutView="8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9" t="s">
        <v>653</v>
      </c>
      <c r="B5" s="359"/>
      <c r="C5" s="359"/>
    </row>
    <row r="6" spans="1:3" s="49" customFormat="1" ht="15.75" x14ac:dyDescent="0.2">
      <c r="A6" s="63"/>
    </row>
    <row r="7" spans="1:3" s="49" customFormat="1" ht="18.75" x14ac:dyDescent="0.2">
      <c r="A7" s="363" t="s">
        <v>9</v>
      </c>
      <c r="B7" s="363"/>
      <c r="C7" s="363"/>
    </row>
    <row r="8" spans="1:3" s="49" customFormat="1" ht="18.75" x14ac:dyDescent="0.2">
      <c r="A8" s="83"/>
      <c r="B8" s="83"/>
      <c r="C8" s="83"/>
    </row>
    <row r="9" spans="1:3" s="49" customFormat="1" x14ac:dyDescent="0.2">
      <c r="A9" s="364" t="s">
        <v>481</v>
      </c>
      <c r="B9" s="364"/>
      <c r="C9" s="364"/>
    </row>
    <row r="10" spans="1:3" s="49" customFormat="1" ht="15.75" x14ac:dyDescent="0.2">
      <c r="A10" s="365" t="s">
        <v>8</v>
      </c>
      <c r="B10" s="365"/>
      <c r="C10" s="365"/>
    </row>
    <row r="11" spans="1:3" s="49" customFormat="1" ht="18.75" x14ac:dyDescent="0.2">
      <c r="A11" s="83"/>
      <c r="B11" s="83"/>
      <c r="C11" s="83"/>
    </row>
    <row r="12" spans="1:3" s="49" customFormat="1" x14ac:dyDescent="0.2">
      <c r="A12" s="366" t="s">
        <v>478</v>
      </c>
      <c r="B12" s="367"/>
      <c r="C12" s="367"/>
    </row>
    <row r="13" spans="1:3" s="49" customFormat="1" ht="15.75" x14ac:dyDescent="0.2">
      <c r="A13" s="365" t="s">
        <v>7</v>
      </c>
      <c r="B13" s="365"/>
      <c r="C13" s="365"/>
    </row>
    <row r="14" spans="1:3" s="66" customFormat="1" ht="15.75" customHeight="1" x14ac:dyDescent="0.2">
      <c r="A14" s="134"/>
      <c r="B14" s="134"/>
      <c r="C14" s="134"/>
    </row>
    <row r="15" spans="1:3" s="67" customFormat="1" ht="44.25" customHeight="1" x14ac:dyDescent="0.2">
      <c r="A15" s="368" t="s">
        <v>577</v>
      </c>
      <c r="B15" s="369"/>
      <c r="C15" s="369"/>
    </row>
    <row r="16" spans="1:3" s="67" customFormat="1" ht="15" customHeight="1" x14ac:dyDescent="0.2">
      <c r="A16" s="360" t="s">
        <v>6</v>
      </c>
      <c r="B16" s="360"/>
      <c r="C16" s="360"/>
    </row>
    <row r="17" spans="1:3" s="67" customFormat="1" ht="15" customHeight="1" x14ac:dyDescent="0.2">
      <c r="A17" s="68"/>
      <c r="B17" s="68"/>
      <c r="C17" s="68"/>
    </row>
    <row r="18" spans="1:3" s="67" customFormat="1" ht="15" customHeight="1" x14ac:dyDescent="0.2">
      <c r="A18" s="361" t="s">
        <v>415</v>
      </c>
      <c r="B18" s="362"/>
      <c r="C18" s="362"/>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6"/>
      <c r="B24" s="357"/>
      <c r="C24" s="358"/>
    </row>
    <row r="25" spans="1:3" s="67" customFormat="1" ht="58.5" customHeight="1" x14ac:dyDescent="0.2">
      <c r="A25" s="75" t="s">
        <v>62</v>
      </c>
      <c r="B25" s="78" t="s">
        <v>365</v>
      </c>
      <c r="C25" s="72" t="s">
        <v>461</v>
      </c>
    </row>
    <row r="26" spans="1:3" s="67" customFormat="1" ht="42.75" customHeight="1" x14ac:dyDescent="0.2">
      <c r="A26" s="75" t="s">
        <v>61</v>
      </c>
      <c r="B26" s="78" t="s">
        <v>75</v>
      </c>
      <c r="C26" s="72" t="s">
        <v>578</v>
      </c>
    </row>
    <row r="27" spans="1:3" s="67" customFormat="1" ht="51.75" customHeight="1" x14ac:dyDescent="0.2">
      <c r="A27" s="75" t="s">
        <v>59</v>
      </c>
      <c r="B27" s="78" t="s">
        <v>74</v>
      </c>
      <c r="C27" s="72" t="s">
        <v>613</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6"/>
      <c r="B39" s="357"/>
      <c r="C39" s="358"/>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6"/>
      <c r="B47" s="357"/>
      <c r="C47" s="358"/>
    </row>
    <row r="48" spans="1:3" ht="75.75" customHeight="1" x14ac:dyDescent="0.25">
      <c r="A48" s="75" t="s">
        <v>412</v>
      </c>
      <c r="B48" s="78" t="s">
        <v>426</v>
      </c>
      <c r="C48" s="81">
        <v>77.259422290632727</v>
      </c>
    </row>
    <row r="49" spans="1:3" ht="71.25" customHeight="1" x14ac:dyDescent="0.25">
      <c r="A49" s="75" t="s">
        <v>381</v>
      </c>
      <c r="B49" s="78" t="s">
        <v>427</v>
      </c>
      <c r="C49" s="81">
        <v>85.323709320261074</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49" customFormat="1" ht="15.75" x14ac:dyDescent="0.2">
      <c r="A5" s="63"/>
      <c r="H5" s="84"/>
      <c r="J5" s="84"/>
      <c r="M5" s="84"/>
    </row>
    <row r="6" spans="1:28" s="49" customFormat="1" ht="18.75" x14ac:dyDescent="0.2">
      <c r="A6" s="363" t="s">
        <v>9</v>
      </c>
      <c r="B6" s="363"/>
      <c r="C6" s="363"/>
      <c r="D6" s="363"/>
      <c r="E6" s="363"/>
      <c r="F6" s="363"/>
      <c r="G6" s="363"/>
      <c r="H6" s="363"/>
      <c r="I6" s="363"/>
      <c r="J6" s="363"/>
      <c r="K6" s="363"/>
      <c r="L6" s="363"/>
      <c r="M6" s="363"/>
      <c r="N6" s="363"/>
      <c r="O6" s="363"/>
      <c r="P6" s="363"/>
      <c r="Q6" s="363"/>
      <c r="R6" s="363"/>
      <c r="S6" s="363"/>
      <c r="T6" s="48"/>
      <c r="U6" s="48"/>
      <c r="V6" s="48"/>
      <c r="W6" s="48"/>
      <c r="X6" s="48"/>
      <c r="Y6" s="48"/>
      <c r="Z6" s="48"/>
      <c r="AA6" s="48"/>
      <c r="AB6" s="48"/>
    </row>
    <row r="7" spans="1:28" s="49" customFormat="1" ht="18.75" x14ac:dyDescent="0.2">
      <c r="A7" s="363"/>
      <c r="B7" s="363"/>
      <c r="C7" s="363"/>
      <c r="D7" s="363"/>
      <c r="E7" s="363"/>
      <c r="F7" s="363"/>
      <c r="G7" s="363"/>
      <c r="H7" s="363"/>
      <c r="I7" s="363"/>
      <c r="J7" s="363"/>
      <c r="K7" s="363"/>
      <c r="L7" s="363"/>
      <c r="M7" s="363"/>
      <c r="N7" s="363"/>
      <c r="O7" s="363"/>
      <c r="P7" s="363"/>
      <c r="Q7" s="363"/>
      <c r="R7" s="363"/>
      <c r="S7" s="363"/>
      <c r="T7" s="48"/>
      <c r="U7" s="48"/>
      <c r="V7" s="48"/>
      <c r="W7" s="48"/>
      <c r="X7" s="48"/>
      <c r="Y7" s="48"/>
      <c r="Z7" s="48"/>
      <c r="AA7" s="48"/>
      <c r="AB7" s="48"/>
    </row>
    <row r="8" spans="1:28" s="49"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48"/>
      <c r="U8" s="48"/>
      <c r="V8" s="48"/>
      <c r="W8" s="48"/>
      <c r="X8" s="48"/>
      <c r="Y8" s="48"/>
      <c r="Z8" s="48"/>
      <c r="AA8" s="48"/>
      <c r="AB8" s="48"/>
    </row>
    <row r="9" spans="1:28" s="49" customFormat="1" ht="18.75" x14ac:dyDescent="0.2">
      <c r="A9" s="365" t="s">
        <v>8</v>
      </c>
      <c r="B9" s="365"/>
      <c r="C9" s="365"/>
      <c r="D9" s="365"/>
      <c r="E9" s="365"/>
      <c r="F9" s="365"/>
      <c r="G9" s="365"/>
      <c r="H9" s="365"/>
      <c r="I9" s="365"/>
      <c r="J9" s="365"/>
      <c r="K9" s="365"/>
      <c r="L9" s="365"/>
      <c r="M9" s="365"/>
      <c r="N9" s="365"/>
      <c r="O9" s="365"/>
      <c r="P9" s="365"/>
      <c r="Q9" s="365"/>
      <c r="R9" s="365"/>
      <c r="S9" s="365"/>
      <c r="T9" s="48"/>
      <c r="U9" s="48"/>
      <c r="V9" s="48"/>
      <c r="W9" s="48"/>
      <c r="X9" s="48"/>
      <c r="Y9" s="48"/>
      <c r="Z9" s="48"/>
      <c r="AA9" s="48"/>
      <c r="AB9" s="48"/>
    </row>
    <row r="10" spans="1:28" s="49" customFormat="1" ht="18.75" x14ac:dyDescent="0.2">
      <c r="A10" s="363"/>
      <c r="B10" s="363"/>
      <c r="C10" s="363"/>
      <c r="D10" s="363"/>
      <c r="E10" s="363"/>
      <c r="F10" s="363"/>
      <c r="G10" s="363"/>
      <c r="H10" s="363"/>
      <c r="I10" s="363"/>
      <c r="J10" s="363"/>
      <c r="K10" s="363"/>
      <c r="L10" s="363"/>
      <c r="M10" s="363"/>
      <c r="N10" s="363"/>
      <c r="O10" s="363"/>
      <c r="P10" s="363"/>
      <c r="Q10" s="363"/>
      <c r="R10" s="363"/>
      <c r="S10" s="363"/>
      <c r="T10" s="48"/>
      <c r="U10" s="48"/>
      <c r="V10" s="48"/>
      <c r="W10" s="48"/>
      <c r="X10" s="48"/>
      <c r="Y10" s="48"/>
      <c r="Z10" s="48"/>
      <c r="AA10" s="48"/>
      <c r="AB10" s="48"/>
    </row>
    <row r="11" spans="1:28" s="49" customFormat="1" ht="18.75" x14ac:dyDescent="0.2">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c r="R11" s="381"/>
      <c r="S11" s="381"/>
      <c r="T11" s="48"/>
      <c r="U11" s="48"/>
      <c r="V11" s="48"/>
      <c r="W11" s="48"/>
      <c r="X11" s="48"/>
      <c r="Y11" s="48"/>
      <c r="Z11" s="48"/>
      <c r="AA11" s="48"/>
      <c r="AB11" s="48"/>
    </row>
    <row r="12" spans="1:28" s="49"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48"/>
      <c r="U12" s="48"/>
      <c r="V12" s="48"/>
      <c r="W12" s="48"/>
      <c r="X12" s="48"/>
      <c r="Y12" s="48"/>
      <c r="Z12" s="48"/>
      <c r="AA12" s="48"/>
      <c r="AB12" s="48"/>
    </row>
    <row r="13" spans="1:28" s="66"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42"/>
      <c r="U13" s="142"/>
      <c r="V13" s="142"/>
      <c r="W13" s="142"/>
      <c r="X13" s="142"/>
      <c r="Y13" s="142"/>
      <c r="Z13" s="142"/>
      <c r="AA13" s="142"/>
      <c r="AB13" s="142"/>
    </row>
    <row r="14" spans="1:28" s="67" customFormat="1" ht="18" customHeight="1" x14ac:dyDescent="0.2">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47"/>
      <c r="U14" s="47"/>
      <c r="V14" s="47"/>
      <c r="W14" s="47"/>
      <c r="X14" s="47"/>
      <c r="Y14" s="47"/>
      <c r="Z14" s="47"/>
      <c r="AA14" s="47"/>
      <c r="AB14" s="47"/>
    </row>
    <row r="15" spans="1:28" s="67"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4"/>
      <c r="U15" s="64"/>
      <c r="V15" s="64"/>
      <c r="W15" s="64"/>
      <c r="X15" s="64"/>
      <c r="Y15" s="64"/>
      <c r="Z15" s="64"/>
      <c r="AA15" s="64"/>
      <c r="AB15" s="64"/>
    </row>
    <row r="16" spans="1:28" s="6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43"/>
      <c r="U16" s="143"/>
      <c r="V16" s="143"/>
      <c r="W16" s="143"/>
      <c r="X16" s="143"/>
      <c r="Y16" s="143"/>
    </row>
    <row r="17" spans="1:28" s="67"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69"/>
      <c r="U17" s="69"/>
      <c r="V17" s="69"/>
      <c r="W17" s="69"/>
      <c r="X17" s="69"/>
      <c r="Y17" s="69"/>
      <c r="Z17" s="69"/>
      <c r="AA17" s="69"/>
      <c r="AB17" s="69"/>
    </row>
    <row r="18" spans="1:28"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43"/>
      <c r="U18" s="143"/>
      <c r="V18" s="143"/>
      <c r="W18" s="143"/>
      <c r="X18" s="143"/>
      <c r="Y18" s="143"/>
    </row>
    <row r="19" spans="1:28" s="67" customFormat="1" ht="30.75" customHeight="1" x14ac:dyDescent="0.2">
      <c r="A19" s="376" t="s">
        <v>5</v>
      </c>
      <c r="B19" s="376" t="s">
        <v>100</v>
      </c>
      <c r="C19" s="383" t="s">
        <v>310</v>
      </c>
      <c r="D19" s="376" t="s">
        <v>309</v>
      </c>
      <c r="E19" s="376" t="s">
        <v>99</v>
      </c>
      <c r="F19" s="376" t="s">
        <v>98</v>
      </c>
      <c r="G19" s="376" t="s">
        <v>305</v>
      </c>
      <c r="H19" s="378" t="s">
        <v>97</v>
      </c>
      <c r="I19" s="376" t="s">
        <v>96</v>
      </c>
      <c r="J19" s="378" t="s">
        <v>95</v>
      </c>
      <c r="K19" s="376" t="s">
        <v>94</v>
      </c>
      <c r="L19" s="376" t="s">
        <v>93</v>
      </c>
      <c r="M19" s="378" t="s">
        <v>92</v>
      </c>
      <c r="N19" s="376" t="s">
        <v>91</v>
      </c>
      <c r="O19" s="376" t="s">
        <v>90</v>
      </c>
      <c r="P19" s="376" t="s">
        <v>89</v>
      </c>
      <c r="Q19" s="376" t="s">
        <v>308</v>
      </c>
      <c r="R19" s="376"/>
      <c r="S19" s="377" t="s">
        <v>384</v>
      </c>
      <c r="T19" s="143"/>
      <c r="U19" s="143"/>
      <c r="V19" s="143"/>
      <c r="W19" s="143"/>
      <c r="X19" s="143"/>
      <c r="Y19" s="143"/>
    </row>
    <row r="20" spans="1:28" s="67" customFormat="1" ht="126" x14ac:dyDescent="0.2">
      <c r="A20" s="376"/>
      <c r="B20" s="376"/>
      <c r="C20" s="384"/>
      <c r="D20" s="376"/>
      <c r="E20" s="376"/>
      <c r="F20" s="376"/>
      <c r="G20" s="376"/>
      <c r="H20" s="378"/>
      <c r="I20" s="376"/>
      <c r="J20" s="378"/>
      <c r="K20" s="376"/>
      <c r="L20" s="376"/>
      <c r="M20" s="378"/>
      <c r="N20" s="376"/>
      <c r="O20" s="376"/>
      <c r="P20" s="376"/>
      <c r="Q20" s="140" t="s">
        <v>306</v>
      </c>
      <c r="R20" s="85" t="s">
        <v>307</v>
      </c>
      <c r="S20" s="377"/>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70">
        <v>1</v>
      </c>
      <c r="B22" s="372" t="s">
        <v>471</v>
      </c>
      <c r="C22" s="372" t="s">
        <v>433</v>
      </c>
      <c r="D22" s="372" t="s">
        <v>462</v>
      </c>
      <c r="E22" s="373" t="s">
        <v>472</v>
      </c>
      <c r="F22" s="373" t="s">
        <v>473</v>
      </c>
      <c r="G22" s="258" t="s">
        <v>474</v>
      </c>
      <c r="H22" s="259" t="s">
        <v>475</v>
      </c>
      <c r="I22" s="258">
        <v>0</v>
      </c>
      <c r="J22" s="259" t="s">
        <v>469</v>
      </c>
      <c r="K22" s="372">
        <v>10</v>
      </c>
      <c r="L22" s="372"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71"/>
      <c r="B23" s="371"/>
      <c r="C23" s="371"/>
      <c r="D23" s="371"/>
      <c r="E23" s="371"/>
      <c r="F23" s="371"/>
      <c r="G23" s="251" t="s">
        <v>467</v>
      </c>
      <c r="H23" s="252">
        <v>2.11</v>
      </c>
      <c r="I23" s="252">
        <v>2.11</v>
      </c>
      <c r="J23" s="252">
        <v>0</v>
      </c>
      <c r="K23" s="371"/>
      <c r="L23" s="371"/>
      <c r="M23" s="374">
        <v>5.96</v>
      </c>
      <c r="N23" s="374">
        <v>7</v>
      </c>
      <c r="O23" s="374">
        <v>800</v>
      </c>
      <c r="P23" s="374">
        <v>20</v>
      </c>
      <c r="Q23" s="251"/>
      <c r="R23" s="374"/>
      <c r="S23" s="374">
        <v>33.723371999999998</v>
      </c>
      <c r="T23" s="262"/>
      <c r="U23" s="262"/>
      <c r="V23" s="262"/>
      <c r="W23" s="262"/>
      <c r="X23" s="262"/>
      <c r="Y23" s="262"/>
      <c r="Z23" s="262"/>
      <c r="AA23" s="262"/>
      <c r="AB23" s="262"/>
    </row>
    <row r="24" spans="1:28" ht="77.25" customHeight="1" x14ac:dyDescent="0.25">
      <c r="A24" s="371"/>
      <c r="B24" s="371"/>
      <c r="C24" s="371"/>
      <c r="D24" s="371"/>
      <c r="E24" s="371"/>
      <c r="F24" s="371"/>
      <c r="G24" s="264" t="s">
        <v>468</v>
      </c>
      <c r="H24" s="265" t="s">
        <v>469</v>
      </c>
      <c r="I24" s="266">
        <v>0</v>
      </c>
      <c r="J24" s="265" t="s">
        <v>469</v>
      </c>
      <c r="K24" s="371"/>
      <c r="L24" s="371"/>
      <c r="M24" s="375"/>
      <c r="N24" s="375"/>
      <c r="O24" s="375"/>
      <c r="P24" s="375"/>
      <c r="Q24" s="251" t="s">
        <v>470</v>
      </c>
      <c r="R24" s="375"/>
      <c r="S24" s="375"/>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49" customFormat="1" x14ac:dyDescent="0.2">
      <c r="A7" s="63"/>
    </row>
    <row r="8" spans="1:20" s="49"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4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49"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49"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4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49" customFormat="1" ht="18.75" customHeight="1" x14ac:dyDescent="0.2">
      <c r="A13" s="381" t="str">
        <f>'1. паспорт местоположение'!A12:C12</f>
        <v>K_NS3300.VL.0053</v>
      </c>
      <c r="B13" s="381"/>
      <c r="C13" s="381"/>
      <c r="D13" s="381"/>
      <c r="E13" s="381"/>
      <c r="F13" s="381"/>
      <c r="G13" s="381"/>
      <c r="H13" s="381"/>
      <c r="I13" s="381"/>
      <c r="J13" s="381"/>
      <c r="K13" s="381"/>
      <c r="L13" s="381"/>
      <c r="M13" s="381"/>
      <c r="N13" s="381"/>
      <c r="O13" s="381"/>
      <c r="P13" s="381"/>
      <c r="Q13" s="381"/>
      <c r="R13" s="381"/>
      <c r="S13" s="381"/>
      <c r="T13" s="381"/>
    </row>
    <row r="14" spans="1:20" s="49"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66"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67" customFormat="1" ht="43.5" customHeight="1" x14ac:dyDescent="0.2">
      <c r="A16"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8"/>
      <c r="C16" s="388"/>
      <c r="D16" s="388"/>
      <c r="E16" s="388"/>
      <c r="F16" s="388"/>
      <c r="G16" s="388"/>
      <c r="H16" s="388"/>
      <c r="I16" s="388"/>
      <c r="J16" s="388"/>
      <c r="K16" s="388"/>
      <c r="L16" s="388"/>
      <c r="M16" s="388"/>
      <c r="N16" s="388"/>
      <c r="O16" s="388"/>
      <c r="P16" s="388"/>
      <c r="Q16" s="388"/>
      <c r="R16" s="388"/>
      <c r="S16" s="388"/>
      <c r="T16" s="388"/>
    </row>
    <row r="17" spans="1:113" s="67"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6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67"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90"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221</v>
      </c>
      <c r="C21" s="394"/>
      <c r="D21" s="397" t="s">
        <v>122</v>
      </c>
      <c r="E21" s="393" t="s">
        <v>423</v>
      </c>
      <c r="F21" s="394"/>
      <c r="G21" s="393" t="s">
        <v>240</v>
      </c>
      <c r="H21" s="394"/>
      <c r="I21" s="393" t="s">
        <v>121</v>
      </c>
      <c r="J21" s="394"/>
      <c r="K21" s="397" t="s">
        <v>120</v>
      </c>
      <c r="L21" s="393" t="s">
        <v>119</v>
      </c>
      <c r="M21" s="394"/>
      <c r="N21" s="393" t="s">
        <v>419</v>
      </c>
      <c r="O21" s="394"/>
      <c r="P21" s="397" t="s">
        <v>118</v>
      </c>
      <c r="Q21" s="385" t="s">
        <v>117</v>
      </c>
      <c r="R21" s="386"/>
      <c r="S21" s="385" t="s">
        <v>116</v>
      </c>
      <c r="T21" s="387"/>
    </row>
    <row r="22" spans="1:113" ht="204.75" customHeight="1" x14ac:dyDescent="0.25">
      <c r="A22" s="391"/>
      <c r="B22" s="395"/>
      <c r="C22" s="396"/>
      <c r="D22" s="400"/>
      <c r="E22" s="395"/>
      <c r="F22" s="396"/>
      <c r="G22" s="395"/>
      <c r="H22" s="396"/>
      <c r="I22" s="395"/>
      <c r="J22" s="396"/>
      <c r="K22" s="398"/>
      <c r="L22" s="395"/>
      <c r="M22" s="396"/>
      <c r="N22" s="395"/>
      <c r="O22" s="396"/>
      <c r="P22" s="398"/>
      <c r="Q22" s="51" t="s">
        <v>115</v>
      </c>
      <c r="R22" s="51" t="s">
        <v>394</v>
      </c>
      <c r="S22" s="51" t="s">
        <v>114</v>
      </c>
      <c r="T22" s="51" t="s">
        <v>113</v>
      </c>
    </row>
    <row r="23" spans="1:113" ht="51.75" customHeight="1" x14ac:dyDescent="0.25">
      <c r="A23" s="392"/>
      <c r="B23" s="51" t="s">
        <v>111</v>
      </c>
      <c r="C23" s="51" t="s">
        <v>112</v>
      </c>
      <c r="D23" s="398"/>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99" t="s">
        <v>429</v>
      </c>
      <c r="C28" s="399"/>
      <c r="D28" s="399"/>
      <c r="E28" s="399"/>
      <c r="F28" s="399"/>
      <c r="G28" s="399"/>
      <c r="H28" s="399"/>
      <c r="I28" s="399"/>
      <c r="J28" s="399"/>
      <c r="K28" s="399"/>
      <c r="L28" s="399"/>
      <c r="M28" s="399"/>
      <c r="N28" s="399"/>
      <c r="O28" s="399"/>
      <c r="P28" s="399"/>
      <c r="Q28" s="399"/>
      <c r="R28" s="39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81" t="s">
        <v>481</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49"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1" t="str">
        <f>'1. паспорт местоположение'!A12:C12</f>
        <v>K_NS3300.VL.0053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49"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67"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0" customFormat="1" ht="21" customHeight="1" x14ac:dyDescent="0.25"/>
    <row r="21" spans="1:27" ht="15.75" customHeight="1" x14ac:dyDescent="0.25">
      <c r="A21" s="397" t="s">
        <v>5</v>
      </c>
      <c r="B21" s="393" t="s">
        <v>403</v>
      </c>
      <c r="C21" s="394"/>
      <c r="D21" s="393" t="s">
        <v>405</v>
      </c>
      <c r="E21" s="394"/>
      <c r="F21" s="385" t="s">
        <v>94</v>
      </c>
      <c r="G21" s="387"/>
      <c r="H21" s="387"/>
      <c r="I21" s="386"/>
      <c r="J21" s="397" t="s">
        <v>406</v>
      </c>
      <c r="K21" s="393" t="s">
        <v>407</v>
      </c>
      <c r="L21" s="394"/>
      <c r="M21" s="393" t="s">
        <v>408</v>
      </c>
      <c r="N21" s="394"/>
      <c r="O21" s="393" t="s">
        <v>396</v>
      </c>
      <c r="P21" s="394"/>
      <c r="Q21" s="393" t="s">
        <v>127</v>
      </c>
      <c r="R21" s="394"/>
      <c r="S21" s="397" t="s">
        <v>126</v>
      </c>
      <c r="T21" s="397" t="s">
        <v>409</v>
      </c>
      <c r="U21" s="397" t="s">
        <v>404</v>
      </c>
      <c r="V21" s="393" t="s">
        <v>125</v>
      </c>
      <c r="W21" s="394"/>
      <c r="X21" s="385" t="s">
        <v>117</v>
      </c>
      <c r="Y21" s="387"/>
      <c r="Z21" s="385" t="s">
        <v>116</v>
      </c>
      <c r="AA21" s="387"/>
    </row>
    <row r="22" spans="1:27" ht="216" customHeight="1" x14ac:dyDescent="0.25">
      <c r="A22" s="400"/>
      <c r="B22" s="395"/>
      <c r="C22" s="396"/>
      <c r="D22" s="395"/>
      <c r="E22" s="396"/>
      <c r="F22" s="385" t="s">
        <v>124</v>
      </c>
      <c r="G22" s="386"/>
      <c r="H22" s="385" t="s">
        <v>123</v>
      </c>
      <c r="I22" s="386"/>
      <c r="J22" s="398"/>
      <c r="K22" s="395"/>
      <c r="L22" s="396"/>
      <c r="M22" s="395"/>
      <c r="N22" s="396"/>
      <c r="O22" s="395"/>
      <c r="P22" s="396"/>
      <c r="Q22" s="395"/>
      <c r="R22" s="396"/>
      <c r="S22" s="398"/>
      <c r="T22" s="398"/>
      <c r="U22" s="398"/>
      <c r="V22" s="395"/>
      <c r="W22" s="396"/>
      <c r="X22" s="51" t="s">
        <v>115</v>
      </c>
      <c r="Y22" s="51" t="s">
        <v>394</v>
      </c>
      <c r="Z22" s="51" t="s">
        <v>114</v>
      </c>
      <c r="AA22" s="51" t="s">
        <v>113</v>
      </c>
    </row>
    <row r="23" spans="1:27" ht="60" customHeight="1" x14ac:dyDescent="0.25">
      <c r="A23" s="398"/>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7" t="s">
        <v>466</v>
      </c>
      <c r="D25" s="96" t="s">
        <v>458</v>
      </c>
      <c r="E25" s="51" t="s">
        <v>646</v>
      </c>
      <c r="F25" s="51">
        <v>0</v>
      </c>
      <c r="G25" s="96">
        <v>10</v>
      </c>
      <c r="H25" s="96">
        <v>0</v>
      </c>
      <c r="I25" s="96">
        <v>10</v>
      </c>
      <c r="J25" s="97" t="s">
        <v>647</v>
      </c>
      <c r="K25" s="97" t="s">
        <v>648</v>
      </c>
      <c r="L25" s="98" t="s">
        <v>65</v>
      </c>
      <c r="M25" s="98" t="s">
        <v>648</v>
      </c>
      <c r="N25" s="99">
        <v>70</v>
      </c>
      <c r="O25" s="99" t="s">
        <v>458</v>
      </c>
      <c r="P25" s="99" t="s">
        <v>459</v>
      </c>
      <c r="Q25" s="99">
        <v>0</v>
      </c>
      <c r="R25" s="96">
        <v>15</v>
      </c>
      <c r="S25" s="97" t="s">
        <v>458</v>
      </c>
      <c r="T25" s="97" t="s">
        <v>458</v>
      </c>
      <c r="U25" s="97" t="s">
        <v>458</v>
      </c>
      <c r="V25" s="97" t="s">
        <v>458</v>
      </c>
      <c r="W25" s="350" t="s">
        <v>649</v>
      </c>
      <c r="X25" s="97" t="s">
        <v>458</v>
      </c>
      <c r="Y25" s="97" t="s">
        <v>458</v>
      </c>
      <c r="Z25" s="97" t="s">
        <v>458</v>
      </c>
      <c r="AA25" s="97" t="s">
        <v>458</v>
      </c>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9" t="str">
        <f>'1. паспорт местоположение'!A5:C5</f>
        <v>Год раскрытия информации: 2025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3" t="s">
        <v>9</v>
      </c>
      <c r="B7" s="363"/>
      <c r="C7" s="363"/>
      <c r="D7" s="48"/>
      <c r="E7" s="48"/>
      <c r="F7" s="48"/>
      <c r="G7" s="48"/>
      <c r="H7" s="48"/>
      <c r="I7" s="48"/>
      <c r="J7" s="48"/>
      <c r="K7" s="48"/>
      <c r="L7" s="48"/>
      <c r="M7" s="48"/>
      <c r="N7" s="48"/>
      <c r="O7" s="48"/>
      <c r="P7" s="48"/>
      <c r="Q7" s="48"/>
      <c r="R7" s="48"/>
      <c r="S7" s="48"/>
      <c r="T7" s="48"/>
      <c r="U7" s="48"/>
    </row>
    <row r="8" spans="1:29" s="49" customFormat="1" ht="18.75" x14ac:dyDescent="0.2">
      <c r="A8" s="363"/>
      <c r="B8" s="363"/>
      <c r="C8" s="363"/>
      <c r="D8" s="83"/>
      <c r="E8" s="83"/>
      <c r="F8" s="83"/>
      <c r="G8" s="83"/>
      <c r="H8" s="48"/>
      <c r="I8" s="48"/>
      <c r="J8" s="48"/>
      <c r="K8" s="48"/>
      <c r="L8" s="48"/>
      <c r="M8" s="48"/>
      <c r="N8" s="48"/>
      <c r="O8" s="48"/>
      <c r="P8" s="48"/>
      <c r="Q8" s="48"/>
      <c r="R8" s="48"/>
      <c r="S8" s="48"/>
      <c r="T8" s="48"/>
      <c r="U8" s="48"/>
    </row>
    <row r="9" spans="1:29" s="49" customFormat="1" ht="18.75" x14ac:dyDescent="0.2">
      <c r="A9" s="381" t="str">
        <f>'1. паспорт местоположение'!A9:C9</f>
        <v>АО "Россети Тюмень"</v>
      </c>
      <c r="B9" s="381"/>
      <c r="C9" s="381"/>
      <c r="D9" s="47"/>
      <c r="E9" s="47"/>
      <c r="F9" s="47"/>
      <c r="G9" s="47"/>
      <c r="H9" s="48"/>
      <c r="I9" s="48"/>
      <c r="J9" s="48"/>
      <c r="K9" s="48"/>
      <c r="L9" s="48"/>
      <c r="M9" s="48"/>
      <c r="N9" s="48"/>
      <c r="O9" s="48"/>
      <c r="P9" s="48"/>
      <c r="Q9" s="48"/>
      <c r="R9" s="48"/>
      <c r="S9" s="48"/>
      <c r="T9" s="48"/>
      <c r="U9" s="48"/>
    </row>
    <row r="10" spans="1:29" s="49" customFormat="1" ht="18.75" x14ac:dyDescent="0.2">
      <c r="A10" s="365" t="s">
        <v>8</v>
      </c>
      <c r="B10" s="365"/>
      <c r="C10" s="365"/>
      <c r="D10" s="64"/>
      <c r="E10" s="64"/>
      <c r="F10" s="64"/>
      <c r="G10" s="64"/>
      <c r="H10" s="48"/>
      <c r="I10" s="48"/>
      <c r="J10" s="48"/>
      <c r="K10" s="48"/>
      <c r="L10" s="48"/>
      <c r="M10" s="48"/>
      <c r="N10" s="48"/>
      <c r="O10" s="48"/>
      <c r="P10" s="48"/>
      <c r="Q10" s="48"/>
      <c r="R10" s="48"/>
      <c r="S10" s="48"/>
      <c r="T10" s="48"/>
      <c r="U10" s="48"/>
    </row>
    <row r="11" spans="1:29" s="49" customFormat="1" ht="18.75" x14ac:dyDescent="0.2">
      <c r="A11" s="363"/>
      <c r="B11" s="363"/>
      <c r="C11" s="363"/>
      <c r="D11" s="83"/>
      <c r="E11" s="83"/>
      <c r="F11" s="83"/>
      <c r="G11" s="83"/>
      <c r="H11" s="48"/>
      <c r="I11" s="48"/>
      <c r="J11" s="48"/>
      <c r="K11" s="48"/>
      <c r="L11" s="48"/>
      <c r="M11" s="48"/>
      <c r="N11" s="48"/>
      <c r="O11" s="48"/>
      <c r="P11" s="48"/>
      <c r="Q11" s="48"/>
      <c r="R11" s="48"/>
      <c r="S11" s="48"/>
      <c r="T11" s="48"/>
      <c r="U11" s="48"/>
    </row>
    <row r="12" spans="1:29" s="49" customFormat="1" ht="18.75" x14ac:dyDescent="0.2">
      <c r="A12" s="381" t="str">
        <f>'1. паспорт местоположение'!A12:C12</f>
        <v>K_NS3300.VL.0053</v>
      </c>
      <c r="B12" s="381"/>
      <c r="C12" s="381"/>
      <c r="D12" s="47"/>
      <c r="E12" s="47"/>
      <c r="F12" s="47"/>
      <c r="G12" s="47"/>
      <c r="H12" s="48"/>
      <c r="I12" s="48"/>
      <c r="J12" s="48"/>
      <c r="K12" s="48"/>
      <c r="L12" s="48"/>
      <c r="M12" s="48"/>
      <c r="N12" s="48"/>
      <c r="O12" s="48"/>
      <c r="P12" s="48"/>
      <c r="Q12" s="48"/>
      <c r="R12" s="48"/>
      <c r="S12" s="48"/>
      <c r="T12" s="48"/>
      <c r="U12" s="48"/>
    </row>
    <row r="13" spans="1:29" s="49" customFormat="1" ht="18.75" x14ac:dyDescent="0.2">
      <c r="A13" s="365" t="s">
        <v>7</v>
      </c>
      <c r="B13" s="365"/>
      <c r="C13" s="365"/>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2"/>
      <c r="B14" s="382"/>
      <c r="C14" s="382"/>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5" t="s">
        <v>6</v>
      </c>
      <c r="B16" s="365"/>
      <c r="C16" s="36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9"/>
      <c r="B17" s="379"/>
      <c r="C17" s="379"/>
      <c r="D17" s="68"/>
      <c r="E17" s="68"/>
      <c r="F17" s="68"/>
      <c r="G17" s="68"/>
      <c r="H17" s="68"/>
      <c r="I17" s="68"/>
      <c r="J17" s="68"/>
      <c r="K17" s="68"/>
      <c r="L17" s="68"/>
      <c r="M17" s="68"/>
      <c r="N17" s="68"/>
      <c r="O17" s="68"/>
      <c r="P17" s="68"/>
      <c r="Q17" s="68"/>
      <c r="R17" s="68"/>
    </row>
    <row r="18" spans="1:21" s="67" customFormat="1" ht="27.75" customHeight="1" x14ac:dyDescent="0.2">
      <c r="A18" s="361" t="s">
        <v>389</v>
      </c>
      <c r="B18" s="361"/>
      <c r="C18" s="36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602</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614</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2026</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579</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48"/>
      <c r="AB6" s="4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48"/>
      <c r="AB7" s="48"/>
    </row>
    <row r="8" spans="1:28" ht="15.75"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47"/>
      <c r="AB8" s="47"/>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4"/>
      <c r="AB9" s="6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48"/>
      <c r="AB10" s="48"/>
    </row>
    <row r="11" spans="1:28" ht="15.75" x14ac:dyDescent="0.25">
      <c r="A11" s="381" t="str">
        <f>'3.3 паспорт описание'!A12:C12</f>
        <v>K_NS3300.VL.0053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47"/>
      <c r="AB11" s="47"/>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4"/>
      <c r="AB12" s="64"/>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06"/>
      <c r="AB13" s="106"/>
    </row>
    <row r="14" spans="1:28" ht="15.75" x14ac:dyDescent="0.25">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47"/>
      <c r="AB14" s="47"/>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4"/>
      <c r="AB15" s="6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07"/>
      <c r="AB16" s="10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07"/>
      <c r="AB17" s="10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07"/>
      <c r="AB18" s="10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07"/>
      <c r="AB19" s="10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7"/>
      <c r="AB20" s="10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7"/>
      <c r="AB21" s="107"/>
    </row>
    <row r="22" spans="1:28" x14ac:dyDescent="0.25">
      <c r="A22" s="404" t="s">
        <v>420</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8"/>
      <c r="AB22" s="108"/>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K_NS3300.VL.0053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1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398</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1"/>
      <c r="V1" s="421"/>
      <c r="W1" s="421"/>
      <c r="X1" s="421"/>
      <c r="Y1" s="421"/>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6" t="str">
        <f>'1. паспорт местоположение'!A5:C5</f>
        <v>Год раскрытия информации: 2025 год</v>
      </c>
      <c r="B4" s="426"/>
      <c r="C4" s="426"/>
      <c r="D4" s="426"/>
      <c r="E4" s="426"/>
      <c r="F4" s="426"/>
      <c r="G4" s="426"/>
      <c r="H4" s="426"/>
      <c r="I4" s="426"/>
      <c r="J4" s="426"/>
      <c r="K4" s="426"/>
      <c r="L4" s="426"/>
      <c r="M4" s="426"/>
      <c r="T4" s="135"/>
      <c r="U4" s="421"/>
      <c r="V4" s="421"/>
      <c r="W4" s="421"/>
      <c r="X4" s="421"/>
      <c r="Y4" s="421"/>
    </row>
    <row r="5" spans="1:53" s="144" customFormat="1" ht="27.75" x14ac:dyDescent="0.4">
      <c r="K5" s="145"/>
      <c r="M5" s="146"/>
      <c r="T5" s="135"/>
      <c r="U5" s="421"/>
      <c r="V5" s="421"/>
      <c r="W5" s="421"/>
      <c r="X5" s="421"/>
      <c r="Y5" s="421"/>
    </row>
    <row r="6" spans="1:53" s="144" customFormat="1" ht="27.75" x14ac:dyDescent="0.4">
      <c r="A6" s="426" t="str">
        <f>'1. паспорт местоположение'!A7:C7</f>
        <v xml:space="preserve">Паспорт инвестиционного проекта </v>
      </c>
      <c r="B6" s="426"/>
      <c r="C6" s="426"/>
      <c r="D6" s="426"/>
      <c r="E6" s="426"/>
      <c r="F6" s="426"/>
      <c r="G6" s="426"/>
      <c r="H6" s="426"/>
      <c r="I6" s="426"/>
      <c r="J6" s="426"/>
      <c r="K6" s="426"/>
      <c r="L6" s="426"/>
      <c r="M6" s="426"/>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7" t="str">
        <f>'1. паспорт местоположение'!A9:C9</f>
        <v>АО "Россети Тюмень"</v>
      </c>
      <c r="B9" s="427"/>
      <c r="C9" s="427"/>
      <c r="D9" s="427"/>
      <c r="E9" s="427"/>
      <c r="F9" s="427"/>
      <c r="G9" s="427"/>
      <c r="H9" s="427"/>
      <c r="I9" s="427"/>
      <c r="J9" s="427"/>
      <c r="K9" s="427"/>
      <c r="L9" s="427"/>
      <c r="M9" s="427"/>
      <c r="T9" s="137"/>
      <c r="U9" s="428"/>
      <c r="V9" s="428"/>
      <c r="W9" s="428"/>
      <c r="X9" s="137"/>
      <c r="Y9" s="137"/>
    </row>
    <row r="10" spans="1:53" s="144" customFormat="1" ht="27.75" x14ac:dyDescent="0.4">
      <c r="A10" s="424" t="s">
        <v>8</v>
      </c>
      <c r="B10" s="424"/>
      <c r="C10" s="424"/>
      <c r="D10" s="424"/>
      <c r="E10" s="424"/>
      <c r="F10" s="424"/>
      <c r="G10" s="424"/>
      <c r="H10" s="424"/>
      <c r="I10" s="424"/>
      <c r="J10" s="424"/>
      <c r="K10" s="424"/>
      <c r="L10" s="424"/>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6" t="str">
        <f>'3.3 паспорт описание'!A12:C12</f>
        <v>K_NS3300.VL.0053</v>
      </c>
      <c r="B12" s="426"/>
      <c r="C12" s="426"/>
      <c r="D12" s="426"/>
      <c r="E12" s="426"/>
      <c r="F12" s="426"/>
      <c r="G12" s="426"/>
      <c r="H12" s="426"/>
      <c r="I12" s="426"/>
      <c r="J12" s="426"/>
      <c r="K12" s="426"/>
      <c r="L12" s="426"/>
      <c r="M12" s="426"/>
      <c r="T12" s="152"/>
      <c r="U12" s="421"/>
      <c r="V12" s="421"/>
      <c r="W12" s="421"/>
      <c r="X12" s="135"/>
      <c r="Y12" s="135"/>
    </row>
    <row r="13" spans="1:53" s="144" customFormat="1" ht="27.75" customHeight="1" x14ac:dyDescent="0.25">
      <c r="A13" s="424" t="s">
        <v>7</v>
      </c>
      <c r="B13" s="424"/>
      <c r="C13" s="424"/>
      <c r="D13" s="424"/>
      <c r="E13" s="424"/>
      <c r="F13" s="424"/>
      <c r="G13" s="424"/>
      <c r="H13" s="424"/>
      <c r="I13" s="424"/>
      <c r="J13" s="424"/>
      <c r="K13" s="424"/>
      <c r="L13" s="424"/>
      <c r="M13" s="424"/>
      <c r="T13" s="138"/>
      <c r="U13" s="423"/>
      <c r="V13" s="423"/>
      <c r="W13" s="423"/>
      <c r="X13" s="423"/>
      <c r="Y13" s="138"/>
    </row>
    <row r="14" spans="1:53" s="144" customFormat="1" ht="44.25" customHeight="1" x14ac:dyDescent="0.4">
      <c r="T14" s="135"/>
      <c r="U14" s="421"/>
      <c r="V14" s="421"/>
      <c r="W14" s="421"/>
      <c r="X14" s="135"/>
      <c r="Y14" s="135"/>
    </row>
    <row r="15" spans="1:53" s="144" customFormat="1" ht="27.75" x14ac:dyDescent="0.4">
      <c r="A15" s="42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2"/>
      <c r="C15" s="422"/>
      <c r="D15" s="422"/>
      <c r="E15" s="422"/>
      <c r="F15" s="422"/>
      <c r="G15" s="422"/>
      <c r="H15" s="422"/>
      <c r="I15" s="422"/>
      <c r="J15" s="422"/>
      <c r="K15" s="422"/>
      <c r="L15" s="422"/>
      <c r="M15" s="422"/>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24" t="s">
        <v>6</v>
      </c>
      <c r="B16" s="424"/>
      <c r="C16" s="424"/>
      <c r="D16" s="424"/>
      <c r="E16" s="424"/>
      <c r="F16" s="424"/>
      <c r="G16" s="424"/>
      <c r="H16" s="424"/>
      <c r="I16" s="424"/>
      <c r="J16" s="424"/>
      <c r="K16" s="424"/>
      <c r="L16" s="424"/>
      <c r="M16" s="424"/>
      <c r="T16" s="147"/>
      <c r="U16" s="147"/>
      <c r="W16" s="147"/>
      <c r="X16" s="147"/>
      <c r="Y16" s="136"/>
    </row>
    <row r="17" spans="1:52" s="255" customFormat="1" ht="24.75" customHeight="1" x14ac:dyDescent="0.25">
      <c r="A17" s="430"/>
      <c r="B17" s="430"/>
      <c r="C17" s="430"/>
      <c r="D17" s="430"/>
      <c r="E17" s="430"/>
      <c r="F17" s="430"/>
      <c r="G17" s="430"/>
      <c r="H17" s="430"/>
      <c r="I17" s="430"/>
      <c r="J17" s="430"/>
      <c r="K17" s="430"/>
      <c r="M17" s="157"/>
      <c r="T17" s="256"/>
      <c r="U17" s="256"/>
      <c r="V17" s="257"/>
      <c r="W17" s="256"/>
      <c r="X17" s="256"/>
      <c r="Y17" s="256"/>
    </row>
    <row r="18" spans="1:52" ht="27.75" customHeight="1" x14ac:dyDescent="0.25">
      <c r="A18" s="420" t="s">
        <v>549</v>
      </c>
      <c r="B18" s="420"/>
      <c r="C18" s="420"/>
      <c r="D18" s="420"/>
      <c r="E18" s="420"/>
      <c r="F18" s="420"/>
      <c r="G18" s="420"/>
      <c r="H18" s="420"/>
      <c r="I18" s="420"/>
      <c r="J18" s="420"/>
      <c r="K18" s="420"/>
      <c r="L18" s="420"/>
      <c r="M18" s="420"/>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21"/>
      <c r="V19" s="421"/>
      <c r="W19" s="421"/>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93577138.720261052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9" t="s">
        <v>289</v>
      </c>
      <c r="E28" s="429"/>
      <c r="F28" s="173">
        <f>SUM(B95:AZ95)</f>
        <v>2039.494230879347</v>
      </c>
      <c r="K28" s="174"/>
      <c r="N28" s="175"/>
    </row>
    <row r="29" spans="1:52" x14ac:dyDescent="0.25">
      <c r="A29" s="166" t="s">
        <v>285</v>
      </c>
      <c r="B29" s="176">
        <f>-C66</f>
        <v>3391.3520783999998</v>
      </c>
      <c r="D29" s="429" t="s">
        <v>287</v>
      </c>
      <c r="E29" s="429"/>
      <c r="F29" s="173" t="str">
        <f>IF(SUM(B96:AZ96)=0,"не окупается",SUM(B96:AZ96))</f>
        <v>не окупается</v>
      </c>
      <c r="K29" s="174"/>
    </row>
    <row r="30" spans="1:52" x14ac:dyDescent="0.25">
      <c r="A30" s="168" t="s">
        <v>436</v>
      </c>
      <c r="B30" s="177">
        <v>6</v>
      </c>
      <c r="D30" s="429" t="s">
        <v>437</v>
      </c>
      <c r="E30" s="429"/>
      <c r="F30" s="178">
        <f>AZ93</f>
        <v>-71606155.354936823</v>
      </c>
      <c r="K30" s="174"/>
    </row>
    <row r="31" spans="1:52" x14ac:dyDescent="0.25">
      <c r="A31" s="168" t="s">
        <v>284</v>
      </c>
      <c r="B31" s="177">
        <v>6</v>
      </c>
      <c r="D31" s="429" t="s">
        <v>438</v>
      </c>
      <c r="E31" s="429"/>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546</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-2053652.3403029041</v>
      </c>
      <c r="D65" s="219">
        <f t="shared" si="6"/>
        <v>-2033429.896991363</v>
      </c>
      <c r="E65" s="219">
        <f t="shared" si="6"/>
        <v>-2013218.3894960296</v>
      </c>
      <c r="F65" s="219">
        <f t="shared" si="6"/>
        <v>-1993018.1458913903</v>
      </c>
      <c r="G65" s="219">
        <f t="shared" si="6"/>
        <v>-1972829.5040941648</v>
      </c>
      <c r="H65" s="219">
        <f t="shared" si="6"/>
        <v>-1952652.8121585769</v>
      </c>
      <c r="I65" s="219">
        <f t="shared" si="6"/>
        <v>-1935879.7806588747</v>
      </c>
      <c r="J65" s="219">
        <f t="shared" si="6"/>
        <v>-1915728.0746889834</v>
      </c>
      <c r="K65" s="219">
        <f t="shared" si="6"/>
        <v>-1895589.4266555489</v>
      </c>
      <c r="L65" s="219">
        <f t="shared" si="6"/>
        <v>-1875464.2282966652</v>
      </c>
      <c r="M65" s="220">
        <f t="shared" si="6"/>
        <v>-1865602.440181083</v>
      </c>
      <c r="N65" s="219">
        <f t="shared" si="6"/>
        <v>-1845812.850459073</v>
      </c>
      <c r="O65" s="219">
        <f t="shared" si="6"/>
        <v>-1829438.5342393562</v>
      </c>
      <c r="P65" s="219">
        <f t="shared" si="6"/>
        <v>-1809697.5050078495</v>
      </c>
      <c r="Q65" s="219">
        <f t="shared" si="6"/>
        <v>-1789981.8540149513</v>
      </c>
      <c r="R65" s="219">
        <f t="shared" si="6"/>
        <v>-1770292.3426078202</v>
      </c>
      <c r="S65" s="219">
        <f t="shared" si="6"/>
        <v>-1750629.7549740283</v>
      </c>
      <c r="T65" s="219">
        <f t="shared" si="6"/>
        <v>-1730994.898826777</v>
      </c>
      <c r="U65" s="219">
        <f t="shared" si="6"/>
        <v>-1714779.9581890616</v>
      </c>
      <c r="V65" s="219">
        <f t="shared" si="6"/>
        <v>-1695203.0858070164</v>
      </c>
      <c r="W65" s="219">
        <f t="shared" si="6"/>
        <v>-1689431.0640079018</v>
      </c>
      <c r="X65" s="219">
        <f t="shared" si="6"/>
        <v>-1670328.9430315297</v>
      </c>
      <c r="Y65" s="219">
        <f t="shared" si="6"/>
        <v>-1651271.3675414193</v>
      </c>
      <c r="Z65" s="219">
        <f t="shared" si="6"/>
        <v>-1632259.67390216</v>
      </c>
      <c r="AA65" s="219">
        <f t="shared" si="6"/>
        <v>-1613295.2385692764</v>
      </c>
      <c r="AB65" s="219">
        <f t="shared" si="6"/>
        <v>-1594379.4792919604</v>
      </c>
      <c r="AC65" s="219">
        <f t="shared" si="6"/>
        <v>-1575513.8563518783</v>
      </c>
      <c r="AD65" s="219">
        <f t="shared" si="6"/>
        <v>-1556699.8738391472</v>
      </c>
      <c r="AE65" s="219">
        <f t="shared" si="6"/>
        <v>-1537939.0809665883</v>
      </c>
      <c r="AF65" s="219">
        <f t="shared" si="6"/>
        <v>-1519233.0734234061</v>
      </c>
      <c r="AG65" s="219">
        <f t="shared" si="6"/>
        <v>-1500583.4947694824</v>
      </c>
      <c r="AH65" s="219">
        <f t="shared" si="6"/>
        <v>-1481992.0378714944</v>
      </c>
      <c r="AI65" s="219">
        <f t="shared" si="6"/>
        <v>-1463460.446382121</v>
      </c>
      <c r="AJ65" s="219">
        <f t="shared" si="6"/>
        <v>-1444990.5162636195</v>
      </c>
      <c r="AK65" s="219">
        <f t="shared" si="6"/>
        <v>-1426584.0973571169</v>
      </c>
      <c r="AL65" s="219">
        <f t="shared" si="6"/>
        <v>-1408243.094998973</v>
      </c>
      <c r="AM65" s="219">
        <f t="shared" si="6"/>
        <v>-1389969.4716856384</v>
      </c>
      <c r="AN65" s="219">
        <f t="shared" si="6"/>
        <v>-1371765.2487884576</v>
      </c>
      <c r="AO65" s="219">
        <f t="shared" si="6"/>
        <v>-1353632.508319915</v>
      </c>
      <c r="AP65" s="219">
        <f t="shared" si="6"/>
        <v>-1335573.3947528698</v>
      </c>
      <c r="AQ65" s="219">
        <f t="shared" si="6"/>
        <v>-1317590.1168943672</v>
      </c>
      <c r="AR65" s="219">
        <f t="shared" si="6"/>
        <v>-1299684.949815663</v>
      </c>
      <c r="AS65" s="219">
        <f t="shared" si="6"/>
        <v>-1281860.2368401515</v>
      </c>
      <c r="AT65" s="219">
        <f t="shared" si="6"/>
        <v>-1264118.3915909284</v>
      </c>
      <c r="AU65" s="219">
        <f t="shared" si="6"/>
        <v>-1246461.9000997823</v>
      </c>
      <c r="AV65" s="219">
        <f t="shared" si="6"/>
        <v>-1228893.3229794556</v>
      </c>
      <c r="AW65" s="219">
        <f t="shared" si="6"/>
        <v>-1211415.2976610726</v>
      </c>
      <c r="AX65" s="219">
        <f t="shared" si="6"/>
        <v>-1194030.540698692</v>
      </c>
      <c r="AY65" s="219">
        <f t="shared" si="6"/>
        <v>-1176741.8501429937</v>
      </c>
      <c r="AZ65" s="219">
        <f t="shared" si="6"/>
        <v>-1159552.1079861782</v>
      </c>
      <c r="BA65" s="219">
        <f t="shared" ref="BA65" si="7">SUM(BA66:BA71)</f>
        <v>-1029348.5259228711</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-2038110.0813272856</v>
      </c>
      <c r="D71" s="219">
        <f>-(($B$25+$B$26)*$B$28+($B$25+$B$26)*$B$28+SUM($B$73:D73))/2*$B35</f>
        <v>-2017523.1108088281</v>
      </c>
      <c r="E71" s="219">
        <f>-(($B$25+$B$26)*$B$28+($B$25+$B$26)*$B$28+SUM($B$73:E73))/2*$B35</f>
        <v>-1996936.1402903707</v>
      </c>
      <c r="F71" s="219">
        <f>-(($B$25+$B$26)*$B$28+($B$25+$B$26)*$B$28+SUM($B$73:F73))/2*$B35</f>
        <v>-1976349.1697719134</v>
      </c>
      <c r="G71" s="219">
        <f>-(($B$25+$B$26)*$B$28+($B$25+$B$26)*$B$28+SUM($B$73:G73))/2*$B35</f>
        <v>-1955762.1992534557</v>
      </c>
      <c r="H71" s="219">
        <f>-(($B$25+$B$26)*$B$28+($B$25+$B$26)*$B$28+SUM($B$73:H73))/2*$B35</f>
        <v>-1935175.2287349985</v>
      </c>
      <c r="I71" s="219">
        <f>-(($B$25+$B$26)*$B$28+($B$25+$B$26)*$B$28+SUM($B$73:I73))/2*$B35</f>
        <v>-1914588.258216541</v>
      </c>
      <c r="J71" s="219">
        <f>-(($B$25+$B$26)*$B$28+($B$25+$B$26)*$B$28+SUM($B$73:J73))/2*$B35</f>
        <v>-1894001.2876980836</v>
      </c>
      <c r="K71" s="219">
        <f>-(($B$25+$B$26)*$B$28+($B$25+$B$26)*$B$28+SUM($B$73:K73))/2*$B35</f>
        <v>-1873414.3171796261</v>
      </c>
      <c r="L71" s="219">
        <f>-(($B$25+$B$26)*$B$28+($B$25+$B$26)*$B$28+SUM($B$73:L73))/2*$B35</f>
        <v>-1852827.3466611688</v>
      </c>
      <c r="M71" s="219">
        <f>-(($B$25+$B$26)*$B$28+($B$25+$B$26)*$B$28+SUM($B$73:M73))/2*$B35</f>
        <v>-1832240.3761427111</v>
      </c>
      <c r="N71" s="219">
        <f>-(($B$25+$B$26)*$B$28+($B$25+$B$26)*$B$28+SUM($B$73:N73))/2*$B35</f>
        <v>-1811653.4056242539</v>
      </c>
      <c r="O71" s="219">
        <f>-(($B$25+$B$26)*$B$28+($B$25+$B$26)*$B$28+SUM($B$73:O73))/2*$B35</f>
        <v>-1791066.4351057964</v>
      </c>
      <c r="P71" s="219">
        <f>-(($B$25+$B$26)*$B$28+($B$25+$B$26)*$B$28+SUM($B$73:P73))/2*$B35</f>
        <v>-1770479.464587339</v>
      </c>
      <c r="Q71" s="219">
        <f>-(($B$25+$B$26)*$B$28+($B$25+$B$26)*$B$28+SUM($B$73:Q73))/2*$B35</f>
        <v>-1749892.4940688815</v>
      </c>
      <c r="R71" s="219">
        <f>-(($B$25+$B$26)*$B$28+($B$25+$B$26)*$B$28+SUM($B$73:R73))/2*$B35</f>
        <v>-1729305.5235504243</v>
      </c>
      <c r="S71" s="219">
        <f>-(($B$25+$B$26)*$B$28+($B$25+$B$26)*$B$28+SUM($B$73:S73))/2*$B35</f>
        <v>-1708718.5530319666</v>
      </c>
      <c r="T71" s="219">
        <f>-(($B$25+$B$26)*$B$28+($B$25+$B$26)*$B$28+SUM($B$73:T73))/2*$B35</f>
        <v>-1688131.5825135093</v>
      </c>
      <c r="U71" s="219">
        <f>-(($B$25+$B$26)*$B$28+($B$25+$B$26)*$B$28+SUM($B$73:U73))/2*$B35</f>
        <v>-1667544.6119950518</v>
      </c>
      <c r="V71" s="219">
        <f>-(($B$25+$B$26)*$B$28+($B$25+$B$26)*$B$28+SUM($B$73:V73))/2*$B35</f>
        <v>-1646957.6414765944</v>
      </c>
      <c r="W71" s="219">
        <f>-(($B$25+$B$26)*$B$28+($B$25+$B$26)*$B$28+SUM($B$73:W73))/2*$B35</f>
        <v>-1626370.6709581369</v>
      </c>
      <c r="X71" s="219">
        <f>-(($B$25+$B$26)*$B$28+($B$25+$B$26)*$B$28+SUM($B$73:X73))/2*$B35</f>
        <v>-1605783.7004396797</v>
      </c>
      <c r="Y71" s="219">
        <f>-(($B$25+$B$26)*$B$28+($B$25+$B$26)*$B$28+SUM($B$73:Y73))/2*$B35</f>
        <v>-1585196.729921222</v>
      </c>
      <c r="Z71" s="219">
        <f>-(($B$25+$B$26)*$B$28+($B$25+$B$26)*$B$28+SUM($B$73:Z73))/2*$B35</f>
        <v>-1564609.7594027647</v>
      </c>
      <c r="AA71" s="219">
        <f>-(($B$25+$B$26)*$B$28+($B$25+$B$26)*$B$28+SUM($B$73:AA73))/2*$B35</f>
        <v>-1544022.7888843073</v>
      </c>
      <c r="AB71" s="219">
        <f>-(($B$25+$B$26)*$B$28+($B$25+$B$26)*$B$28+SUM($B$73:AB73))/2*$B35</f>
        <v>-1523435.81836585</v>
      </c>
      <c r="AC71" s="219">
        <f>-(($B$25+$B$26)*$B$28+($B$25+$B$26)*$B$28+SUM($B$73:AC73))/2*$B35</f>
        <v>-1502848.8478473928</v>
      </c>
      <c r="AD71" s="219">
        <f>-(($B$25+$B$26)*$B$28+($B$25+$B$26)*$B$28+SUM($B$73:AD73))/2*$B35</f>
        <v>-1482261.8773289351</v>
      </c>
      <c r="AE71" s="219">
        <f>-(($B$25+$B$26)*$B$28+($B$25+$B$26)*$B$28+SUM($B$73:AE73))/2*$B35</f>
        <v>-1461674.9068104778</v>
      </c>
      <c r="AF71" s="219">
        <f>-(($B$25+$B$26)*$B$28+($B$25+$B$26)*$B$28+SUM($B$73:AF73))/2*$B35</f>
        <v>-1441087.9362920204</v>
      </c>
      <c r="AG71" s="219">
        <f>-(($B$25+$B$26)*$B$28+($B$25+$B$26)*$B$28+SUM($B$73:AG73))/2*$B35</f>
        <v>-1420500.9657735629</v>
      </c>
      <c r="AH71" s="219">
        <f>-(($B$25+$B$26)*$B$28+($B$25+$B$26)*$B$28+SUM($B$73:AH73))/2*$B35</f>
        <v>-1399913.9952551054</v>
      </c>
      <c r="AI71" s="219">
        <f>-(($B$25+$B$26)*$B$28+($B$25+$B$26)*$B$28+SUM($B$73:AI73))/2*$B35</f>
        <v>-1379327.0247366482</v>
      </c>
      <c r="AJ71" s="219">
        <f>-(($B$25+$B$26)*$B$28+($B$25+$B$26)*$B$28+SUM($B$73:AJ73))/2*$B35</f>
        <v>-1358740.0542181907</v>
      </c>
      <c r="AK71" s="219">
        <f>-(($B$25+$B$26)*$B$28+($B$25+$B$26)*$B$28+SUM($B$73:AK73))/2*$B35</f>
        <v>-1338153.0836997333</v>
      </c>
      <c r="AL71" s="219">
        <f>-(($B$25+$B$26)*$B$28+($B$25+$B$26)*$B$28+SUM($B$73:AL73))/2*$B35</f>
        <v>-1317566.1131812758</v>
      </c>
      <c r="AM71" s="219">
        <f>-(($B$25+$B$26)*$B$28+($B$25+$B$26)*$B$28+SUM($B$73:AM73))/2*$B35</f>
        <v>-1296979.1426628183</v>
      </c>
      <c r="AN71" s="219">
        <f>-(($B$25+$B$26)*$B$28+($B$25+$B$26)*$B$28+SUM($B$73:AN73))/2*$B35</f>
        <v>-1276392.1721443608</v>
      </c>
      <c r="AO71" s="219">
        <f>-(($B$25+$B$26)*$B$28+($B$25+$B$26)*$B$28+SUM($B$73:AO73))/2*$B35</f>
        <v>-1255805.2016259034</v>
      </c>
      <c r="AP71" s="219">
        <f>-(($B$25+$B$26)*$B$28+($B$25+$B$26)*$B$28+SUM($B$73:AP73))/2*$B35</f>
        <v>-1235218.2311074459</v>
      </c>
      <c r="AQ71" s="219">
        <f>-(($B$25+$B$26)*$B$28+($B$25+$B$26)*$B$28+SUM($B$73:AQ73))/2*$B35</f>
        <v>-1214631.2605889884</v>
      </c>
      <c r="AR71" s="219">
        <f>-(($B$25+$B$26)*$B$28+($B$25+$B$26)*$B$28+SUM($B$73:AR73))/2*$B35</f>
        <v>-1194044.290070531</v>
      </c>
      <c r="AS71" s="219">
        <f>-(($B$25+$B$26)*$B$28+($B$25+$B$26)*$B$28+SUM($B$73:AS73))/2*$B35</f>
        <v>-1173457.3195520735</v>
      </c>
      <c r="AT71" s="219">
        <f>-(($B$25+$B$26)*$B$28+($B$25+$B$26)*$B$28+SUM($B$73:AT73))/2*$B35</f>
        <v>-1152870.349033616</v>
      </c>
      <c r="AU71" s="219">
        <f>-(($B$25+$B$26)*$B$28+($B$25+$B$26)*$B$28+SUM($B$73:AU73))/2*$B35</f>
        <v>-1132283.3785151585</v>
      </c>
      <c r="AV71" s="219">
        <f>-(($B$25+$B$26)*$B$28+($B$25+$B$26)*$B$28+SUM($B$73:AV73))/2*$B35</f>
        <v>-1111696.4079967011</v>
      </c>
      <c r="AW71" s="219">
        <f>-(($B$25+$B$26)*$B$28+($B$25+$B$26)*$B$28+SUM($B$73:AW73))/2*$B35</f>
        <v>-1091109.4374782434</v>
      </c>
      <c r="AX71" s="219">
        <f>-(($B$25+$B$26)*$B$28+($B$25+$B$26)*$B$28+SUM($B$73:AX73))/2*$B35</f>
        <v>-1070522.4669597859</v>
      </c>
      <c r="AY71" s="219">
        <f>-(($B$25+$B$26)*$B$28+($B$25+$B$26)*$B$28+SUM($B$73:AY73))/2*$B35</f>
        <v>-1049935.4964413284</v>
      </c>
      <c r="AZ71" s="219">
        <f>-(($B$25+$B$26)*$B$28+($B$25+$B$26)*$B$28+SUM($B$73:AZ73))/2*$B35</f>
        <v>-1029348.5259228711</v>
      </c>
      <c r="BA71" s="219">
        <f>-(($B$25+$B$26)*$B$28+($B$25+$B$26)*$B$28+SUM($B$73:BA73))/2*$B35</f>
        <v>-1029348.5259228711</v>
      </c>
    </row>
    <row r="72" spans="1:53" s="159" customFormat="1" ht="14.25" x14ac:dyDescent="0.25">
      <c r="A72" s="222" t="s">
        <v>448</v>
      </c>
      <c r="B72" s="217">
        <f t="shared" ref="B72:BA72" si="11">B64+B65</f>
        <v>0</v>
      </c>
      <c r="C72" s="217">
        <f t="shared" si="11"/>
        <v>3256293.9737815382</v>
      </c>
      <c r="D72" s="217">
        <f t="shared" si="11"/>
        <v>3435814.8065156136</v>
      </c>
      <c r="E72" s="217">
        <f t="shared" si="11"/>
        <v>3620103.6551161567</v>
      </c>
      <c r="F72" s="217">
        <f t="shared" si="11"/>
        <v>3809303.5600591614</v>
      </c>
      <c r="G72" s="217">
        <f t="shared" si="11"/>
        <v>4003561.8530349052</v>
      </c>
      <c r="H72" s="217">
        <f t="shared" si="11"/>
        <v>4203030.2856843639</v>
      </c>
      <c r="I72" s="217">
        <f t="shared" si="11"/>
        <v>4404473.8101193542</v>
      </c>
      <c r="J72" s="217">
        <f t="shared" si="11"/>
        <v>4614836.1238125917</v>
      </c>
      <c r="K72" s="217">
        <f t="shared" si="11"/>
        <v>4830891.6978010731</v>
      </c>
      <c r="L72" s="217">
        <f t="shared" si="11"/>
        <v>5052811.3298936561</v>
      </c>
      <c r="M72" s="218">
        <f t="shared" si="11"/>
        <v>5868991.2853563558</v>
      </c>
      <c r="N72" s="217">
        <f t="shared" si="11"/>
        <v>6120818.6868444895</v>
      </c>
      <c r="O72" s="217">
        <f t="shared" si="11"/>
        <v>6376191.949183316</v>
      </c>
      <c r="P72" s="217">
        <f t="shared" si="11"/>
        <v>6642101.8929174989</v>
      </c>
      <c r="Q72" s="217">
        <f t="shared" si="11"/>
        <v>6915371.5258481596</v>
      </c>
      <c r="R72" s="217">
        <f t="shared" si="11"/>
        <v>7196221.6386511829</v>
      </c>
      <c r="S72" s="217">
        <f t="shared" si="11"/>
        <v>7484879.6457227468</v>
      </c>
      <c r="T72" s="217">
        <f t="shared" si="11"/>
        <v>7781579.7838909021</v>
      </c>
      <c r="U72" s="217">
        <f t="shared" si="11"/>
        <v>8083171.9650101485</v>
      </c>
      <c r="V72" s="217">
        <f t="shared" si="11"/>
        <v>8396687.3950881679</v>
      </c>
      <c r="W72" s="217">
        <f t="shared" si="11"/>
        <v>9100475.6084760614</v>
      </c>
      <c r="X72" s="217">
        <f t="shared" si="11"/>
        <v>9443274.9296269547</v>
      </c>
      <c r="Y72" s="217">
        <f t="shared" si="11"/>
        <v>9795740.6212968174</v>
      </c>
      <c r="Z72" s="217">
        <f t="shared" si="11"/>
        <v>10158162.674601225</v>
      </c>
      <c r="AA72" s="217">
        <f t="shared" si="11"/>
        <v>10530839.780389208</v>
      </c>
      <c r="AB72" s="217">
        <f t="shared" si="11"/>
        <v>10914079.590235282</v>
      </c>
      <c r="AC72" s="217">
        <f t="shared" si="11"/>
        <v>11308198.98526118</v>
      </c>
      <c r="AD72" s="217">
        <f t="shared" si="11"/>
        <v>11713524.353022303</v>
      </c>
      <c r="AE72" s="217">
        <f t="shared" si="11"/>
        <v>12130391.872700704</v>
      </c>
      <c r="AF72" s="217">
        <f t="shared" si="11"/>
        <v>12559147.808853904</v>
      </c>
      <c r="AG72" s="217">
        <f t="shared" si="11"/>
        <v>13000148.81397615</v>
      </c>
      <c r="AH72" s="217">
        <f t="shared" si="11"/>
        <v>13453762.240136506</v>
      </c>
      <c r="AI72" s="217">
        <f t="shared" si="11"/>
        <v>13920366.459966121</v>
      </c>
      <c r="AJ72" s="217">
        <f t="shared" si="11"/>
        <v>14400351.197275069</v>
      </c>
      <c r="AK72" s="217">
        <f t="shared" si="11"/>
        <v>14894117.867587734</v>
      </c>
      <c r="AL72" s="217">
        <f t="shared" si="11"/>
        <v>15402079.928894224</v>
      </c>
      <c r="AM72" s="217">
        <f t="shared" si="11"/>
        <v>15924663.242924353</v>
      </c>
      <c r="AN72" s="217">
        <f t="shared" si="11"/>
        <v>16462306.447259836</v>
      </c>
      <c r="AO72" s="217">
        <f t="shared" si="11"/>
        <v>17015461.33860983</v>
      </c>
      <c r="AP72" s="217">
        <f t="shared" si="11"/>
        <v>17584593.267584767</v>
      </c>
      <c r="AQ72" s="217">
        <f t="shared" si="11"/>
        <v>18170181.545313396</v>
      </c>
      <c r="AR72" s="217">
        <f t="shared" si="11"/>
        <v>18772719.862258334</v>
      </c>
      <c r="AS72" s="217">
        <f t="shared" si="11"/>
        <v>19392716.719596073</v>
      </c>
      <c r="AT72" s="217">
        <f t="shared" si="11"/>
        <v>20030695.873538382</v>
      </c>
      <c r="AU72" s="217">
        <f t="shared" si="11"/>
        <v>20687196.792983405</v>
      </c>
      <c r="AV72" s="217">
        <f t="shared" si="11"/>
        <v>21362775.130896229</v>
      </c>
      <c r="AW72" s="217">
        <f t="shared" si="11"/>
        <v>22058003.20983088</v>
      </c>
      <c r="AX72" s="217">
        <f t="shared" si="11"/>
        <v>22773470.522018027</v>
      </c>
      <c r="AY72" s="217">
        <f t="shared" si="11"/>
        <v>23509784.244455222</v>
      </c>
      <c r="AZ72" s="217">
        <f t="shared" si="11"/>
        <v>24267569.769449983</v>
      </c>
      <c r="BA72" s="217">
        <f t="shared" si="11"/>
        <v>-1029348.5259228711</v>
      </c>
    </row>
    <row r="73" spans="1:53" x14ac:dyDescent="0.25">
      <c r="A73" s="221" t="s">
        <v>258</v>
      </c>
      <c r="B73" s="219">
        <v>0</v>
      </c>
      <c r="C73" s="219">
        <f>IF($B$25-ABS(SUM($B$73:B73))&gt;0,-$B$25/$B$27,0)</f>
        <v>-1871542.774405221</v>
      </c>
      <c r="D73" s="219">
        <f>IF($B$25-ABS(SUM($B$73:C73))&gt;0,-$B$25/$B$27,0)</f>
        <v>-1871542.774405221</v>
      </c>
      <c r="E73" s="219">
        <f>IF($B$25-ABS(SUM($B$73:D73))&gt;0,-$B$25/$B$27,0)</f>
        <v>-1871542.774405221</v>
      </c>
      <c r="F73" s="219">
        <f>IF($B$25-ABS(SUM($B$73:E73))&gt;0,-$B$25/$B$27,0)</f>
        <v>-1871542.774405221</v>
      </c>
      <c r="G73" s="219">
        <f>IF($B$25-ABS(SUM($B$73:F73))&gt;0,-$B$25/$B$27,0)</f>
        <v>-1871542.774405221</v>
      </c>
      <c r="H73" s="219">
        <f>IF($B$25-ABS(SUM($B$73:G73))&gt;0,-$B$25/$B$27,0)</f>
        <v>-1871542.774405221</v>
      </c>
      <c r="I73" s="219">
        <f>IF($B$25-ABS(SUM($B$73:H73))&gt;0,-$B$25/$B$27,0)</f>
        <v>-1871542.774405221</v>
      </c>
      <c r="J73" s="219">
        <f>IF($B$25-ABS(SUM($B$73:I73))&gt;0,-$B$25/$B$27,0)</f>
        <v>-1871542.774405221</v>
      </c>
      <c r="K73" s="219">
        <f>IF($B$25-ABS(SUM($B$73:J73))&gt;0,-$B$25/$B$27,0)</f>
        <v>-1871542.774405221</v>
      </c>
      <c r="L73" s="219">
        <f>IF($B$25-ABS(SUM($B$73:K73))&gt;0,-$B$25/$B$27,0)</f>
        <v>-1871542.774405221</v>
      </c>
      <c r="M73" s="219">
        <f>IF($B$25-ABS(SUM($B$73:L73))&gt;0,-$B$25/$B$27,0)</f>
        <v>-1871542.774405221</v>
      </c>
      <c r="N73" s="219">
        <f>IF($B$25-ABS(SUM($B$73:M73))&gt;0,-$B$25/$B$27,0)</f>
        <v>-1871542.774405221</v>
      </c>
      <c r="O73" s="219">
        <f>IF($B$25-ABS(SUM($B$73:N73))&gt;0,-$B$25/$B$27,0)</f>
        <v>-1871542.774405221</v>
      </c>
      <c r="P73" s="219">
        <f>IF($B$25-ABS(SUM($B$73:O73))&gt;0,-$B$25/$B$27,0)</f>
        <v>-1871542.774405221</v>
      </c>
      <c r="Q73" s="219">
        <f>IF($B$25-ABS(SUM($B$73:P73))&gt;0,-$B$25/$B$27,0)</f>
        <v>-1871542.774405221</v>
      </c>
      <c r="R73" s="219">
        <f>IF($B$25-ABS(SUM($B$73:Q73))&gt;0,-$B$25/$B$27,0)</f>
        <v>-1871542.774405221</v>
      </c>
      <c r="S73" s="219">
        <f>IF($B$25-ABS(SUM($B$73:R73))&gt;0,-$B$25/$B$27,0)</f>
        <v>-1871542.774405221</v>
      </c>
      <c r="T73" s="219">
        <f>IF($B$25-ABS(SUM($B$73:S73))&gt;0,-$B$25/$B$27,0)</f>
        <v>-1871542.774405221</v>
      </c>
      <c r="U73" s="219">
        <f>IF($B$25-ABS(SUM($B$73:T73))&gt;0,-$B$25/$B$27,0)</f>
        <v>-1871542.774405221</v>
      </c>
      <c r="V73" s="219">
        <f>IF($B$25-ABS(SUM($B$73:U73))&gt;0,-$B$25/$B$27,0)</f>
        <v>-1871542.774405221</v>
      </c>
      <c r="W73" s="219">
        <f>IF($B$25-ABS(SUM($B$73:V73))&gt;0,-$B$25/$B$27,0)</f>
        <v>-1871542.774405221</v>
      </c>
      <c r="X73" s="219">
        <f>IF($B$25-ABS(SUM($B$73:W73))&gt;0,-$B$25/$B$27,0)</f>
        <v>-1871542.774405221</v>
      </c>
      <c r="Y73" s="219">
        <f>IF($B$25-ABS(SUM($B$73:X73))&gt;0,-$B$25/$B$27,0)</f>
        <v>-1871542.774405221</v>
      </c>
      <c r="Z73" s="219">
        <f>IF($B$25-ABS(SUM($B$73:Y73))&gt;0,-$B$25/$B$27,0)</f>
        <v>-1871542.774405221</v>
      </c>
      <c r="AA73" s="219">
        <f>IF($B$25-ABS(SUM($B$73:Z73))&gt;0,-$B$25/$B$27,0)</f>
        <v>-1871542.774405221</v>
      </c>
      <c r="AB73" s="219">
        <f>IF($B$25-ABS(SUM($B$73:AA73))&gt;0,-$B$25/$B$27,0)</f>
        <v>-1871542.774405221</v>
      </c>
      <c r="AC73" s="219">
        <f>IF($B$25-ABS(SUM($B$73:AB73))&gt;0,-$B$25/$B$27,0)</f>
        <v>-1871542.774405221</v>
      </c>
      <c r="AD73" s="219">
        <f>IF($B$25-ABS(SUM($B$73:AC73))&gt;0,-$B$25/$B$27,0)</f>
        <v>-1871542.774405221</v>
      </c>
      <c r="AE73" s="219">
        <f>IF($B$25-ABS(SUM($B$73:AD73))&gt;0,-$B$25/$B$27,0)</f>
        <v>-1871542.774405221</v>
      </c>
      <c r="AF73" s="219">
        <f>IF($B$25-ABS(SUM($B$73:AE73))&gt;0,-$B$25/$B$27,0)</f>
        <v>-1871542.774405221</v>
      </c>
      <c r="AG73" s="219">
        <f>IF($B$25-ABS(SUM($B$73:AF73))&gt;0,-$B$25/$B$27,0)</f>
        <v>-1871542.774405221</v>
      </c>
      <c r="AH73" s="219">
        <f>IF($B$25-ABS(SUM($B$73:AG73))&gt;0,-$B$25/$B$27,0)</f>
        <v>-1871542.774405221</v>
      </c>
      <c r="AI73" s="219">
        <f>IF($B$25-ABS(SUM($B$73:AH73))&gt;0,-$B$25/$B$27,0)</f>
        <v>-1871542.774405221</v>
      </c>
      <c r="AJ73" s="219">
        <f>IF($B$25-ABS(SUM($B$73:AI73))&gt;0,-$B$25/$B$27,0)</f>
        <v>-1871542.774405221</v>
      </c>
      <c r="AK73" s="219">
        <f>IF($B$25-ABS(SUM($B$73:AJ73))&gt;0,-$B$25/$B$27,0)</f>
        <v>-1871542.774405221</v>
      </c>
      <c r="AL73" s="219">
        <f>IF($B$25-ABS(SUM($B$73:AK73))&gt;0,-$B$25/$B$27,0)</f>
        <v>-1871542.774405221</v>
      </c>
      <c r="AM73" s="219">
        <f>IF($B$25-ABS(SUM($B$73:AL73))&gt;0,-$B$25/$B$27,0)</f>
        <v>-1871542.774405221</v>
      </c>
      <c r="AN73" s="219">
        <f>IF($B$25-ABS(SUM($B$73:AM73))&gt;0,-$B$25/$B$27,0)</f>
        <v>-1871542.774405221</v>
      </c>
      <c r="AO73" s="219">
        <f>IF($B$25-ABS(SUM($B$73:AN73))&gt;0,-$B$25/$B$27,0)</f>
        <v>-1871542.774405221</v>
      </c>
      <c r="AP73" s="219">
        <f>IF($B$25-ABS(SUM($B$73:AO73))&gt;0,-$B$25/$B$27,0)</f>
        <v>-1871542.774405221</v>
      </c>
      <c r="AQ73" s="219">
        <f>IF($B$25-ABS(SUM($B$73:AP73))&gt;0,-$B$25/$B$27,0)</f>
        <v>-1871542.774405221</v>
      </c>
      <c r="AR73" s="219">
        <f>IF($B$25-ABS(SUM($B$73:AQ73))&gt;0,-$B$25/$B$27,0)</f>
        <v>-1871542.774405221</v>
      </c>
      <c r="AS73" s="219">
        <f>IF($B$25-ABS(SUM($B$73:AR73))&gt;0,-$B$25/$B$27,0)</f>
        <v>-1871542.774405221</v>
      </c>
      <c r="AT73" s="219">
        <f>IF($B$25-ABS(SUM($B$73:AS73))&gt;0,-$B$25/$B$27,0)</f>
        <v>-1871542.774405221</v>
      </c>
      <c r="AU73" s="219">
        <f>IF($B$25-ABS(SUM($B$73:AT73))&gt;0,-$B$25/$B$27,0)</f>
        <v>-1871542.774405221</v>
      </c>
      <c r="AV73" s="219">
        <f>IF($B$25-ABS(SUM($B$73:AU73))&gt;0,-$B$25/$B$27,0)</f>
        <v>-1871542.774405221</v>
      </c>
      <c r="AW73" s="219">
        <f>IF($B$25-ABS(SUM($B$73:AV73))&gt;0,-$B$25/$B$27,0)</f>
        <v>-1871542.774405221</v>
      </c>
      <c r="AX73" s="219">
        <f>IF($B$25-ABS(SUM($B$73:AW73))&gt;0,-$B$25/$B$27,0)</f>
        <v>-1871542.774405221</v>
      </c>
      <c r="AY73" s="219">
        <f>IF($B$25-ABS(SUM($B$73:AX73))&gt;0,-$B$25/$B$27,0)</f>
        <v>-1871542.774405221</v>
      </c>
      <c r="AZ73" s="219">
        <f>IF($B$25-ABS(SUM($B$73:AY73))&gt;0,-$B$25/$B$27,0)</f>
        <v>-1871542.774405221</v>
      </c>
      <c r="BA73" s="219">
        <f>IF($B$25-ABS(SUM($B$73:AZ73))&gt;0,-$B$25/$B$27,0)</f>
        <v>0</v>
      </c>
    </row>
    <row r="74" spans="1:53" s="159" customFormat="1" ht="14.25" x14ac:dyDescent="0.25">
      <c r="A74" s="222" t="s">
        <v>449</v>
      </c>
      <c r="B74" s="217">
        <f t="shared" ref="B74:BA74" si="12">B72+B73</f>
        <v>0</v>
      </c>
      <c r="C74" s="217">
        <f t="shared" si="12"/>
        <v>1384751.1993763172</v>
      </c>
      <c r="D74" s="217">
        <f t="shared" si="12"/>
        <v>1564272.0321103926</v>
      </c>
      <c r="E74" s="217">
        <f t="shared" si="12"/>
        <v>1748560.8807109357</v>
      </c>
      <c r="F74" s="217">
        <f t="shared" si="12"/>
        <v>1937760.7856539404</v>
      </c>
      <c r="G74" s="217">
        <f t="shared" si="12"/>
        <v>2132019.0786296842</v>
      </c>
      <c r="H74" s="217">
        <f t="shared" si="12"/>
        <v>2331487.5112791429</v>
      </c>
      <c r="I74" s="217">
        <f t="shared" si="12"/>
        <v>2532931.0357141332</v>
      </c>
      <c r="J74" s="217">
        <f t="shared" si="12"/>
        <v>2743293.3494073707</v>
      </c>
      <c r="K74" s="217">
        <f t="shared" si="12"/>
        <v>2959348.9233958521</v>
      </c>
      <c r="L74" s="217">
        <f t="shared" si="12"/>
        <v>3181268.5554884351</v>
      </c>
      <c r="M74" s="218">
        <f t="shared" si="12"/>
        <v>3997448.5109511348</v>
      </c>
      <c r="N74" s="217">
        <f t="shared" si="12"/>
        <v>4249275.9124392681</v>
      </c>
      <c r="O74" s="217">
        <f t="shared" si="12"/>
        <v>4504649.1747780945</v>
      </c>
      <c r="P74" s="217">
        <f t="shared" si="12"/>
        <v>4770559.1185122784</v>
      </c>
      <c r="Q74" s="217">
        <f t="shared" si="12"/>
        <v>5043828.751442939</v>
      </c>
      <c r="R74" s="217">
        <f t="shared" si="12"/>
        <v>5324678.8642459624</v>
      </c>
      <c r="S74" s="217">
        <f t="shared" si="12"/>
        <v>5613336.8713175263</v>
      </c>
      <c r="T74" s="217">
        <f t="shared" si="12"/>
        <v>5910037.0094856806</v>
      </c>
      <c r="U74" s="217">
        <f t="shared" si="12"/>
        <v>6211629.190604927</v>
      </c>
      <c r="V74" s="217">
        <f t="shared" si="12"/>
        <v>6525144.6206829473</v>
      </c>
      <c r="W74" s="217">
        <f t="shared" si="12"/>
        <v>7228932.8340708409</v>
      </c>
      <c r="X74" s="217">
        <f t="shared" si="12"/>
        <v>7571732.1552217342</v>
      </c>
      <c r="Y74" s="217">
        <f t="shared" si="12"/>
        <v>7924197.8468915969</v>
      </c>
      <c r="Z74" s="217">
        <f t="shared" si="12"/>
        <v>8286619.9001960047</v>
      </c>
      <c r="AA74" s="217">
        <f t="shared" si="12"/>
        <v>8659297.0059839878</v>
      </c>
      <c r="AB74" s="217">
        <f t="shared" si="12"/>
        <v>9042536.8158300612</v>
      </c>
      <c r="AC74" s="217">
        <f t="shared" si="12"/>
        <v>9436656.210855959</v>
      </c>
      <c r="AD74" s="217">
        <f t="shared" si="12"/>
        <v>9841981.5786170829</v>
      </c>
      <c r="AE74" s="217">
        <f t="shared" si="12"/>
        <v>10258849.098295484</v>
      </c>
      <c r="AF74" s="217">
        <f t="shared" si="12"/>
        <v>10687605.034448683</v>
      </c>
      <c r="AG74" s="217">
        <f t="shared" si="12"/>
        <v>11128606.039570929</v>
      </c>
      <c r="AH74" s="217">
        <f t="shared" si="12"/>
        <v>11582219.465731286</v>
      </c>
      <c r="AI74" s="217">
        <f t="shared" si="12"/>
        <v>12048823.685560901</v>
      </c>
      <c r="AJ74" s="217">
        <f t="shared" si="12"/>
        <v>12528808.422869848</v>
      </c>
      <c r="AK74" s="217">
        <f t="shared" si="12"/>
        <v>13022575.093182513</v>
      </c>
      <c r="AL74" s="217">
        <f t="shared" si="12"/>
        <v>13530537.154489003</v>
      </c>
      <c r="AM74" s="217">
        <f t="shared" si="12"/>
        <v>14053120.468519133</v>
      </c>
      <c r="AN74" s="217">
        <f t="shared" si="12"/>
        <v>14590763.672854615</v>
      </c>
      <c r="AO74" s="217">
        <f t="shared" si="12"/>
        <v>15143918.564204609</v>
      </c>
      <c r="AP74" s="217">
        <f t="shared" si="12"/>
        <v>15713050.493179547</v>
      </c>
      <c r="AQ74" s="217">
        <f t="shared" si="12"/>
        <v>16298638.770908175</v>
      </c>
      <c r="AR74" s="217">
        <f t="shared" si="12"/>
        <v>16901177.087853111</v>
      </c>
      <c r="AS74" s="217">
        <f t="shared" si="12"/>
        <v>17521173.945190851</v>
      </c>
      <c r="AT74" s="217">
        <f t="shared" si="12"/>
        <v>18159153.09913316</v>
      </c>
      <c r="AU74" s="217">
        <f t="shared" si="12"/>
        <v>18815654.018578183</v>
      </c>
      <c r="AV74" s="217">
        <f t="shared" si="12"/>
        <v>19491232.356491007</v>
      </c>
      <c r="AW74" s="217">
        <f t="shared" si="12"/>
        <v>20186460.435425658</v>
      </c>
      <c r="AX74" s="217">
        <f t="shared" si="12"/>
        <v>20901927.747612804</v>
      </c>
      <c r="AY74" s="217">
        <f t="shared" si="12"/>
        <v>21638241.47005</v>
      </c>
      <c r="AZ74" s="217">
        <f t="shared" si="12"/>
        <v>22396026.99504476</v>
      </c>
      <c r="BA74" s="217">
        <f t="shared" si="12"/>
        <v>-1029348.5259228711</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1384751.1993763172</v>
      </c>
      <c r="D76" s="217">
        <f t="shared" si="14"/>
        <v>1564272.0321103926</v>
      </c>
      <c r="E76" s="217">
        <f t="shared" si="14"/>
        <v>1748560.8807109357</v>
      </c>
      <c r="F76" s="217">
        <f t="shared" si="14"/>
        <v>1937760.7856539404</v>
      </c>
      <c r="G76" s="217">
        <f t="shared" si="14"/>
        <v>2132019.0786296842</v>
      </c>
      <c r="H76" s="217">
        <f t="shared" si="14"/>
        <v>2331487.5112791429</v>
      </c>
      <c r="I76" s="217">
        <f t="shared" si="14"/>
        <v>2532931.0357141332</v>
      </c>
      <c r="J76" s="217">
        <f t="shared" si="14"/>
        <v>2743293.3494073707</v>
      </c>
      <c r="K76" s="217">
        <f t="shared" si="14"/>
        <v>2959348.9233958521</v>
      </c>
      <c r="L76" s="217">
        <f t="shared" si="14"/>
        <v>3181268.5554884351</v>
      </c>
      <c r="M76" s="218">
        <f t="shared" si="14"/>
        <v>3997448.5109511348</v>
      </c>
      <c r="N76" s="217">
        <f t="shared" si="14"/>
        <v>4249275.9124392681</v>
      </c>
      <c r="O76" s="217">
        <f t="shared" si="14"/>
        <v>4504649.1747780945</v>
      </c>
      <c r="P76" s="217">
        <f t="shared" si="14"/>
        <v>4770559.1185122784</v>
      </c>
      <c r="Q76" s="217">
        <f t="shared" si="14"/>
        <v>5043828.751442939</v>
      </c>
      <c r="R76" s="217">
        <f t="shared" si="14"/>
        <v>5324678.8642459624</v>
      </c>
      <c r="S76" s="217">
        <f t="shared" si="14"/>
        <v>5613336.8713175263</v>
      </c>
      <c r="T76" s="217">
        <f t="shared" si="14"/>
        <v>5910037.0094856806</v>
      </c>
      <c r="U76" s="217">
        <f t="shared" si="14"/>
        <v>6211629.190604927</v>
      </c>
      <c r="V76" s="217">
        <f t="shared" si="14"/>
        <v>6525144.6206829473</v>
      </c>
      <c r="W76" s="217">
        <f t="shared" si="14"/>
        <v>7228932.8340708409</v>
      </c>
      <c r="X76" s="217">
        <f t="shared" si="14"/>
        <v>7571732.1552217342</v>
      </c>
      <c r="Y76" s="217">
        <f t="shared" si="14"/>
        <v>7924197.8468915969</v>
      </c>
      <c r="Z76" s="217">
        <f t="shared" si="14"/>
        <v>8286619.9001960047</v>
      </c>
      <c r="AA76" s="217">
        <f t="shared" si="14"/>
        <v>8659297.0059839878</v>
      </c>
      <c r="AB76" s="217">
        <f t="shared" si="14"/>
        <v>9042536.8158300612</v>
      </c>
      <c r="AC76" s="217">
        <f t="shared" si="14"/>
        <v>9436656.210855959</v>
      </c>
      <c r="AD76" s="217">
        <f t="shared" si="14"/>
        <v>9841981.5786170829</v>
      </c>
      <c r="AE76" s="217">
        <f t="shared" si="14"/>
        <v>10258849.098295484</v>
      </c>
      <c r="AF76" s="217">
        <f t="shared" si="14"/>
        <v>10687605.034448683</v>
      </c>
      <c r="AG76" s="217">
        <f t="shared" si="14"/>
        <v>11128606.039570929</v>
      </c>
      <c r="AH76" s="217">
        <f t="shared" si="14"/>
        <v>11582219.465731286</v>
      </c>
      <c r="AI76" s="217">
        <f t="shared" si="14"/>
        <v>12048823.685560901</v>
      </c>
      <c r="AJ76" s="217">
        <f t="shared" si="14"/>
        <v>12528808.422869848</v>
      </c>
      <c r="AK76" s="217">
        <f t="shared" si="14"/>
        <v>13022575.093182513</v>
      </c>
      <c r="AL76" s="217">
        <f t="shared" si="14"/>
        <v>13530537.154489003</v>
      </c>
      <c r="AM76" s="217">
        <f t="shared" si="14"/>
        <v>14053120.468519133</v>
      </c>
      <c r="AN76" s="217">
        <f t="shared" si="14"/>
        <v>14590763.672854615</v>
      </c>
      <c r="AO76" s="217">
        <f t="shared" si="14"/>
        <v>15143918.564204609</v>
      </c>
      <c r="AP76" s="217">
        <f t="shared" si="14"/>
        <v>15713050.493179547</v>
      </c>
      <c r="AQ76" s="217">
        <f t="shared" si="14"/>
        <v>16298638.770908175</v>
      </c>
      <c r="AR76" s="217">
        <f t="shared" si="14"/>
        <v>16901177.087853111</v>
      </c>
      <c r="AS76" s="217">
        <f t="shared" si="14"/>
        <v>17521173.945190851</v>
      </c>
      <c r="AT76" s="217">
        <f t="shared" si="14"/>
        <v>18159153.09913316</v>
      </c>
      <c r="AU76" s="217">
        <f t="shared" si="14"/>
        <v>18815654.018578183</v>
      </c>
      <c r="AV76" s="217">
        <f t="shared" si="14"/>
        <v>19491232.356491007</v>
      </c>
      <c r="AW76" s="217">
        <f t="shared" si="14"/>
        <v>20186460.435425658</v>
      </c>
      <c r="AX76" s="217">
        <f t="shared" si="14"/>
        <v>20901927.747612804</v>
      </c>
      <c r="AY76" s="217">
        <f t="shared" si="14"/>
        <v>21638241.47005</v>
      </c>
      <c r="AZ76" s="217">
        <f t="shared" si="14"/>
        <v>22396026.99504476</v>
      </c>
      <c r="BA76" s="217">
        <f t="shared" si="14"/>
        <v>-1029348.5259228711</v>
      </c>
    </row>
    <row r="77" spans="1:53" x14ac:dyDescent="0.25">
      <c r="A77" s="221" t="s">
        <v>256</v>
      </c>
      <c r="B77" s="219">
        <f t="shared" ref="B77:BA77" si="15">-B76*$B$36</f>
        <v>0</v>
      </c>
      <c r="C77" s="219">
        <f t="shared" si="15"/>
        <v>-276950.23987526348</v>
      </c>
      <c r="D77" s="219">
        <f t="shared" si="15"/>
        <v>-312854.40642207855</v>
      </c>
      <c r="E77" s="219">
        <f t="shared" si="15"/>
        <v>-349712.17614218715</v>
      </c>
      <c r="F77" s="219">
        <f t="shared" si="15"/>
        <v>-387552.15713078808</v>
      </c>
      <c r="G77" s="219">
        <f t="shared" si="15"/>
        <v>-426403.81572593685</v>
      </c>
      <c r="H77" s="219">
        <f t="shared" si="15"/>
        <v>-466297.50225582859</v>
      </c>
      <c r="I77" s="219">
        <f t="shared" si="15"/>
        <v>-506586.20714282664</v>
      </c>
      <c r="J77" s="219">
        <f t="shared" si="15"/>
        <v>-548658.66988147411</v>
      </c>
      <c r="K77" s="219">
        <f t="shared" si="15"/>
        <v>-591869.78467917047</v>
      </c>
      <c r="L77" s="219">
        <f t="shared" si="15"/>
        <v>-636253.71109768702</v>
      </c>
      <c r="M77" s="220">
        <f t="shared" si="15"/>
        <v>-799489.70219022699</v>
      </c>
      <c r="N77" s="219">
        <f t="shared" si="15"/>
        <v>-849855.18248785369</v>
      </c>
      <c r="O77" s="219">
        <f t="shared" si="15"/>
        <v>-900929.83495561895</v>
      </c>
      <c r="P77" s="219">
        <f t="shared" si="15"/>
        <v>-954111.82370245573</v>
      </c>
      <c r="Q77" s="219">
        <f t="shared" si="15"/>
        <v>-1008765.7502885879</v>
      </c>
      <c r="R77" s="219">
        <f t="shared" si="15"/>
        <v>-1064935.7728491926</v>
      </c>
      <c r="S77" s="219">
        <f t="shared" si="15"/>
        <v>-1122667.3742635052</v>
      </c>
      <c r="T77" s="219">
        <f t="shared" si="15"/>
        <v>-1182007.4018971361</v>
      </c>
      <c r="U77" s="219">
        <f t="shared" si="15"/>
        <v>-1242325.8381209855</v>
      </c>
      <c r="V77" s="219">
        <f t="shared" si="15"/>
        <v>-1305028.9241365895</v>
      </c>
      <c r="W77" s="219">
        <f t="shared" si="15"/>
        <v>-1445786.5668141684</v>
      </c>
      <c r="X77" s="219">
        <f t="shared" si="15"/>
        <v>-1514346.4310443469</v>
      </c>
      <c r="Y77" s="219">
        <f t="shared" si="15"/>
        <v>-1584839.5693783194</v>
      </c>
      <c r="Z77" s="219">
        <f t="shared" si="15"/>
        <v>-1657323.980039201</v>
      </c>
      <c r="AA77" s="219">
        <f t="shared" si="15"/>
        <v>-1731859.4011967976</v>
      </c>
      <c r="AB77" s="219">
        <f t="shared" si="15"/>
        <v>-1808507.3631660123</v>
      </c>
      <c r="AC77" s="219">
        <f t="shared" si="15"/>
        <v>-1887331.2421711918</v>
      </c>
      <c r="AD77" s="219">
        <f t="shared" si="15"/>
        <v>-1968396.3157234166</v>
      </c>
      <c r="AE77" s="219">
        <f t="shared" si="15"/>
        <v>-2051769.8196590969</v>
      </c>
      <c r="AF77" s="219">
        <f t="shared" si="15"/>
        <v>-2137521.0068897367</v>
      </c>
      <c r="AG77" s="219">
        <f t="shared" si="15"/>
        <v>-2225721.2079141862</v>
      </c>
      <c r="AH77" s="219">
        <f t="shared" si="15"/>
        <v>-2316443.8931462574</v>
      </c>
      <c r="AI77" s="219">
        <f t="shared" si="15"/>
        <v>-2409764.7371121803</v>
      </c>
      <c r="AJ77" s="219">
        <f t="shared" si="15"/>
        <v>-2505761.6845739698</v>
      </c>
      <c r="AK77" s="219">
        <f t="shared" si="15"/>
        <v>-2604515.0186365028</v>
      </c>
      <c r="AL77" s="219">
        <f t="shared" si="15"/>
        <v>-2706107.4308978007</v>
      </c>
      <c r="AM77" s="219">
        <f t="shared" si="15"/>
        <v>-2810624.0937038269</v>
      </c>
      <c r="AN77" s="219">
        <f t="shared" si="15"/>
        <v>-2918152.7345709233</v>
      </c>
      <c r="AO77" s="219">
        <f t="shared" si="15"/>
        <v>-3028783.7128409222</v>
      </c>
      <c r="AP77" s="219">
        <f t="shared" si="15"/>
        <v>-3142610.0986359096</v>
      </c>
      <c r="AQ77" s="219">
        <f t="shared" si="15"/>
        <v>-3259727.7541816351</v>
      </c>
      <c r="AR77" s="219">
        <f t="shared" si="15"/>
        <v>-3380235.4175706226</v>
      </c>
      <c r="AS77" s="219">
        <f t="shared" si="15"/>
        <v>-3504234.7890381701</v>
      </c>
      <c r="AT77" s="219">
        <f t="shared" si="15"/>
        <v>-3631830.6198266321</v>
      </c>
      <c r="AU77" s="219">
        <f t="shared" si="15"/>
        <v>-3763130.803715637</v>
      </c>
      <c r="AV77" s="219">
        <f t="shared" si="15"/>
        <v>-3898246.4712982015</v>
      </c>
      <c r="AW77" s="219">
        <f t="shared" si="15"/>
        <v>-4037292.0870851316</v>
      </c>
      <c r="AX77" s="219">
        <f t="shared" si="15"/>
        <v>-4180385.549522561</v>
      </c>
      <c r="AY77" s="219">
        <f t="shared" si="15"/>
        <v>-4327648.2940100003</v>
      </c>
      <c r="AZ77" s="219">
        <f t="shared" si="15"/>
        <v>-4479205.3990089521</v>
      </c>
      <c r="BA77" s="219">
        <f t="shared" si="15"/>
        <v>205869.70518457424</v>
      </c>
    </row>
    <row r="78" spans="1:53" ht="16.5" thickBot="1" x14ac:dyDescent="0.3">
      <c r="A78" s="223" t="s">
        <v>260</v>
      </c>
      <c r="B78" s="224">
        <f t="shared" ref="B78:BA78" si="16">B76+B77</f>
        <v>0</v>
      </c>
      <c r="C78" s="224">
        <f t="shared" si="16"/>
        <v>1107800.9595010537</v>
      </c>
      <c r="D78" s="224">
        <f t="shared" si="16"/>
        <v>1251417.625688314</v>
      </c>
      <c r="E78" s="224">
        <f t="shared" si="16"/>
        <v>1398848.7045687486</v>
      </c>
      <c r="F78" s="224">
        <f t="shared" si="16"/>
        <v>1550208.6285231523</v>
      </c>
      <c r="G78" s="224">
        <f t="shared" si="16"/>
        <v>1705615.2629037474</v>
      </c>
      <c r="H78" s="224">
        <f t="shared" si="16"/>
        <v>1865190.0090233143</v>
      </c>
      <c r="I78" s="224">
        <f t="shared" si="16"/>
        <v>2026344.8285713065</v>
      </c>
      <c r="J78" s="224">
        <f t="shared" si="16"/>
        <v>2194634.6795258964</v>
      </c>
      <c r="K78" s="224">
        <f t="shared" si="16"/>
        <v>2367479.1387166819</v>
      </c>
      <c r="L78" s="224">
        <f t="shared" si="16"/>
        <v>2545014.8443907481</v>
      </c>
      <c r="M78" s="225">
        <f t="shared" si="16"/>
        <v>3197958.808760908</v>
      </c>
      <c r="N78" s="224">
        <f t="shared" si="16"/>
        <v>3399420.7299514143</v>
      </c>
      <c r="O78" s="224">
        <f t="shared" si="16"/>
        <v>3603719.3398224758</v>
      </c>
      <c r="P78" s="224">
        <f t="shared" si="16"/>
        <v>3816447.2948098229</v>
      </c>
      <c r="Q78" s="224">
        <f t="shared" si="16"/>
        <v>4035063.001154351</v>
      </c>
      <c r="R78" s="224">
        <f t="shared" si="16"/>
        <v>4259743.0913967695</v>
      </c>
      <c r="S78" s="224">
        <f t="shared" si="16"/>
        <v>4490669.4970540209</v>
      </c>
      <c r="T78" s="224">
        <f t="shared" si="16"/>
        <v>4728029.6075885445</v>
      </c>
      <c r="U78" s="224">
        <f t="shared" si="16"/>
        <v>4969303.3524839412</v>
      </c>
      <c r="V78" s="224">
        <f t="shared" si="16"/>
        <v>5220115.6965463581</v>
      </c>
      <c r="W78" s="224">
        <f t="shared" si="16"/>
        <v>5783146.2672566725</v>
      </c>
      <c r="X78" s="224">
        <f t="shared" si="16"/>
        <v>6057385.7241773875</v>
      </c>
      <c r="Y78" s="224">
        <f t="shared" si="16"/>
        <v>6339358.2775132777</v>
      </c>
      <c r="Z78" s="224">
        <f t="shared" si="16"/>
        <v>6629295.9201568039</v>
      </c>
      <c r="AA78" s="224">
        <f t="shared" si="16"/>
        <v>6927437.6047871904</v>
      </c>
      <c r="AB78" s="224">
        <f t="shared" si="16"/>
        <v>7234029.4526640493</v>
      </c>
      <c r="AC78" s="224">
        <f t="shared" si="16"/>
        <v>7549324.9686847674</v>
      </c>
      <c r="AD78" s="224">
        <f t="shared" si="16"/>
        <v>7873585.2628936665</v>
      </c>
      <c r="AE78" s="224">
        <f t="shared" si="16"/>
        <v>8207079.2786363866</v>
      </c>
      <c r="AF78" s="224">
        <f t="shared" si="16"/>
        <v>8550084.027558947</v>
      </c>
      <c r="AG78" s="224">
        <f t="shared" si="16"/>
        <v>8902884.8316567428</v>
      </c>
      <c r="AH78" s="224">
        <f t="shared" si="16"/>
        <v>9265775.5725850277</v>
      </c>
      <c r="AI78" s="224">
        <f t="shared" si="16"/>
        <v>9639058.9484487213</v>
      </c>
      <c r="AJ78" s="224">
        <f t="shared" si="16"/>
        <v>10023046.738295879</v>
      </c>
      <c r="AK78" s="224">
        <f t="shared" si="16"/>
        <v>10418060.074546011</v>
      </c>
      <c r="AL78" s="224">
        <f t="shared" si="16"/>
        <v>10824429.723591203</v>
      </c>
      <c r="AM78" s="224">
        <f t="shared" si="16"/>
        <v>11242496.374815306</v>
      </c>
      <c r="AN78" s="224">
        <f t="shared" si="16"/>
        <v>11672610.938283693</v>
      </c>
      <c r="AO78" s="224">
        <f t="shared" si="16"/>
        <v>12115134.851363687</v>
      </c>
      <c r="AP78" s="224">
        <f t="shared" si="16"/>
        <v>12570440.394543637</v>
      </c>
      <c r="AQ78" s="224">
        <f t="shared" si="16"/>
        <v>13038911.01672654</v>
      </c>
      <c r="AR78" s="224">
        <f t="shared" si="16"/>
        <v>13520941.670282489</v>
      </c>
      <c r="AS78" s="224">
        <f t="shared" si="16"/>
        <v>14016939.156152681</v>
      </c>
      <c r="AT78" s="224">
        <f t="shared" si="16"/>
        <v>14527322.479306528</v>
      </c>
      <c r="AU78" s="224">
        <f t="shared" si="16"/>
        <v>15052523.214862546</v>
      </c>
      <c r="AV78" s="224">
        <f t="shared" si="16"/>
        <v>15592985.885192806</v>
      </c>
      <c r="AW78" s="224">
        <f t="shared" si="16"/>
        <v>16149168.348340526</v>
      </c>
      <c r="AX78" s="224">
        <f t="shared" si="16"/>
        <v>16721542.198090244</v>
      </c>
      <c r="AY78" s="224">
        <f t="shared" si="16"/>
        <v>17310593.176040001</v>
      </c>
      <c r="AZ78" s="224">
        <f t="shared" si="16"/>
        <v>17916821.596035808</v>
      </c>
      <c r="BA78" s="224">
        <f t="shared" si="16"/>
        <v>-823478.82073829684</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1384751.1993763172</v>
      </c>
      <c r="D81" s="217">
        <f t="shared" si="19"/>
        <v>1564272.0321103926</v>
      </c>
      <c r="E81" s="217">
        <f t="shared" si="19"/>
        <v>1748560.8807109357</v>
      </c>
      <c r="F81" s="217">
        <f t="shared" si="19"/>
        <v>1937760.7856539404</v>
      </c>
      <c r="G81" s="217">
        <f t="shared" si="19"/>
        <v>2132019.0786296842</v>
      </c>
      <c r="H81" s="217">
        <f t="shared" si="19"/>
        <v>2331487.5112791429</v>
      </c>
      <c r="I81" s="217">
        <f t="shared" si="19"/>
        <v>2532931.0357141332</v>
      </c>
      <c r="J81" s="217">
        <f t="shared" si="19"/>
        <v>2743293.3494073707</v>
      </c>
      <c r="K81" s="217">
        <f t="shared" si="19"/>
        <v>2959348.9233958521</v>
      </c>
      <c r="L81" s="217">
        <f t="shared" si="19"/>
        <v>3181268.5554884351</v>
      </c>
      <c r="M81" s="218">
        <f t="shared" si="19"/>
        <v>3997448.5109511348</v>
      </c>
      <c r="N81" s="217">
        <f t="shared" si="19"/>
        <v>4249275.9124392681</v>
      </c>
      <c r="O81" s="217">
        <f t="shared" si="19"/>
        <v>4504649.1747780945</v>
      </c>
      <c r="P81" s="217">
        <f t="shared" si="19"/>
        <v>4770559.1185122784</v>
      </c>
      <c r="Q81" s="217">
        <f t="shared" si="19"/>
        <v>5043828.751442939</v>
      </c>
      <c r="R81" s="217">
        <f t="shared" si="19"/>
        <v>5324678.8642459624</v>
      </c>
      <c r="S81" s="217">
        <f t="shared" si="19"/>
        <v>5613336.8713175263</v>
      </c>
      <c r="T81" s="217">
        <f t="shared" si="19"/>
        <v>5910037.0094856806</v>
      </c>
      <c r="U81" s="217">
        <f t="shared" si="19"/>
        <v>6211629.190604927</v>
      </c>
      <c r="V81" s="217">
        <f t="shared" si="19"/>
        <v>6525144.6206829473</v>
      </c>
      <c r="W81" s="217">
        <f t="shared" si="19"/>
        <v>7228932.8340708409</v>
      </c>
      <c r="X81" s="217">
        <f t="shared" si="19"/>
        <v>7571732.1552217342</v>
      </c>
      <c r="Y81" s="217">
        <f t="shared" si="19"/>
        <v>7924197.8468915969</v>
      </c>
      <c r="Z81" s="217">
        <f t="shared" si="19"/>
        <v>8286619.9001960047</v>
      </c>
      <c r="AA81" s="217">
        <f t="shared" si="19"/>
        <v>8659297.0059839878</v>
      </c>
      <c r="AB81" s="217">
        <f t="shared" si="19"/>
        <v>9042536.8158300612</v>
      </c>
      <c r="AC81" s="217">
        <f t="shared" si="19"/>
        <v>9436656.210855959</v>
      </c>
      <c r="AD81" s="217">
        <f t="shared" si="19"/>
        <v>9841981.5786170829</v>
      </c>
      <c r="AE81" s="217">
        <f t="shared" si="19"/>
        <v>10258849.098295484</v>
      </c>
      <c r="AF81" s="217">
        <f t="shared" si="19"/>
        <v>10687605.034448683</v>
      </c>
      <c r="AG81" s="217">
        <f t="shared" si="19"/>
        <v>11128606.039570929</v>
      </c>
      <c r="AH81" s="217">
        <f t="shared" si="19"/>
        <v>11582219.465731286</v>
      </c>
      <c r="AI81" s="217">
        <f t="shared" si="19"/>
        <v>12048823.685560901</v>
      </c>
      <c r="AJ81" s="217">
        <f t="shared" si="19"/>
        <v>12528808.422869848</v>
      </c>
      <c r="AK81" s="217">
        <f t="shared" si="19"/>
        <v>13022575.093182513</v>
      </c>
      <c r="AL81" s="217">
        <f t="shared" si="19"/>
        <v>13530537.154489003</v>
      </c>
      <c r="AM81" s="217">
        <f t="shared" si="19"/>
        <v>14053120.468519133</v>
      </c>
      <c r="AN81" s="217">
        <f t="shared" si="19"/>
        <v>14590763.672854615</v>
      </c>
      <c r="AO81" s="217">
        <f t="shared" si="19"/>
        <v>15143918.564204609</v>
      </c>
      <c r="AP81" s="217">
        <f t="shared" si="19"/>
        <v>15713050.493179547</v>
      </c>
      <c r="AQ81" s="217">
        <f t="shared" si="19"/>
        <v>16298638.770908175</v>
      </c>
      <c r="AR81" s="217">
        <f t="shared" si="19"/>
        <v>16901177.087853111</v>
      </c>
      <c r="AS81" s="217">
        <f t="shared" si="19"/>
        <v>17521173.945190851</v>
      </c>
      <c r="AT81" s="217">
        <f t="shared" si="19"/>
        <v>18159153.09913316</v>
      </c>
      <c r="AU81" s="217">
        <f t="shared" si="19"/>
        <v>18815654.018578183</v>
      </c>
      <c r="AV81" s="217">
        <f t="shared" si="19"/>
        <v>19491232.356491007</v>
      </c>
      <c r="AW81" s="217">
        <f t="shared" si="19"/>
        <v>20186460.435425658</v>
      </c>
      <c r="AX81" s="217">
        <f t="shared" si="19"/>
        <v>20901927.747612804</v>
      </c>
      <c r="AY81" s="217">
        <f t="shared" si="19"/>
        <v>21638241.47005</v>
      </c>
      <c r="AZ81" s="217">
        <f t="shared" si="19"/>
        <v>22396026.99504476</v>
      </c>
      <c r="BA81" s="217">
        <f t="shared" si="19"/>
        <v>-1029348.5259228711</v>
      </c>
    </row>
    <row r="82" spans="1:53" x14ac:dyDescent="0.25">
      <c r="A82" s="221" t="s">
        <v>258</v>
      </c>
      <c r="B82" s="219">
        <f t="shared" ref="B82:BA82" si="20">-B73</f>
        <v>0</v>
      </c>
      <c r="C82" s="219">
        <f t="shared" si="20"/>
        <v>1871542.774405221</v>
      </c>
      <c r="D82" s="219">
        <f t="shared" si="20"/>
        <v>1871542.774405221</v>
      </c>
      <c r="E82" s="219">
        <f t="shared" si="20"/>
        <v>1871542.774405221</v>
      </c>
      <c r="F82" s="219">
        <f t="shared" si="20"/>
        <v>1871542.774405221</v>
      </c>
      <c r="G82" s="219">
        <f t="shared" si="20"/>
        <v>1871542.774405221</v>
      </c>
      <c r="H82" s="219">
        <f t="shared" si="20"/>
        <v>1871542.774405221</v>
      </c>
      <c r="I82" s="219">
        <f t="shared" si="20"/>
        <v>1871542.774405221</v>
      </c>
      <c r="J82" s="219">
        <f t="shared" si="20"/>
        <v>1871542.774405221</v>
      </c>
      <c r="K82" s="219">
        <f t="shared" si="20"/>
        <v>1871542.774405221</v>
      </c>
      <c r="L82" s="219">
        <f t="shared" si="20"/>
        <v>1871542.774405221</v>
      </c>
      <c r="M82" s="220">
        <f t="shared" si="20"/>
        <v>1871542.774405221</v>
      </c>
      <c r="N82" s="219">
        <f t="shared" si="20"/>
        <v>1871542.774405221</v>
      </c>
      <c r="O82" s="219">
        <f t="shared" si="20"/>
        <v>1871542.774405221</v>
      </c>
      <c r="P82" s="219">
        <f t="shared" si="20"/>
        <v>1871542.774405221</v>
      </c>
      <c r="Q82" s="219">
        <f t="shared" si="20"/>
        <v>1871542.774405221</v>
      </c>
      <c r="R82" s="219">
        <f t="shared" si="20"/>
        <v>1871542.774405221</v>
      </c>
      <c r="S82" s="219">
        <f t="shared" si="20"/>
        <v>1871542.774405221</v>
      </c>
      <c r="T82" s="219">
        <f t="shared" si="20"/>
        <v>1871542.774405221</v>
      </c>
      <c r="U82" s="219">
        <f t="shared" si="20"/>
        <v>1871542.774405221</v>
      </c>
      <c r="V82" s="219">
        <f t="shared" si="20"/>
        <v>1871542.774405221</v>
      </c>
      <c r="W82" s="219">
        <f t="shared" si="20"/>
        <v>1871542.774405221</v>
      </c>
      <c r="X82" s="219">
        <f t="shared" si="20"/>
        <v>1871542.774405221</v>
      </c>
      <c r="Y82" s="219">
        <f t="shared" si="20"/>
        <v>1871542.774405221</v>
      </c>
      <c r="Z82" s="219">
        <f t="shared" si="20"/>
        <v>1871542.774405221</v>
      </c>
      <c r="AA82" s="219">
        <f t="shared" si="20"/>
        <v>1871542.774405221</v>
      </c>
      <c r="AB82" s="219">
        <f t="shared" si="20"/>
        <v>1871542.774405221</v>
      </c>
      <c r="AC82" s="219">
        <f t="shared" si="20"/>
        <v>1871542.774405221</v>
      </c>
      <c r="AD82" s="219">
        <f t="shared" si="20"/>
        <v>1871542.774405221</v>
      </c>
      <c r="AE82" s="219">
        <f t="shared" si="20"/>
        <v>1871542.774405221</v>
      </c>
      <c r="AF82" s="219">
        <f t="shared" si="20"/>
        <v>1871542.774405221</v>
      </c>
      <c r="AG82" s="219">
        <f t="shared" si="20"/>
        <v>1871542.774405221</v>
      </c>
      <c r="AH82" s="219">
        <f t="shared" si="20"/>
        <v>1871542.774405221</v>
      </c>
      <c r="AI82" s="219">
        <f t="shared" si="20"/>
        <v>1871542.774405221</v>
      </c>
      <c r="AJ82" s="219">
        <f t="shared" si="20"/>
        <v>1871542.774405221</v>
      </c>
      <c r="AK82" s="219">
        <f t="shared" si="20"/>
        <v>1871542.774405221</v>
      </c>
      <c r="AL82" s="219">
        <f t="shared" si="20"/>
        <v>1871542.774405221</v>
      </c>
      <c r="AM82" s="219">
        <f t="shared" si="20"/>
        <v>1871542.774405221</v>
      </c>
      <c r="AN82" s="219">
        <f t="shared" si="20"/>
        <v>1871542.774405221</v>
      </c>
      <c r="AO82" s="219">
        <f t="shared" si="20"/>
        <v>1871542.774405221</v>
      </c>
      <c r="AP82" s="219">
        <f t="shared" si="20"/>
        <v>1871542.774405221</v>
      </c>
      <c r="AQ82" s="219">
        <f t="shared" si="20"/>
        <v>1871542.774405221</v>
      </c>
      <c r="AR82" s="219">
        <f t="shared" si="20"/>
        <v>1871542.774405221</v>
      </c>
      <c r="AS82" s="219">
        <f t="shared" si="20"/>
        <v>1871542.774405221</v>
      </c>
      <c r="AT82" s="219">
        <f t="shared" si="20"/>
        <v>1871542.774405221</v>
      </c>
      <c r="AU82" s="219">
        <f t="shared" si="20"/>
        <v>1871542.774405221</v>
      </c>
      <c r="AV82" s="219">
        <f t="shared" si="20"/>
        <v>1871542.774405221</v>
      </c>
      <c r="AW82" s="219">
        <f t="shared" si="20"/>
        <v>1871542.774405221</v>
      </c>
      <c r="AX82" s="219">
        <f t="shared" si="20"/>
        <v>1871542.774405221</v>
      </c>
      <c r="AY82" s="219">
        <f t="shared" si="20"/>
        <v>1871542.774405221</v>
      </c>
      <c r="AZ82" s="219">
        <f t="shared" si="20"/>
        <v>1871542.774405221</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-276950.23987526348</v>
      </c>
      <c r="D84" s="219">
        <f>IF(SUM($B$77:D77)+SUM($A$84:C84)&gt;0,0,SUM($B$77:D77)-SUM($A$84:C84))</f>
        <v>-312854.40642207855</v>
      </c>
      <c r="E84" s="219">
        <f>IF(SUM($B$77:E77)+SUM($A$84:D84)&gt;0,0,SUM($B$77:E77)-SUM($A$84:D84))</f>
        <v>-349712.17614218721</v>
      </c>
      <c r="F84" s="219">
        <f>IF(SUM($B$77:F77)+SUM($A$84:E84)&gt;0,0,SUM($B$77:F77)-SUM($A$84:E84))</f>
        <v>-387552.15713078808</v>
      </c>
      <c r="G84" s="219">
        <f>IF(SUM($B$77:G77)+SUM($A$84:F84)&gt;0,0,SUM($B$77:G77)-SUM($A$84:F84))</f>
        <v>-426403.81572593679</v>
      </c>
      <c r="H84" s="219">
        <f>IF(SUM($B$77:H77)+SUM($A$84:G84)&gt;0,0,SUM($B$77:H77)-SUM($A$84:G84))</f>
        <v>-466297.50225582859</v>
      </c>
      <c r="I84" s="219">
        <f>IF(SUM($B$77:I77)+SUM($A$84:H84)&gt;0,0,SUM($B$77:I77)-SUM($A$84:H84))</f>
        <v>-506586.20714282664</v>
      </c>
      <c r="J84" s="219">
        <f>IF(SUM($B$77:J77)+SUM($A$84:I84)&gt;0,0,SUM($B$77:J77)-SUM($A$84:I84))</f>
        <v>-548658.66988147423</v>
      </c>
      <c r="K84" s="219">
        <f>IF(SUM($B$77:K77)+SUM($A$84:J84)&gt;0,0,SUM($B$77:K77)-SUM($A$84:J84))</f>
        <v>-591869.78467917023</v>
      </c>
      <c r="L84" s="219">
        <f>IF(SUM($B$77:L77)+SUM($A$84:K84)&gt;0,0,SUM($B$77:L77)-SUM($A$84:K84))</f>
        <v>-636253.71109768748</v>
      </c>
      <c r="M84" s="220">
        <f>IF(SUM($B$77:M77)+SUM($A$84:L84)&gt;0,0,SUM($B$77:M77)-SUM($A$84:L84))</f>
        <v>-799489.70219022688</v>
      </c>
      <c r="N84" s="219">
        <f>IF(SUM($B$77:N77)+SUM($A$84:M84)&gt;0,0,SUM($B$77:N77)-SUM($A$84:M84))</f>
        <v>-849855.1824878538</v>
      </c>
      <c r="O84" s="219">
        <f>IF(SUM($B$77:O77)+SUM($A$84:N84)&gt;0,0,SUM($B$77:O77)-SUM($A$84:N84))</f>
        <v>-900929.83495561872</v>
      </c>
      <c r="P84" s="219">
        <f>IF(SUM($B$77:P77)+SUM($A$84:O84)&gt;0,0,SUM($B$77:P77)-SUM($A$84:O84))</f>
        <v>-954111.8237024555</v>
      </c>
      <c r="Q84" s="219">
        <f>IF(SUM($B$77:Q77)+SUM($A$84:P84)&gt;0,0,SUM($B$77:Q77)-SUM($A$84:P84))</f>
        <v>-1008765.7502885871</v>
      </c>
      <c r="R84" s="219">
        <f>IF(SUM($B$77:R77)+SUM($A$84:Q84)&gt;0,0,SUM($B$77:R77)-SUM($A$84:Q84))</f>
        <v>-1064935.7728491928</v>
      </c>
      <c r="S84" s="219">
        <f>IF(SUM($B$77:S77)+SUM($A$84:R84)&gt;0,0,SUM($B$77:S77)-SUM($A$84:R84))</f>
        <v>-1122667.3742635045</v>
      </c>
      <c r="T84" s="219">
        <f>IF(SUM($B$77:T77)+SUM($A$84:S84)&gt;0,0,SUM($B$77:T77)-SUM($A$84:S84))</f>
        <v>-1182007.4018971361</v>
      </c>
      <c r="U84" s="219">
        <f>IF(SUM($B$77:U77)+SUM($A$84:T84)&gt;0,0,SUM($B$77:U77)-SUM($A$84:T84))</f>
        <v>-1242325.8381209858</v>
      </c>
      <c r="V84" s="219">
        <f>IF(SUM($B$77:V77)+SUM($A$84:U84)&gt;0,0,SUM($B$77:V77)-SUM($A$84:U84))</f>
        <v>-1305028.9241365902</v>
      </c>
      <c r="W84" s="219">
        <f>IF(SUM($B$77:W77)+SUM($A$84:V84)&gt;0,0,SUM($B$77:W77)-SUM($A$84:V84))</f>
        <v>-1445786.5668141674</v>
      </c>
      <c r="X84" s="219">
        <f>IF(SUM($B$77:X77)+SUM($A$84:W84)&gt;0,0,SUM($B$77:X77)-SUM($A$84:W84))</f>
        <v>-1514346.4310443476</v>
      </c>
      <c r="Y84" s="219">
        <f>IF(SUM($B$77:Y77)+SUM($A$84:X84)&gt;0,0,SUM($B$77:Y77)-SUM($A$84:X84))</f>
        <v>-1584839.5693783201</v>
      </c>
      <c r="Z84" s="219">
        <f>IF(SUM($B$77:Z77)+SUM($A$84:Y84)&gt;0,0,SUM($B$77:Z77)-SUM($A$84:Y84))</f>
        <v>-1657323.9800392017</v>
      </c>
      <c r="AA84" s="219">
        <f>IF(SUM($B$77:AA77)+SUM($A$84:Z84)&gt;0,0,SUM($B$77:AA77)-SUM($A$84:Z84))</f>
        <v>-1731859.4011967964</v>
      </c>
      <c r="AB84" s="219">
        <f>IF(SUM($B$77:AB77)+SUM($A$84:AA84)&gt;0,0,SUM($B$77:AB77)-SUM($A$84:AA84))</f>
        <v>-1808507.3631660119</v>
      </c>
      <c r="AC84" s="219">
        <f>IF(SUM($B$77:AC77)+SUM($A$84:AB84)&gt;0,0,SUM($B$77:AC77)-SUM($A$84:AB84))</f>
        <v>-1887331.2421711907</v>
      </c>
      <c r="AD84" s="219">
        <f>IF(SUM($B$77:AD77)+SUM($A$84:AC84)&gt;0,0,SUM($B$77:AD77)-SUM($A$84:AC84))</f>
        <v>-1968396.3157234155</v>
      </c>
      <c r="AE84" s="219">
        <f>IF(SUM($B$77:AE77)+SUM($A$84:AD84)&gt;0,0,SUM($B$77:AE77)-SUM($A$84:AD84))</f>
        <v>-2051769.8196590953</v>
      </c>
      <c r="AF84" s="219">
        <f>IF(SUM($B$77:AF77)+SUM($A$84:AE84)&gt;0,0,SUM($B$77:AF77)-SUM($A$84:AE84))</f>
        <v>-2137521.0068897381</v>
      </c>
      <c r="AG84" s="219">
        <f>IF(SUM($B$77:AG77)+SUM($A$84:AF84)&gt;0,0,SUM($B$77:AG77)-SUM($A$84:AF84))</f>
        <v>-2225721.2079141885</v>
      </c>
      <c r="AH84" s="219">
        <f>IF(SUM($B$77:AH77)+SUM($A$84:AG84)&gt;0,0,SUM($B$77:AH77)-SUM($A$84:AG84))</f>
        <v>-2316443.8931462541</v>
      </c>
      <c r="AI84" s="219">
        <f>IF(SUM($B$77:AI77)+SUM($A$84:AH84)&gt;0,0,SUM($B$77:AI77)-SUM($A$84:AH84))</f>
        <v>-2409764.7371121794</v>
      </c>
      <c r="AJ84" s="219">
        <f>IF(SUM($B$77:AJ77)+SUM($A$84:AI84)&gt;0,0,SUM($B$77:AJ77)-SUM($A$84:AI84))</f>
        <v>-2505761.6845739707</v>
      </c>
      <c r="AK84" s="219">
        <f>IF(SUM($B$77:AK77)+SUM($A$84:AJ84)&gt;0,0,SUM($B$77:AK77)-SUM($A$84:AJ84))</f>
        <v>-2604515.0186365023</v>
      </c>
      <c r="AL84" s="219">
        <f>IF(SUM($B$77:AL77)+SUM($A$84:AK84)&gt;0,0,SUM($B$77:AL77)-SUM($A$84:AK84))</f>
        <v>-2706107.4308978021</v>
      </c>
      <c r="AM84" s="219">
        <f>IF(SUM($B$77:AM77)+SUM($A$84:AL84)&gt;0,0,SUM($B$77:AM77)-SUM($A$84:AL84))</f>
        <v>-2810624.0937038288</v>
      </c>
      <c r="AN84" s="219">
        <f>IF(SUM($B$77:AN77)+SUM($A$84:AM84)&gt;0,0,SUM($B$77:AN77)-SUM($A$84:AM84))</f>
        <v>-2918152.7345709205</v>
      </c>
      <c r="AO84" s="219">
        <f>IF(SUM($B$77:AO77)+SUM($A$84:AN84)&gt;0,0,SUM($B$77:AO77)-SUM($A$84:AN84))</f>
        <v>-3028783.7128409222</v>
      </c>
      <c r="AP84" s="219">
        <f>IF(SUM($B$77:AP77)+SUM($A$84:AO84)&gt;0,0,SUM($B$77:AP77)-SUM($A$84:AO84))</f>
        <v>-3142610.0986359119</v>
      </c>
      <c r="AQ84" s="219">
        <f>IF(SUM($B$77:AQ77)+SUM($A$84:AP84)&gt;0,0,SUM($B$77:AQ77)-SUM($A$84:AP84))</f>
        <v>-3259727.7541816384</v>
      </c>
      <c r="AR84" s="219">
        <f>IF(SUM($B$77:AR77)+SUM($A$84:AQ84)&gt;0,0,SUM($B$77:AR77)-SUM($A$84:AQ84))</f>
        <v>-3380235.4175706208</v>
      </c>
      <c r="AS84" s="219">
        <f>IF(SUM($B$77:AS77)+SUM($A$84:AR84)&gt;0,0,SUM($B$77:AS77)-SUM($A$84:AR84))</f>
        <v>-3504234.7890381739</v>
      </c>
      <c r="AT84" s="219">
        <f>IF(SUM($B$77:AT77)+SUM($A$84:AS84)&gt;0,0,SUM($B$77:AT77)-SUM($A$84:AS84))</f>
        <v>-3631830.6198266298</v>
      </c>
      <c r="AU84" s="219">
        <f>IF(SUM($B$77:AU77)+SUM($A$84:AT84)&gt;0,0,SUM($B$77:AU77)-SUM($A$84:AT84))</f>
        <v>-3763130.8037156314</v>
      </c>
      <c r="AV84" s="219">
        <f>IF(SUM($B$77:AV77)+SUM($A$84:AU84)&gt;0,0,SUM($B$77:AV77)-SUM($A$84:AU84))</f>
        <v>-3898246.4712982029</v>
      </c>
      <c r="AW84" s="219">
        <f>IF(SUM($B$77:AW77)+SUM($A$84:AV84)&gt;0,0,SUM($B$77:AW77)-SUM($A$84:AV84))</f>
        <v>-4037292.0870851278</v>
      </c>
      <c r="AX84" s="219">
        <f>IF(SUM($B$77:AX77)+SUM($A$84:AW84)&gt;0,0,SUM($B$77:AX77)-SUM($A$84:AW84))</f>
        <v>-4180385.5495225638</v>
      </c>
      <c r="AY84" s="219">
        <f>IF(SUM($B$77:AY77)+SUM($A$84:AX84)&gt;0,0,SUM($B$77:AY77)-SUM($A$84:AX84))</f>
        <v>-4327648.2940099984</v>
      </c>
      <c r="AZ84" s="219">
        <f>IF(SUM($B$77:AZ77)+SUM($A$84:AY84)&gt;0,0,SUM($B$77:AZ77)-SUM($A$84:AY84))</f>
        <v>-4479205.3990089446</v>
      </c>
      <c r="BA84" s="219">
        <f>IF(SUM($B$77:BA77)+SUM($A$84:AZ84)&gt;0,0,SUM($B$77:BA77)-SUM($A$84:AZ84))</f>
        <v>205869.7051845789</v>
      </c>
    </row>
    <row r="85" spans="1:53" x14ac:dyDescent="0.25">
      <c r="A85" s="221" t="s">
        <v>255</v>
      </c>
      <c r="B85" s="230">
        <f>IF(((SUM($B$64:B64)+SUM($B$66:B70))+SUM($B$87:B87))&lt;0,((SUM($B$64:B64)+SUM($B$66:B70))+SUM($B$87:B87))*0.2-SUM($A$85:A85),IF(SUM(A$85:$B85)&lt;0,0-SUM(A$85:$B85),0))</f>
        <v>-18715427.744052213</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1123407.9590813052</v>
      </c>
      <c r="F85" s="230">
        <f>IF(((SUM($B$64:F64)+SUM($B$66:F70))+SUM($B$87:F87))&lt;0,((SUM($B$64:F64)+SUM($B$66:F70))+SUM($B$87:F87))*0.2-SUM($A$85:E85),IF(SUM($B$85:E85)&lt;0,0-SUM($B$85:E85),0))</f>
        <v>1157130.5459662173</v>
      </c>
      <c r="G85" s="230">
        <f>IF(((SUM($B$64:G64)+SUM($B$66:G70))+SUM($B$87:G87))&lt;0,((SUM($B$64:G64)+SUM($B$66:G70))+SUM($B$87:G87))*0.2-SUM($A$85:F85),IF(SUM($B$85:F85)&lt;0,0-SUM($B$85:F85),0))</f>
        <v>1191864.8104576692</v>
      </c>
      <c r="H85" s="230">
        <f>IF(((SUM($B$64:H64)+SUM($B$66:H70))+SUM($B$87:H87))&lt;0,((SUM($B$64:H64)+SUM($B$66:H70))+SUM($B$87:H87))*0.2-SUM($A$85:G85),IF(SUM($B$85:G85)&lt;0,0-SUM($B$85:G85),0))</f>
        <v>1227641.1028838735</v>
      </c>
      <c r="I85" s="230">
        <f>IF(((SUM($B$64:I64)+SUM($B$66:I70))+SUM($B$87:I87))&lt;0,((SUM($B$64:I64)+SUM($B$66:I70))+SUM($B$87:I87))*0.2-SUM($A$85:H85),IF(SUM($B$85:H85)&lt;0,0-SUM($B$85:H85),0))</f>
        <v>1263812.4136671796</v>
      </c>
      <c r="J85" s="230">
        <f>IF(((SUM($B$64:J64)+SUM($B$66:J70))+SUM($B$87:J87))&lt;0,((SUM($B$64:J64)+SUM($B$66:J70))+SUM($B$87:J87))*0.2-SUM($A$85:I85),IF(SUM($B$85:I85)&lt;0,0-SUM($B$85:I85),0))</f>
        <v>1301767.482302133</v>
      </c>
      <c r="K85" s="230">
        <f>IF(((SUM($B$64:K64)+SUM($B$66:K70))+SUM($B$87:K87))&lt;0,((SUM($B$64:K64)+SUM($B$66:K70))+SUM($B$87:K87))*0.2-SUM($A$85:J85),IF(SUM($B$85:J85)&lt;0,0-SUM($B$85:J85),0))</f>
        <v>1340861.2029961413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1586494.4184937477</v>
      </c>
      <c r="O85" s="230">
        <f>IF(((SUM($B$64:O64)+SUM($B$66:O70))+SUM($B$87:O87))&lt;0,((SUM($B$64:O64)+SUM($B$66:O70))+SUM($B$87:O87))*0.2-SUM($A$85:N85),IF(SUM($B$85:N85)&lt;0,0-SUM($B$85:N85),0))</f>
        <v>1633451.6768578233</v>
      </c>
      <c r="P85" s="230">
        <f>IF(((SUM($B$64:P64)+SUM($B$66:P70))+SUM($B$87:P87))&lt;0,((SUM($B$64:P64)+SUM($B$66:P70))+SUM($B$87:P87))*0.2-SUM($A$85:O85),IF(SUM($B$85:O85)&lt;0,0-SUM($B$85:O85),0))</f>
        <v>1682516.271500966</v>
      </c>
      <c r="Q85" s="230">
        <f>IF(((SUM($B$64:Q64)+SUM($B$66:Q70))+SUM($B$87:Q87))&lt;0,((SUM($B$64:Q64)+SUM($B$66:Q70))+SUM($B$87:Q87))*0.2-SUM($A$85:P85),IF(SUM($B$85:P85)&lt;0,0-SUM($B$85:P85),0))</f>
        <v>135557.39774772222</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-93577138.720261052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-112292566.46431327</v>
      </c>
      <c r="C89" s="217">
        <f t="shared" ref="C89:BA89" si="24">SUM(C81:C88)</f>
        <v>4038224.5449280422</v>
      </c>
      <c r="D89" s="217">
        <f>SUM(D81:D88)</f>
        <v>4213627.983558422</v>
      </c>
      <c r="E89" s="217">
        <f>SUM(E81:E88)</f>
        <v>4393799.438055275</v>
      </c>
      <c r="F89" s="217">
        <f t="shared" si="24"/>
        <v>4578881.9488945901</v>
      </c>
      <c r="G89" s="217">
        <f t="shared" si="24"/>
        <v>4769022.8477666378</v>
      </c>
      <c r="H89" s="217">
        <f t="shared" si="24"/>
        <v>4964373.8863124084</v>
      </c>
      <c r="I89" s="217">
        <f t="shared" si="24"/>
        <v>5161700.0166437067</v>
      </c>
      <c r="J89" s="217">
        <f t="shared" si="24"/>
        <v>5367944.9362332504</v>
      </c>
      <c r="K89" s="217">
        <f t="shared" si="24"/>
        <v>5579883.1161180446</v>
      </c>
      <c r="L89" s="217">
        <f t="shared" si="24"/>
        <v>5797685.3541069347</v>
      </c>
      <c r="M89" s="218">
        <f t="shared" si="24"/>
        <v>6609747.9154659426</v>
      </c>
      <c r="N89" s="217">
        <f t="shared" si="24"/>
        <v>6857457.9228503825</v>
      </c>
      <c r="O89" s="217">
        <f t="shared" si="24"/>
        <v>7108713.7910855198</v>
      </c>
      <c r="P89" s="217">
        <f t="shared" si="24"/>
        <v>7370506.34071601</v>
      </c>
      <c r="Q89" s="217">
        <f t="shared" si="24"/>
        <v>6042163.173307295</v>
      </c>
      <c r="R89" s="217">
        <f t="shared" si="24"/>
        <v>6131285.86580199</v>
      </c>
      <c r="S89" s="217">
        <f t="shared" si="24"/>
        <v>6362212.2714592423</v>
      </c>
      <c r="T89" s="217">
        <f t="shared" si="24"/>
        <v>6599572.381993765</v>
      </c>
      <c r="U89" s="217">
        <f t="shared" si="24"/>
        <v>6840846.1268891618</v>
      </c>
      <c r="V89" s="217">
        <f t="shared" si="24"/>
        <v>7091658.4709515776</v>
      </c>
      <c r="W89" s="217">
        <f t="shared" si="24"/>
        <v>7654689.0416618939</v>
      </c>
      <c r="X89" s="217">
        <f t="shared" si="24"/>
        <v>7928928.4985826071</v>
      </c>
      <c r="Y89" s="217">
        <f t="shared" si="24"/>
        <v>8210901.0519184973</v>
      </c>
      <c r="Z89" s="217">
        <f t="shared" si="24"/>
        <v>8500838.6945620235</v>
      </c>
      <c r="AA89" s="217">
        <f t="shared" si="24"/>
        <v>8798980.3791924119</v>
      </c>
      <c r="AB89" s="217">
        <f t="shared" si="24"/>
        <v>9105572.2270692699</v>
      </c>
      <c r="AC89" s="217">
        <f t="shared" si="24"/>
        <v>9420867.7430899888</v>
      </c>
      <c r="AD89" s="217">
        <f t="shared" si="24"/>
        <v>9745128.037298888</v>
      </c>
      <c r="AE89" s="217">
        <f t="shared" si="24"/>
        <v>10078622.053041609</v>
      </c>
      <c r="AF89" s="217">
        <f t="shared" si="24"/>
        <v>10421626.801964166</v>
      </c>
      <c r="AG89" s="217">
        <f t="shared" si="24"/>
        <v>10774427.606061962</v>
      </c>
      <c r="AH89" s="217">
        <f t="shared" si="24"/>
        <v>11137318.346990252</v>
      </c>
      <c r="AI89" s="217">
        <f t="shared" si="24"/>
        <v>11510601.722853942</v>
      </c>
      <c r="AJ89" s="217">
        <f t="shared" si="24"/>
        <v>11894589.512701098</v>
      </c>
      <c r="AK89" s="217">
        <f t="shared" si="24"/>
        <v>12289602.848951232</v>
      </c>
      <c r="AL89" s="217">
        <f t="shared" si="24"/>
        <v>12695972.497996422</v>
      </c>
      <c r="AM89" s="217">
        <f t="shared" si="24"/>
        <v>13114039.149220524</v>
      </c>
      <c r="AN89" s="217">
        <f t="shared" si="24"/>
        <v>13544153.712688915</v>
      </c>
      <c r="AO89" s="217">
        <f t="shared" si="24"/>
        <v>13986677.625768907</v>
      </c>
      <c r="AP89" s="217">
        <f t="shared" si="24"/>
        <v>14441983.168948855</v>
      </c>
      <c r="AQ89" s="217">
        <f t="shared" si="24"/>
        <v>14910453.791131757</v>
      </c>
      <c r="AR89" s="217">
        <f t="shared" si="24"/>
        <v>15392484.444687713</v>
      </c>
      <c r="AS89" s="217">
        <f t="shared" si="24"/>
        <v>15888481.930557899</v>
      </c>
      <c r="AT89" s="217">
        <f t="shared" si="24"/>
        <v>16398865.253711753</v>
      </c>
      <c r="AU89" s="217">
        <f t="shared" si="24"/>
        <v>16924065.989267774</v>
      </c>
      <c r="AV89" s="217">
        <f t="shared" si="24"/>
        <v>17464528.659598026</v>
      </c>
      <c r="AW89" s="217">
        <f t="shared" si="24"/>
        <v>18020711.122745752</v>
      </c>
      <c r="AX89" s="217">
        <f t="shared" si="24"/>
        <v>18593084.972495463</v>
      </c>
      <c r="AY89" s="217">
        <f t="shared" si="24"/>
        <v>19182135.950445224</v>
      </c>
      <c r="AZ89" s="217">
        <f t="shared" si="24"/>
        <v>19788364.370441038</v>
      </c>
      <c r="BA89" s="217">
        <f t="shared" si="24"/>
        <v>-823478.82073829218</v>
      </c>
    </row>
    <row r="90" spans="1:53" s="159" customFormat="1" ht="14.25" x14ac:dyDescent="0.25">
      <c r="A90" s="231" t="s">
        <v>450</v>
      </c>
      <c r="B90" s="217">
        <f>SUM($B$89:B89)</f>
        <v>-112292566.46431327</v>
      </c>
      <c r="C90" s="217">
        <f>SUM($B$89:C89)</f>
        <v>-108254341.91938522</v>
      </c>
      <c r="D90" s="217">
        <f>SUM($B$89:D89)</f>
        <v>-104040713.93582681</v>
      </c>
      <c r="E90" s="217">
        <f>SUM($B$89:E89)</f>
        <v>-99646914.497771531</v>
      </c>
      <c r="F90" s="217">
        <f>SUM($B$89:F89)</f>
        <v>-95068032.548876941</v>
      </c>
      <c r="G90" s="217">
        <f>SUM($B$89:G89)</f>
        <v>-90299009.701110303</v>
      </c>
      <c r="H90" s="217">
        <f>SUM($B$89:H89)</f>
        <v>-85334635.814797893</v>
      </c>
      <c r="I90" s="217">
        <f>SUM($B$89:I89)</f>
        <v>-80172935.79815419</v>
      </c>
      <c r="J90" s="217">
        <f>SUM($B$89:J89)</f>
        <v>-74804990.861920938</v>
      </c>
      <c r="K90" s="217">
        <f>SUM($B$89:K89)</f>
        <v>-69225107.745802894</v>
      </c>
      <c r="L90" s="217">
        <f>SUM($B$89:L89)</f>
        <v>-63427422.391695961</v>
      </c>
      <c r="M90" s="218">
        <f>SUM($B$89:M89)</f>
        <v>-56817674.476230018</v>
      </c>
      <c r="N90" s="217">
        <f>SUM($B$89:N89)</f>
        <v>-49960216.553379633</v>
      </c>
      <c r="O90" s="217">
        <f>SUM($B$89:O89)</f>
        <v>-42851502.762294114</v>
      </c>
      <c r="P90" s="217">
        <f>SUM($B$89:P89)</f>
        <v>-35480996.421578102</v>
      </c>
      <c r="Q90" s="217">
        <f>SUM($B$89:Q89)</f>
        <v>-29438833.248270806</v>
      </c>
      <c r="R90" s="217">
        <f>SUM($B$89:R89)</f>
        <v>-23307547.382468816</v>
      </c>
      <c r="S90" s="217">
        <f>SUM($B$89:S89)</f>
        <v>-16945335.111009575</v>
      </c>
      <c r="T90" s="217">
        <f>SUM($B$89:T89)</f>
        <v>-10345762.72901581</v>
      </c>
      <c r="U90" s="217">
        <f>SUM($B$89:U89)</f>
        <v>-3504916.6021266486</v>
      </c>
      <c r="V90" s="217">
        <f>SUM($B$89:V89)</f>
        <v>3586741.868824929</v>
      </c>
      <c r="W90" s="217">
        <f>SUM($B$89:W89)</f>
        <v>11241430.910486823</v>
      </c>
      <c r="X90" s="217">
        <f>SUM($B$89:X89)</f>
        <v>19170359.40906943</v>
      </c>
      <c r="Y90" s="217">
        <f>SUM($B$89:Y89)</f>
        <v>27381260.460987926</v>
      </c>
      <c r="Z90" s="217">
        <f>SUM($B$89:Z89)</f>
        <v>35882099.155549951</v>
      </c>
      <c r="AA90" s="217">
        <f>SUM($B$89:AA89)</f>
        <v>44681079.534742363</v>
      </c>
      <c r="AB90" s="217">
        <f>SUM($B$89:AB89)</f>
        <v>53786651.761811629</v>
      </c>
      <c r="AC90" s="217">
        <f>SUM($B$89:AC89)</f>
        <v>63207519.504901618</v>
      </c>
      <c r="AD90" s="217">
        <f>SUM($B$89:AD89)</f>
        <v>72952647.542200506</v>
      </c>
      <c r="AE90" s="217">
        <f>SUM($B$89:AE89)</f>
        <v>83031269.595242113</v>
      </c>
      <c r="AF90" s="217">
        <f>SUM($B$89:AF89)</f>
        <v>93452896.397206277</v>
      </c>
      <c r="AG90" s="217">
        <f>SUM($B$89:AG89)</f>
        <v>104227324.00326824</v>
      </c>
      <c r="AH90" s="217">
        <f>SUM($B$89:AH89)</f>
        <v>115364642.3502585</v>
      </c>
      <c r="AI90" s="217">
        <f>SUM($B$89:AI89)</f>
        <v>126875244.07311244</v>
      </c>
      <c r="AJ90" s="217">
        <f>SUM($B$89:AJ89)</f>
        <v>138769833.58581355</v>
      </c>
      <c r="AK90" s="217">
        <f>SUM($B$89:AK89)</f>
        <v>151059436.43476477</v>
      </c>
      <c r="AL90" s="217">
        <f>SUM($B$89:AL89)</f>
        <v>163755408.93276119</v>
      </c>
      <c r="AM90" s="217">
        <f>SUM($B$89:AM89)</f>
        <v>176869448.08198172</v>
      </c>
      <c r="AN90" s="217">
        <f>SUM($B$89:AN89)</f>
        <v>190413601.79467064</v>
      </c>
      <c r="AO90" s="217">
        <f>SUM($B$89:AO89)</f>
        <v>204400279.42043954</v>
      </c>
      <c r="AP90" s="217">
        <f>SUM($B$89:AP89)</f>
        <v>218842262.5893884</v>
      </c>
      <c r="AQ90" s="217">
        <f>SUM($B$89:AQ89)</f>
        <v>233752716.38052016</v>
      </c>
      <c r="AR90" s="217">
        <f>SUM($B$89:AR89)</f>
        <v>249145200.82520789</v>
      </c>
      <c r="AS90" s="217">
        <f>SUM($B$89:AS89)</f>
        <v>265033682.7557658</v>
      </c>
      <c r="AT90" s="217">
        <f>SUM($B$89:AT89)</f>
        <v>281432548.00947756</v>
      </c>
      <c r="AU90" s="217">
        <f>SUM($B$89:AU89)</f>
        <v>298356613.99874532</v>
      </c>
      <c r="AV90" s="217">
        <f>SUM($B$89:AV89)</f>
        <v>315821142.65834337</v>
      </c>
      <c r="AW90" s="217">
        <f>SUM($B$89:AW89)</f>
        <v>333841853.78108913</v>
      </c>
      <c r="AX90" s="217">
        <f>SUM($B$89:AX89)</f>
        <v>352434938.75358456</v>
      </c>
      <c r="AY90" s="217">
        <f>SUM($B$89:AY89)</f>
        <v>371617074.7040298</v>
      </c>
      <c r="AZ90" s="217">
        <f>SUM($B$89:AZ89)</f>
        <v>391405439.07447082</v>
      </c>
      <c r="BA90" s="217">
        <f>SUM($B$89:BA89)</f>
        <v>390581960.2537325</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-112292566.46431327</v>
      </c>
      <c r="C92" s="236">
        <f t="shared" si="26"/>
        <v>3557907.0880423277</v>
      </c>
      <c r="D92" s="236">
        <f t="shared" si="26"/>
        <v>3270878.909785497</v>
      </c>
      <c r="E92" s="236">
        <f t="shared" si="26"/>
        <v>3005056.5174618498</v>
      </c>
      <c r="F92" s="236">
        <f t="shared" si="26"/>
        <v>2759154.3797342801</v>
      </c>
      <c r="G92" s="236">
        <f t="shared" si="26"/>
        <v>2531920.6768435417</v>
      </c>
      <c r="H92" s="236">
        <f t="shared" si="26"/>
        <v>2322144.88615919</v>
      </c>
      <c r="I92" s="236">
        <f t="shared" si="26"/>
        <v>2127265.6641524397</v>
      </c>
      <c r="J92" s="236">
        <f t="shared" si="26"/>
        <v>1949131.5889234103</v>
      </c>
      <c r="K92" s="236">
        <f t="shared" si="26"/>
        <v>1785099.1695179706</v>
      </c>
      <c r="L92" s="236">
        <f t="shared" si="26"/>
        <v>1634165.4594558617</v>
      </c>
      <c r="M92" s="218">
        <f t="shared" si="26"/>
        <v>1641460.4371530218</v>
      </c>
      <c r="N92" s="236">
        <f t="shared" si="26"/>
        <v>1500419.8916149419</v>
      </c>
      <c r="O92" s="236">
        <f t="shared" si="26"/>
        <v>1370392.0460769688</v>
      </c>
      <c r="P92" s="236">
        <f t="shared" si="26"/>
        <v>1251858.5583357227</v>
      </c>
      <c r="Q92" s="236">
        <f t="shared" si="26"/>
        <v>904179.23006527033</v>
      </c>
      <c r="R92" s="236">
        <f t="shared" si="26"/>
        <v>808384.13328902156</v>
      </c>
      <c r="S92" s="236">
        <f t="shared" si="26"/>
        <v>739057.97716433683</v>
      </c>
      <c r="T92" s="236">
        <f t="shared" si="26"/>
        <v>675445.46307988476</v>
      </c>
      <c r="U92" s="236">
        <f t="shared" si="26"/>
        <v>616862.61808953981</v>
      </c>
      <c r="V92" s="236">
        <f t="shared" si="26"/>
        <v>563417.82343004784</v>
      </c>
      <c r="W92" s="236">
        <f t="shared" si="26"/>
        <v>535814.49838520982</v>
      </c>
      <c r="X92" s="236">
        <f t="shared" si="26"/>
        <v>488996.27164030075</v>
      </c>
      <c r="Y92" s="236">
        <f t="shared" si="26"/>
        <v>446155.24548283144</v>
      </c>
      <c r="Z92" s="236">
        <f t="shared" si="26"/>
        <v>406968.78418153536</v>
      </c>
      <c r="AA92" s="236">
        <f t="shared" si="26"/>
        <v>371138.33154466323</v>
      </c>
      <c r="AB92" s="236">
        <f t="shared" si="26"/>
        <v>338387.91451401764</v>
      </c>
      <c r="AC92" s="236">
        <f t="shared" si="26"/>
        <v>308462.6928466984</v>
      </c>
      <c r="AD92" s="236">
        <f t="shared" si="26"/>
        <v>281127.56224399252</v>
      </c>
      <c r="AE92" s="236">
        <f t="shared" si="26"/>
        <v>256165.81614751276</v>
      </c>
      <c r="AF92" s="236">
        <f t="shared" si="26"/>
        <v>233377.86966379682</v>
      </c>
      <c r="AG92" s="236">
        <f t="shared" si="26"/>
        <v>212580.04764213393</v>
      </c>
      <c r="AH92" s="236">
        <f t="shared" si="26"/>
        <v>193603.43776661775</v>
      </c>
      <c r="AI92" s="236">
        <f t="shared" si="26"/>
        <v>176292.80858964633</v>
      </c>
      <c r="AJ92" s="236">
        <f t="shared" si="26"/>
        <v>160505.59169373164</v>
      </c>
      <c r="AK92" s="236">
        <f t="shared" si="26"/>
        <v>146110.92659028093</v>
      </c>
      <c r="AL92" s="236">
        <f t="shared" si="26"/>
        <v>132988.76652124838</v>
      </c>
      <c r="AM92" s="236">
        <f t="shared" si="26"/>
        <v>121029.04299945534</v>
      </c>
      <c r="AN92" s="236">
        <f t="shared" si="26"/>
        <v>110130.88668653602</v>
      </c>
      <c r="AO92" s="236">
        <f t="shared" si="26"/>
        <v>100201.90204742079</v>
      </c>
      <c r="AP92" s="236">
        <f t="shared" si="26"/>
        <v>91157.493123027627</v>
      </c>
      <c r="AQ92" s="236">
        <f t="shared" si="26"/>
        <v>82920.237716582211</v>
      </c>
      <c r="AR92" s="236">
        <f t="shared" si="26"/>
        <v>75419.307283747199</v>
      </c>
      <c r="AS92" s="236">
        <f t="shared" si="26"/>
        <v>68589.929844109371</v>
      </c>
      <c r="AT92" s="236">
        <f t="shared" si="26"/>
        <v>62372.893284511054</v>
      </c>
      <c r="AU92" s="236">
        <f t="shared" si="26"/>
        <v>56714.086497321936</v>
      </c>
      <c r="AV92" s="236">
        <f t="shared" si="26"/>
        <v>51564.075884133053</v>
      </c>
      <c r="AW92" s="236">
        <f t="shared" si="26"/>
        <v>46877.714853444842</v>
      </c>
      <c r="AX92" s="236">
        <f t="shared" si="26"/>
        <v>42613.784046370107</v>
      </c>
      <c r="AY92" s="236">
        <f t="shared" si="26"/>
        <v>38734.660134433318</v>
      </c>
      <c r="AZ92" s="236">
        <f>AZ89*AZ91</f>
        <v>35206.011145986857</v>
      </c>
      <c r="BA92" s="236">
        <f>BA89*BA91</f>
        <v>-1290.8134913780937</v>
      </c>
    </row>
    <row r="93" spans="1:53" s="159" customFormat="1" ht="14.25" x14ac:dyDescent="0.25">
      <c r="A93" s="235" t="s">
        <v>452</v>
      </c>
      <c r="B93" s="236">
        <f>SUM($B$92:B92)</f>
        <v>-112292566.46431327</v>
      </c>
      <c r="C93" s="236">
        <f>SUM($B$92:C92)</f>
        <v>-108734659.37627093</v>
      </c>
      <c r="D93" s="236">
        <f>SUM($B$92:D92)</f>
        <v>-105463780.46648544</v>
      </c>
      <c r="E93" s="236">
        <f>SUM($B$92:E92)</f>
        <v>-102458723.94902359</v>
      </c>
      <c r="F93" s="236">
        <f>SUM($B$92:F92)</f>
        <v>-99699569.569289312</v>
      </c>
      <c r="G93" s="236">
        <f>SUM($B$92:G92)</f>
        <v>-97167648.892445773</v>
      </c>
      <c r="H93" s="236">
        <f>SUM($B$92:H92)</f>
        <v>-94845504.006286576</v>
      </c>
      <c r="I93" s="236">
        <f>SUM($B$92:I92)</f>
        <v>-92718238.342134133</v>
      </c>
      <c r="J93" s="236">
        <f>SUM($B$92:J92)</f>
        <v>-90769106.753210723</v>
      </c>
      <c r="K93" s="236">
        <f>SUM($B$92:K92)</f>
        <v>-88984007.583692759</v>
      </c>
      <c r="L93" s="236">
        <f>SUM($B$92:L92)</f>
        <v>-87349842.124236897</v>
      </c>
      <c r="M93" s="218">
        <f>SUM($B$92:M92)</f>
        <v>-85708381.68708387</v>
      </c>
      <c r="N93" s="236">
        <f>SUM($B$92:N92)</f>
        <v>-84207961.795468926</v>
      </c>
      <c r="O93" s="236">
        <f>SUM($B$92:O92)</f>
        <v>-82837569.749391958</v>
      </c>
      <c r="P93" s="236">
        <f>SUM($B$92:P92)</f>
        <v>-81585711.191056237</v>
      </c>
      <c r="Q93" s="236">
        <f>SUM($B$92:Q92)</f>
        <v>-80681531.960990965</v>
      </c>
      <c r="R93" s="236">
        <f>SUM($B$92:R92)</f>
        <v>-79873147.827701941</v>
      </c>
      <c r="S93" s="236">
        <f>SUM($B$92:S92)</f>
        <v>-79134089.850537598</v>
      </c>
      <c r="T93" s="236">
        <f>SUM($B$92:T92)</f>
        <v>-78458644.387457713</v>
      </c>
      <c r="U93" s="236">
        <f>SUM($B$92:U92)</f>
        <v>-77841781.769368172</v>
      </c>
      <c r="V93" s="236">
        <f>SUM($B$92:V92)</f>
        <v>-77278363.945938125</v>
      </c>
      <c r="W93" s="236">
        <f>SUM($B$92:W92)</f>
        <v>-76742549.447552919</v>
      </c>
      <c r="X93" s="236">
        <f>SUM($B$92:X92)</f>
        <v>-76253553.175912619</v>
      </c>
      <c r="Y93" s="236">
        <f>SUM($B$92:Y92)</f>
        <v>-75807397.930429786</v>
      </c>
      <c r="Z93" s="236">
        <f>SUM($B$92:Z92)</f>
        <v>-75400429.146248251</v>
      </c>
      <c r="AA93" s="236">
        <f>SUM($B$92:AA92)</f>
        <v>-75029290.814703584</v>
      </c>
      <c r="AB93" s="236">
        <f>SUM($B$92:AB92)</f>
        <v>-74690902.900189564</v>
      </c>
      <c r="AC93" s="236">
        <f>SUM($B$92:AC92)</f>
        <v>-74382440.207342863</v>
      </c>
      <c r="AD93" s="236">
        <f>SUM($B$92:AD92)</f>
        <v>-74101312.645098865</v>
      </c>
      <c r="AE93" s="236">
        <f>SUM($B$92:AE92)</f>
        <v>-73845146.828951359</v>
      </c>
      <c r="AF93" s="236">
        <f>SUM($B$92:AF92)</f>
        <v>-73611768.959287569</v>
      </c>
      <c r="AG93" s="236">
        <f>SUM($B$92:AG92)</f>
        <v>-73399188.911645442</v>
      </c>
      <c r="AH93" s="236">
        <f>SUM($B$92:AH92)</f>
        <v>-73205585.473878831</v>
      </c>
      <c r="AI93" s="236">
        <f>SUM($B$92:AI92)</f>
        <v>-73029292.665289178</v>
      </c>
      <c r="AJ93" s="236">
        <f>SUM($B$92:AJ92)</f>
        <v>-72868787.073595449</v>
      </c>
      <c r="AK93" s="236">
        <f>SUM($B$92:AK92)</f>
        <v>-72722676.147005171</v>
      </c>
      <c r="AL93" s="236">
        <f>SUM($B$92:AL92)</f>
        <v>-72589687.380483925</v>
      </c>
      <c r="AM93" s="236">
        <f>SUM($B$92:AM92)</f>
        <v>-72468658.337484464</v>
      </c>
      <c r="AN93" s="236">
        <f>SUM($B$92:AN92)</f>
        <v>-72358527.45079793</v>
      </c>
      <c r="AO93" s="236">
        <f>SUM($B$92:AO92)</f>
        <v>-72258325.548750505</v>
      </c>
      <c r="AP93" s="236">
        <f>SUM($B$92:AP92)</f>
        <v>-72167168.05562748</v>
      </c>
      <c r="AQ93" s="236">
        <f>SUM($B$92:AQ92)</f>
        <v>-72084247.817910895</v>
      </c>
      <c r="AR93" s="236">
        <f>SUM($B$92:AR92)</f>
        <v>-72008828.510627151</v>
      </c>
      <c r="AS93" s="236">
        <f>SUM($B$92:AS92)</f>
        <v>-71940238.580783039</v>
      </c>
      <c r="AT93" s="236">
        <f>SUM($B$92:AT92)</f>
        <v>-71877865.687498525</v>
      </c>
      <c r="AU93" s="236">
        <f>SUM($B$92:AU92)</f>
        <v>-71821151.601001203</v>
      </c>
      <c r="AV93" s="236">
        <f>SUM($B$92:AV92)</f>
        <v>-71769587.525117069</v>
      </c>
      <c r="AW93" s="236">
        <f>SUM($B$92:AW92)</f>
        <v>-71722709.810263619</v>
      </c>
      <c r="AX93" s="236">
        <f>SUM($B$92:AX92)</f>
        <v>-71680096.026217252</v>
      </c>
      <c r="AY93" s="236">
        <f>SUM($B$92:AY92)</f>
        <v>-71641361.366082817</v>
      </c>
      <c r="AZ93" s="236">
        <f>SUM($B$92:AZ92)</f>
        <v>-71606155.354936823</v>
      </c>
      <c r="BA93" s="236">
        <f>SUM($B$92:BA92)</f>
        <v>-71607446.168428198</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2.7682427253898911E-3</v>
      </c>
      <c r="W94" s="237">
        <f>IF((ISERR(IRR($B$89:W89))),0,IF(IRR($B$89:W89)&lt;0,0,IRR($B$89:W89)))</f>
        <v>8.0691795086704765E-3</v>
      </c>
      <c r="X94" s="237">
        <f>IF((ISERR(IRR($B$89:X89))),0,IF(IRR($B$89:X89)&lt;0,0,IRR($B$89:X89)))</f>
        <v>1.2824095470362007E-2</v>
      </c>
      <c r="Y94" s="237">
        <f>IF((ISERR(IRR($B$89:Y89))),0,IF(IRR($B$89:Y89)&lt;0,0,IRR($B$89:Y89)))</f>
        <v>1.7102894989401207E-2</v>
      </c>
      <c r="Z94" s="237">
        <f>IF((ISERR(IRR($B$89:Z89))),0,IF(IRR($B$89:Z89)&lt;0,0,IRR($B$89:Z89)))</f>
        <v>2.0964950696197304E-2</v>
      </c>
      <c r="AA94" s="237">
        <f>IF((ISERR(IRR($B$89:AA89))),0,IF(IRR($B$89:AA89)&lt;0,0,IRR($B$89:AA89)))</f>
        <v>2.446087263939023E-2</v>
      </c>
      <c r="AB94" s="237">
        <f>IF((ISERR(IRR($B$89:AB89))),0,IF(IRR($B$89:AB89)&lt;0,0,IRR($B$89:AB89)))</f>
        <v>2.7633964717766579E-2</v>
      </c>
      <c r="AC94" s="237">
        <f>IF((ISERR(IRR($B$89:AC89))),0,IF(IRR($B$89:AC89)&lt;0,0,IRR($B$89:AC89)))</f>
        <v>3.0521421626424017E-2</v>
      </c>
      <c r="AD94" s="237">
        <f>IF((ISERR(IRR($B$89:AD89))),0,IF(IRR($B$89:AD89)&lt;0,0,IRR($B$89:AD89)))</f>
        <v>3.3155312804138193E-2</v>
      </c>
      <c r="AE94" s="237">
        <f>IF((ISERR(IRR($B$89:AE89))),0,IF(IRR($B$89:AE89)&lt;0,0,IRR($B$89:AE89)))</f>
        <v>3.5563392540160832E-2</v>
      </c>
      <c r="AF94" s="237">
        <f>IF((ISERR(IRR($B$89:AF89))),0,IF(IRR($B$89:AF89)&lt;0,0,IRR($B$89:AF89)))</f>
        <v>3.7769768555482974E-2</v>
      </c>
      <c r="AG94" s="237">
        <f>IF((ISERR(IRR($B$89:AG89))),0,IF(IRR($B$89:AG89)&lt;0,0,IRR($B$89:AG89)))</f>
        <v>3.9795455412157565E-2</v>
      </c>
      <c r="AH94" s="237">
        <f>IF((ISERR(IRR($B$89:AH89))),0,IF(IRR($B$89:AH89)&lt;0,0,IRR($B$89:AH89)))</f>
        <v>4.1658834101974795E-2</v>
      </c>
      <c r="AI94" s="237">
        <f>IF((ISERR(IRR($B$89:AI89))),0,IF(IRR($B$89:AI89)&lt;0,0,IRR($B$89:AI89)))</f>
        <v>4.3376035057921758E-2</v>
      </c>
      <c r="AJ94" s="237">
        <f>IF((ISERR(IRR($B$89:AJ89))),0,IF(IRR($B$89:AJ89)&lt;0,0,IRR($B$89:AJ89)))</f>
        <v>4.4961258500883394E-2</v>
      </c>
      <c r="AK94" s="237">
        <f>IF((ISERR(IRR($B$89:AK89))),0,IF(IRR($B$89:AK89)&lt;0,0,IRR($B$89:AK89)))</f>
        <v>4.6427043352458508E-2</v>
      </c>
      <c r="AL94" s="237">
        <f>IF((ISERR(IRR($B$89:AL89))),0,IF(IRR($B$89:AL89)&lt;0,0,IRR($B$89:AL89)))</f>
        <v>4.7784493794046146E-2</v>
      </c>
      <c r="AM94" s="237">
        <f>IF((ISERR(IRR($B$89:AM89))),0,IF(IRR($B$89:AM89)&lt;0,0,IRR($B$89:AM89)))</f>
        <v>4.9043470829916114E-2</v>
      </c>
      <c r="AN94" s="237">
        <f>IF((ISERR(IRR($B$89:AN89))),0,IF(IRR($B$89:AN89)&lt;0,0,IRR($B$89:AN89)))</f>
        <v>5.0212754832426709E-2</v>
      </c>
      <c r="AO94" s="237">
        <f>IF((ISERR(IRR($B$89:AO89))),0,IF(IRR($B$89:AO89)&lt;0,0,IRR($B$89:AO89)))</f>
        <v>5.1300183941281441E-2</v>
      </c>
      <c r="AP94" s="237">
        <f>IF((ISERR(IRR($B$89:AP89))),0,IF(IRR($B$89:AP89)&lt;0,0,IRR($B$89:AP89)))</f>
        <v>5.2312772299976995E-2</v>
      </c>
      <c r="AQ94" s="237">
        <f>IF((ISERR(IRR($B$89:AQ89))),0,IF(IRR($B$89:AQ89)&lt;0,0,IRR($B$89:AQ89)))</f>
        <v>5.3256811396815928E-2</v>
      </c>
      <c r="AR94" s="237">
        <f>IF((ISERR(IRR($B$89:AR89))),0,IF(IRR($B$89:AR89)&lt;0,0,IRR($B$89:AR89)))</f>
        <v>5.4137957199828834E-2</v>
      </c>
      <c r="AS94" s="237">
        <f>IF((ISERR(IRR($B$89:AS89))),0,IF(IRR($B$89:AS89)&lt;0,0,IRR($B$89:AS89)))</f>
        <v>5.4961305306735042E-2</v>
      </c>
      <c r="AT94" s="237">
        <f>IF((ISERR(IRR($B$89:AT89))),0,IF(IRR($B$89:AT89)&lt;0,0,IRR($B$89:AT89)))</f>
        <v>5.5731455950619235E-2</v>
      </c>
      <c r="AU94" s="237">
        <f>IF((ISERR(IRR($B$89:AU89))),0,IF(IRR($B$89:AU89)&lt;0,0,IRR($B$89:AU89)))</f>
        <v>5.6452570391857915E-2</v>
      </c>
      <c r="AV94" s="237">
        <f>IF((ISERR(IRR($B$89:AV89))),0,IF(IRR($B$89:AV89)&lt;0,0,IRR($B$89:AV89)))</f>
        <v>5.7128419973156985E-2</v>
      </c>
      <c r="AW94" s="237">
        <f>IF((ISERR(IRR($B$89:AW89))),0,IF(IRR($B$89:AW89)&lt;0,0,IRR($B$89:AW89)))</f>
        <v>5.7762428906434904E-2</v>
      </c>
      <c r="AX94" s="237">
        <f>IF((ISERR(IRR($B$89:AX89))),0,IF(IRR($B$89:AX89)&lt;0,0,IRR($B$89:AX89)))</f>
        <v>5.8357711688885372E-2</v>
      </c>
      <c r="AY94" s="237">
        <f>IF((ISERR(IRR($B$89:AY89))),0,IF(IRR($B$89:AY89)&lt;0,0,IRR($B$89:AY89)))</f>
        <v>5.8917105904042755E-2</v>
      </c>
      <c r="AZ94" s="237">
        <f>IF((ISERR(IRR($B$89:AZ89))),0,IF(IRR($B$89:AZ89)&lt;0,0,IRR($B$89:AZ89)))</f>
        <v>5.9443201046369465E-2</v>
      </c>
      <c r="BA94" s="237">
        <f>IF((ISERR(IRR($B$89:BA89))),0,IF(IRR($B$89:BA89)&lt;0,0,IRR($B$89:BA89)))</f>
        <v>5.9422875015937793E-2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0</v>
      </c>
      <c r="V95" s="239">
        <f t="shared" si="28"/>
        <v>2039.494230879347</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5"/>
      <c r="B98" s="425"/>
      <c r="C98" s="425"/>
      <c r="D98" s="425"/>
      <c r="E98" s="425"/>
      <c r="F98" s="425"/>
      <c r="G98" s="425"/>
      <c r="H98" s="425"/>
      <c r="I98" s="425"/>
      <c r="J98" s="425"/>
      <c r="K98" s="425"/>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44" sqref="H44"/>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9" t="str">
        <f>'4. паспортбюджет'!A5:O5</f>
        <v>Год раскрытия информации: 2025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81" t="str">
        <f>'1. паспорт местоположение'!A12:C12</f>
        <v>K_NS3300.VL.0053</v>
      </c>
      <c r="B12" s="381"/>
      <c r="C12" s="381"/>
      <c r="D12" s="381"/>
      <c r="E12" s="381"/>
      <c r="F12" s="381"/>
      <c r="G12" s="381"/>
      <c r="H12" s="381"/>
      <c r="I12" s="381"/>
      <c r="J12" s="381"/>
      <c r="K12" s="381"/>
      <c r="L12" s="381"/>
    </row>
    <row r="13" spans="1:44" x14ac:dyDescent="0.25">
      <c r="A13" s="365" t="s">
        <v>7</v>
      </c>
      <c r="B13" s="365"/>
      <c r="C13" s="365"/>
      <c r="D13" s="365"/>
      <c r="E13" s="365"/>
      <c r="F13" s="365"/>
      <c r="G13" s="365"/>
      <c r="H13" s="365"/>
      <c r="I13" s="365"/>
      <c r="J13" s="365"/>
      <c r="K13" s="365"/>
      <c r="L13" s="365"/>
    </row>
    <row r="14" spans="1:44" ht="18.75" x14ac:dyDescent="0.25">
      <c r="A14" s="382"/>
      <c r="B14" s="382"/>
      <c r="C14" s="382"/>
      <c r="D14" s="382"/>
      <c r="E14" s="382"/>
      <c r="F14" s="382"/>
      <c r="G14" s="382"/>
      <c r="H14" s="382"/>
      <c r="I14" s="382"/>
      <c r="J14" s="382"/>
      <c r="K14" s="382"/>
      <c r="L14" s="382"/>
    </row>
    <row r="15" spans="1:44" ht="36" customHeight="1" x14ac:dyDescent="0.25">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388"/>
      <c r="E15" s="388"/>
      <c r="F15" s="388"/>
      <c r="G15" s="388"/>
      <c r="H15" s="388"/>
      <c r="I15" s="388"/>
      <c r="J15" s="388"/>
      <c r="K15" s="388"/>
      <c r="L15" s="388"/>
    </row>
    <row r="16" spans="1:44" x14ac:dyDescent="0.25">
      <c r="A16" s="365" t="s">
        <v>6</v>
      </c>
      <c r="B16" s="365"/>
      <c r="C16" s="365"/>
      <c r="D16" s="365"/>
      <c r="E16" s="365"/>
      <c r="F16" s="365"/>
      <c r="G16" s="365"/>
      <c r="H16" s="365"/>
      <c r="I16" s="365"/>
      <c r="J16" s="365"/>
      <c r="K16" s="365"/>
      <c r="L16" s="365"/>
    </row>
    <row r="17" spans="1:12" ht="15.75" customHeight="1" x14ac:dyDescent="0.25">
      <c r="L17" s="280"/>
    </row>
    <row r="18" spans="1:12" x14ac:dyDescent="0.25">
      <c r="K18" s="122"/>
    </row>
    <row r="19" spans="1:12" ht="15.75" customHeight="1" x14ac:dyDescent="0.25">
      <c r="A19" s="431" t="s">
        <v>399</v>
      </c>
      <c r="B19" s="431"/>
      <c r="C19" s="431"/>
      <c r="D19" s="431"/>
      <c r="E19" s="431"/>
      <c r="F19" s="431"/>
      <c r="G19" s="431"/>
      <c r="H19" s="431"/>
      <c r="I19" s="431"/>
      <c r="J19" s="431"/>
      <c r="K19" s="431"/>
      <c r="L19" s="431"/>
    </row>
    <row r="20" spans="1:12" x14ac:dyDescent="0.25">
      <c r="A20" s="123"/>
      <c r="B20" s="123"/>
      <c r="C20" s="124"/>
      <c r="D20" s="124"/>
      <c r="E20" s="124"/>
      <c r="F20" s="124"/>
      <c r="G20" s="124"/>
      <c r="H20" s="124"/>
      <c r="I20" s="124"/>
      <c r="J20" s="124"/>
      <c r="K20" s="124"/>
      <c r="L20" s="124"/>
    </row>
    <row r="21" spans="1:12" ht="28.5" customHeight="1" x14ac:dyDescent="0.25">
      <c r="A21" s="436" t="s">
        <v>220</v>
      </c>
      <c r="B21" s="436" t="s">
        <v>219</v>
      </c>
      <c r="C21" s="437" t="s">
        <v>333</v>
      </c>
      <c r="D21" s="437"/>
      <c r="E21" s="437"/>
      <c r="F21" s="437"/>
      <c r="G21" s="437"/>
      <c r="H21" s="437"/>
      <c r="I21" s="438" t="s">
        <v>218</v>
      </c>
      <c r="J21" s="439" t="s">
        <v>335</v>
      </c>
      <c r="K21" s="436" t="s">
        <v>217</v>
      </c>
      <c r="L21" s="432" t="s">
        <v>334</v>
      </c>
    </row>
    <row r="22" spans="1:12" ht="58.5" customHeight="1" x14ac:dyDescent="0.25">
      <c r="A22" s="436"/>
      <c r="B22" s="436"/>
      <c r="C22" s="433" t="s">
        <v>2</v>
      </c>
      <c r="D22" s="433"/>
      <c r="E22" s="125"/>
      <c r="F22" s="126"/>
      <c r="G22" s="434" t="s">
        <v>1</v>
      </c>
      <c r="H22" s="435"/>
      <c r="I22" s="438"/>
      <c r="J22" s="440"/>
      <c r="K22" s="436"/>
      <c r="L22" s="432"/>
    </row>
    <row r="23" spans="1:12" ht="47.25" x14ac:dyDescent="0.25">
      <c r="A23" s="436"/>
      <c r="B23" s="436"/>
      <c r="C23" s="127" t="s">
        <v>216</v>
      </c>
      <c r="D23" s="127" t="s">
        <v>215</v>
      </c>
      <c r="E23" s="127" t="s">
        <v>216</v>
      </c>
      <c r="F23" s="127" t="s">
        <v>215</v>
      </c>
      <c r="G23" s="127" t="s">
        <v>216</v>
      </c>
      <c r="H23" s="127" t="s">
        <v>215</v>
      </c>
      <c r="I23" s="438"/>
      <c r="J23" s="441"/>
      <c r="K23" s="436"/>
      <c r="L23" s="432"/>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131">
        <v>1</v>
      </c>
      <c r="J26" s="131">
        <v>1</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284">
        <v>45357</v>
      </c>
      <c r="E30" s="129"/>
      <c r="F30" s="129"/>
      <c r="G30" s="284">
        <v>44165</v>
      </c>
      <c r="H30" s="284">
        <v>45357</v>
      </c>
      <c r="I30" s="131">
        <v>0.5</v>
      </c>
      <c r="J30" s="131">
        <v>1</v>
      </c>
      <c r="K30" s="345"/>
      <c r="L30" s="345"/>
    </row>
    <row r="31" spans="1:12" s="130" customFormat="1" ht="37.5" customHeight="1" x14ac:dyDescent="0.25">
      <c r="A31" s="287" t="s">
        <v>209</v>
      </c>
      <c r="B31" s="290" t="s">
        <v>343</v>
      </c>
      <c r="C31" s="46">
        <v>43959</v>
      </c>
      <c r="D31" s="46">
        <v>43990</v>
      </c>
      <c r="E31" s="129"/>
      <c r="F31" s="129"/>
      <c r="G31" s="46">
        <v>43959</v>
      </c>
      <c r="H31" s="46">
        <v>43990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f>H35-5</f>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f>G32</f>
        <v>44439</v>
      </c>
      <c r="H37" s="46">
        <f>G35</f>
        <v>44643</v>
      </c>
      <c r="I37" s="131">
        <v>1</v>
      </c>
      <c r="J37" s="131">
        <v>1</v>
      </c>
      <c r="K37" s="45"/>
      <c r="L37" s="45"/>
    </row>
    <row r="38" spans="1:12" x14ac:dyDescent="0.25">
      <c r="A38" s="287" t="s">
        <v>547</v>
      </c>
      <c r="B38" s="288" t="s">
        <v>205</v>
      </c>
      <c r="C38" s="343"/>
      <c r="D38" s="45"/>
      <c r="E38" s="45"/>
      <c r="F38" s="45"/>
      <c r="G38" s="343"/>
      <c r="H38" s="45"/>
      <c r="I38" s="131"/>
      <c r="J38" s="131"/>
      <c r="K38" s="45"/>
      <c r="L38" s="45"/>
    </row>
    <row r="39" spans="1:12" ht="71.25" customHeight="1" x14ac:dyDescent="0.25">
      <c r="A39" s="287">
        <v>2</v>
      </c>
      <c r="B39" s="290" t="s">
        <v>349</v>
      </c>
      <c r="C39" s="284">
        <v>45147</v>
      </c>
      <c r="D39" s="286">
        <v>45177</v>
      </c>
      <c r="E39" s="45"/>
      <c r="F39" s="45"/>
      <c r="G39" s="284">
        <v>45147</v>
      </c>
      <c r="H39" s="286">
        <v>45177</v>
      </c>
      <c r="I39" s="131">
        <v>1</v>
      </c>
      <c r="J39" s="131">
        <v>1</v>
      </c>
      <c r="K39" s="345"/>
      <c r="L39" s="345"/>
    </row>
    <row r="40" spans="1:12" ht="33.75" customHeight="1" x14ac:dyDescent="0.25">
      <c r="A40" s="287" t="s">
        <v>204</v>
      </c>
      <c r="B40" s="290" t="s">
        <v>351</v>
      </c>
      <c r="C40" s="286">
        <v>45237</v>
      </c>
      <c r="D40" s="351">
        <v>45722</v>
      </c>
      <c r="E40" s="45"/>
      <c r="F40" s="45"/>
      <c r="G40" s="286">
        <v>45237</v>
      </c>
      <c r="H40" s="351">
        <v>45722</v>
      </c>
      <c r="I40" s="131">
        <v>0.6</v>
      </c>
      <c r="J40" s="131">
        <v>1</v>
      </c>
      <c r="K40" s="345"/>
      <c r="L40" s="345"/>
    </row>
    <row r="41" spans="1:12" ht="63" customHeight="1" x14ac:dyDescent="0.25">
      <c r="A41" s="287" t="s">
        <v>203</v>
      </c>
      <c r="B41" s="288" t="s">
        <v>430</v>
      </c>
      <c r="C41" s="285"/>
      <c r="D41" s="352"/>
      <c r="E41" s="45"/>
      <c r="F41" s="45"/>
      <c r="G41" s="285"/>
      <c r="H41" s="352"/>
      <c r="I41" s="131"/>
      <c r="J41" s="131"/>
      <c r="K41" s="345"/>
      <c r="L41" s="345"/>
    </row>
    <row r="42" spans="1:12" ht="58.5" customHeight="1" x14ac:dyDescent="0.25">
      <c r="A42" s="287">
        <v>3</v>
      </c>
      <c r="B42" s="290" t="s">
        <v>350</v>
      </c>
      <c r="C42" s="286">
        <v>45237</v>
      </c>
      <c r="D42" s="351">
        <v>45357</v>
      </c>
      <c r="E42" s="45"/>
      <c r="F42" s="45"/>
      <c r="G42" s="286">
        <v>45237</v>
      </c>
      <c r="H42" s="351">
        <v>45357</v>
      </c>
      <c r="I42" s="131">
        <v>1</v>
      </c>
      <c r="J42" s="131">
        <v>1</v>
      </c>
      <c r="K42" s="345"/>
      <c r="L42" s="345"/>
    </row>
    <row r="43" spans="1:12" ht="34.5" customHeight="1" x14ac:dyDescent="0.25">
      <c r="A43" s="287" t="s">
        <v>202</v>
      </c>
      <c r="B43" s="290" t="s">
        <v>200</v>
      </c>
      <c r="C43" s="284">
        <v>45387</v>
      </c>
      <c r="D43" s="284">
        <v>45940</v>
      </c>
      <c r="E43" s="45"/>
      <c r="F43" s="45"/>
      <c r="G43" s="284">
        <v>45387</v>
      </c>
      <c r="H43" s="284">
        <v>45940</v>
      </c>
      <c r="I43" s="131">
        <v>0.3</v>
      </c>
      <c r="J43" s="131">
        <v>1</v>
      </c>
      <c r="K43" s="345"/>
      <c r="L43" s="345"/>
    </row>
    <row r="44" spans="1:12" ht="24.75" customHeight="1" x14ac:dyDescent="0.25">
      <c r="A44" s="287" t="s">
        <v>201</v>
      </c>
      <c r="B44" s="290" t="s">
        <v>198</v>
      </c>
      <c r="C44" s="284">
        <v>45447</v>
      </c>
      <c r="D44" s="284">
        <v>45966</v>
      </c>
      <c r="E44" s="45"/>
      <c r="F44" s="45"/>
      <c r="G44" s="284">
        <v>45447</v>
      </c>
      <c r="H44" s="284">
        <v>45966</v>
      </c>
      <c r="I44" s="131">
        <v>0.1</v>
      </c>
      <c r="J44" s="131">
        <v>1</v>
      </c>
      <c r="K44" s="345"/>
      <c r="L44" s="345"/>
    </row>
    <row r="45" spans="1:12" ht="90.75" customHeight="1" x14ac:dyDescent="0.25">
      <c r="A45" s="287" t="s">
        <v>199</v>
      </c>
      <c r="B45" s="290" t="s">
        <v>355</v>
      </c>
      <c r="C45" s="43" t="s">
        <v>434</v>
      </c>
      <c r="D45" s="43"/>
      <c r="E45" s="43"/>
      <c r="F45" s="43"/>
      <c r="G45" s="43" t="s">
        <v>434</v>
      </c>
      <c r="H45" s="43"/>
      <c r="I45" s="131"/>
      <c r="J45" s="131"/>
      <c r="K45" s="347"/>
      <c r="L45" s="347"/>
    </row>
    <row r="46" spans="1:12" ht="167.25" customHeight="1" x14ac:dyDescent="0.25">
      <c r="A46" s="287" t="s">
        <v>197</v>
      </c>
      <c r="B46" s="290" t="s">
        <v>353</v>
      </c>
      <c r="C46" s="43" t="s">
        <v>434</v>
      </c>
      <c r="D46" s="43"/>
      <c r="E46" s="43"/>
      <c r="F46" s="43"/>
      <c r="G46" s="43" t="s">
        <v>434</v>
      </c>
      <c r="H46" s="43"/>
      <c r="I46" s="131"/>
      <c r="J46" s="131"/>
      <c r="K46" s="347"/>
      <c r="L46" s="347"/>
    </row>
    <row r="47" spans="1:12" ht="30.75" customHeight="1" x14ac:dyDescent="0.25">
      <c r="A47" s="287" t="s">
        <v>195</v>
      </c>
      <c r="B47" s="290" t="s">
        <v>196</v>
      </c>
      <c r="C47" s="284">
        <v>45971</v>
      </c>
      <c r="D47" s="284">
        <v>45986</v>
      </c>
      <c r="E47" s="45"/>
      <c r="F47" s="45"/>
      <c r="G47" s="284">
        <v>46336</v>
      </c>
      <c r="H47" s="284">
        <v>46351</v>
      </c>
      <c r="I47" s="131"/>
      <c r="J47" s="131"/>
      <c r="K47" s="347"/>
      <c r="L47" s="347"/>
    </row>
    <row r="48" spans="1:12" ht="37.5" customHeight="1" x14ac:dyDescent="0.25">
      <c r="A48" s="287" t="s">
        <v>364</v>
      </c>
      <c r="B48" s="288" t="s">
        <v>194</v>
      </c>
      <c r="C48" s="285"/>
      <c r="D48" s="45"/>
      <c r="E48" s="45"/>
      <c r="F48" s="45"/>
      <c r="G48" s="285"/>
      <c r="H48" s="45"/>
      <c r="I48" s="131"/>
      <c r="J48" s="131"/>
      <c r="K48" s="347"/>
      <c r="L48" s="347"/>
    </row>
    <row r="49" spans="1:12" ht="35.25" customHeight="1" x14ac:dyDescent="0.25">
      <c r="A49" s="287">
        <v>4</v>
      </c>
      <c r="B49" s="290" t="s">
        <v>192</v>
      </c>
      <c r="C49" s="284">
        <v>45987</v>
      </c>
      <c r="D49" s="284">
        <v>45991</v>
      </c>
      <c r="E49" s="45"/>
      <c r="F49" s="45"/>
      <c r="G49" s="284">
        <v>46352</v>
      </c>
      <c r="H49" s="284">
        <v>46356</v>
      </c>
      <c r="I49" s="131"/>
      <c r="J49" s="131"/>
      <c r="K49" s="347"/>
      <c r="L49" s="347"/>
    </row>
    <row r="50" spans="1:12" ht="86.25" customHeight="1" x14ac:dyDescent="0.25">
      <c r="A50" s="287" t="s">
        <v>193</v>
      </c>
      <c r="B50" s="290" t="s">
        <v>354</v>
      </c>
      <c r="C50" s="284">
        <v>46006</v>
      </c>
      <c r="D50" s="284">
        <v>46016</v>
      </c>
      <c r="E50" s="45"/>
      <c r="F50" s="45"/>
      <c r="G50" s="284">
        <v>46371</v>
      </c>
      <c r="H50" s="284">
        <v>46381</v>
      </c>
      <c r="I50" s="131"/>
      <c r="J50" s="131"/>
      <c r="K50" s="347"/>
      <c r="L50" s="347"/>
    </row>
    <row r="51" spans="1:12" ht="77.25" customHeight="1" x14ac:dyDescent="0.25">
      <c r="A51" s="287" t="s">
        <v>191</v>
      </c>
      <c r="B51" s="290" t="s">
        <v>356</v>
      </c>
      <c r="C51" s="43" t="s">
        <v>434</v>
      </c>
      <c r="D51" s="46"/>
      <c r="E51" s="46"/>
      <c r="F51" s="46"/>
      <c r="G51" s="43" t="s">
        <v>434</v>
      </c>
      <c r="H51" s="46"/>
      <c r="I51" s="131"/>
      <c r="J51" s="131"/>
      <c r="K51" s="347"/>
      <c r="L51" s="347"/>
    </row>
    <row r="52" spans="1:12" ht="71.25" customHeight="1" x14ac:dyDescent="0.25">
      <c r="A52" s="287" t="s">
        <v>189</v>
      </c>
      <c r="B52" s="290" t="s">
        <v>190</v>
      </c>
      <c r="C52" s="284">
        <v>45992</v>
      </c>
      <c r="D52" s="284">
        <v>46001</v>
      </c>
      <c r="E52" s="45"/>
      <c r="F52" s="45"/>
      <c r="G52" s="284">
        <v>46357</v>
      </c>
      <c r="H52" s="284">
        <v>46366</v>
      </c>
      <c r="I52" s="131"/>
      <c r="J52" s="131"/>
      <c r="K52" s="347"/>
      <c r="L52" s="347"/>
    </row>
    <row r="53" spans="1:12" ht="48" customHeight="1" x14ac:dyDescent="0.25">
      <c r="A53" s="287" t="s">
        <v>187</v>
      </c>
      <c r="B53" s="291" t="s">
        <v>357</v>
      </c>
      <c r="C53" s="286">
        <v>46017</v>
      </c>
      <c r="D53" s="344">
        <v>46022</v>
      </c>
      <c r="E53" s="45"/>
      <c r="F53" s="45"/>
      <c r="G53" s="286">
        <v>46382</v>
      </c>
      <c r="H53" s="344">
        <v>46387</v>
      </c>
      <c r="I53" s="131"/>
      <c r="J53" s="131"/>
      <c r="K53" s="347"/>
      <c r="L53" s="347"/>
    </row>
    <row r="54" spans="1:12" ht="46.5" customHeight="1" x14ac:dyDescent="0.25">
      <c r="A54" s="287" t="s">
        <v>358</v>
      </c>
      <c r="B54" s="290" t="s">
        <v>188</v>
      </c>
      <c r="C54" s="43" t="s">
        <v>434</v>
      </c>
      <c r="D54" s="46"/>
      <c r="E54" s="46"/>
      <c r="F54" s="46"/>
      <c r="G54" s="43" t="s">
        <v>434</v>
      </c>
      <c r="H54" s="46"/>
      <c r="I54" s="131"/>
      <c r="J54" s="131"/>
      <c r="K54" s="347"/>
      <c r="L54" s="34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row>
    <row r="5" spans="1:29" ht="18.75" x14ac:dyDescent="0.3">
      <c r="A5" s="34"/>
      <c r="B5" s="34"/>
      <c r="C5" s="34"/>
      <c r="D5" s="34"/>
      <c r="E5" s="34"/>
      <c r="F5" s="34"/>
      <c r="H5" s="34"/>
      <c r="I5" s="34"/>
      <c r="Q5" s="13"/>
    </row>
    <row r="6" spans="1:29" ht="18.75" x14ac:dyDescent="0.25">
      <c r="A6" s="414" t="s">
        <v>9</v>
      </c>
      <c r="B6" s="414"/>
      <c r="C6" s="414"/>
      <c r="D6" s="414"/>
      <c r="E6" s="414"/>
      <c r="F6" s="414"/>
      <c r="G6" s="414"/>
      <c r="H6" s="414"/>
      <c r="I6" s="414"/>
      <c r="J6" s="414"/>
      <c r="K6" s="414"/>
      <c r="L6" s="414"/>
      <c r="M6" s="414"/>
      <c r="N6" s="414"/>
      <c r="O6" s="414"/>
      <c r="P6" s="414"/>
      <c r="Q6" s="414"/>
    </row>
    <row r="7" spans="1:29" ht="18.75" x14ac:dyDescent="0.25">
      <c r="A7" s="40"/>
      <c r="B7" s="40"/>
      <c r="C7" s="40"/>
      <c r="D7" s="40"/>
      <c r="E7" s="40"/>
      <c r="F7" s="40"/>
      <c r="G7" s="40"/>
      <c r="H7" s="36"/>
      <c r="I7" s="36"/>
      <c r="J7" s="36"/>
      <c r="K7" s="36"/>
      <c r="L7" s="36"/>
      <c r="M7" s="36"/>
      <c r="N7" s="36"/>
      <c r="O7" s="36"/>
      <c r="P7" s="36"/>
      <c r="Q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row>
    <row r="9" spans="1:29" ht="18.75" customHeight="1" x14ac:dyDescent="0.25">
      <c r="A9" s="416" t="s">
        <v>8</v>
      </c>
      <c r="B9" s="416"/>
      <c r="C9" s="416"/>
      <c r="D9" s="416"/>
      <c r="E9" s="416"/>
      <c r="F9" s="416"/>
      <c r="G9" s="416"/>
      <c r="H9" s="416"/>
      <c r="I9" s="416"/>
      <c r="J9" s="416"/>
      <c r="K9" s="416"/>
      <c r="L9" s="416"/>
      <c r="M9" s="416"/>
      <c r="N9" s="416"/>
      <c r="O9" s="416"/>
      <c r="P9" s="416"/>
      <c r="Q9" s="416"/>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row>
    <row r="12" spans="1:29" x14ac:dyDescent="0.25">
      <c r="A12" s="416" t="s">
        <v>7</v>
      </c>
      <c r="B12" s="416"/>
      <c r="C12" s="416"/>
      <c r="D12" s="416"/>
      <c r="E12" s="416"/>
      <c r="F12" s="416"/>
      <c r="G12" s="416"/>
      <c r="H12" s="416"/>
      <c r="I12" s="416"/>
      <c r="J12" s="416"/>
      <c r="K12" s="416"/>
      <c r="L12" s="416"/>
      <c r="M12" s="416"/>
      <c r="N12" s="416"/>
      <c r="O12" s="416"/>
      <c r="P12" s="416"/>
      <c r="Q12" s="416"/>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6"/>
      <c r="C14" s="446"/>
      <c r="D14" s="446"/>
      <c r="E14" s="446"/>
      <c r="F14" s="446"/>
      <c r="G14" s="446"/>
      <c r="H14" s="446"/>
      <c r="I14" s="446"/>
      <c r="J14" s="446"/>
      <c r="K14" s="446"/>
      <c r="L14" s="446"/>
      <c r="M14" s="446"/>
      <c r="N14" s="446"/>
      <c r="O14" s="446"/>
      <c r="P14" s="446"/>
      <c r="Q14" s="446"/>
    </row>
    <row r="15" spans="1:29" ht="15.75" customHeight="1" x14ac:dyDescent="0.25">
      <c r="A15" s="416" t="s">
        <v>6</v>
      </c>
      <c r="B15" s="416"/>
      <c r="C15" s="416"/>
      <c r="D15" s="416"/>
      <c r="E15" s="416"/>
      <c r="F15" s="416"/>
      <c r="G15" s="416"/>
      <c r="H15" s="416"/>
      <c r="I15" s="416"/>
      <c r="J15" s="416"/>
      <c r="K15" s="416"/>
      <c r="L15" s="416"/>
      <c r="M15" s="416"/>
      <c r="N15" s="416"/>
      <c r="O15" s="416"/>
      <c r="P15" s="416"/>
      <c r="Q15" s="416"/>
    </row>
    <row r="16" spans="1:29" x14ac:dyDescent="0.25">
      <c r="A16" s="447"/>
      <c r="B16" s="447"/>
      <c r="C16" s="447"/>
      <c r="D16" s="447"/>
      <c r="E16" s="447"/>
      <c r="F16" s="447"/>
      <c r="G16" s="447"/>
      <c r="H16" s="447"/>
      <c r="I16" s="447"/>
      <c r="J16" s="447"/>
      <c r="K16" s="447"/>
      <c r="L16" s="447"/>
      <c r="M16" s="447"/>
      <c r="N16" s="447"/>
      <c r="O16" s="447"/>
      <c r="P16" s="447"/>
      <c r="Q16" s="447"/>
    </row>
    <row r="17" spans="1:35" x14ac:dyDescent="0.25">
      <c r="A17" s="34"/>
      <c r="H17" s="34"/>
      <c r="I17" s="34"/>
      <c r="J17" s="34"/>
      <c r="K17" s="34"/>
      <c r="L17" s="34"/>
      <c r="M17" s="34"/>
      <c r="N17" s="34"/>
      <c r="O17" s="34"/>
      <c r="P17" s="34"/>
    </row>
    <row r="18" spans="1:35" x14ac:dyDescent="0.25">
      <c r="A18" s="448" t="s">
        <v>400</v>
      </c>
      <c r="B18" s="448"/>
      <c r="C18" s="448"/>
      <c r="D18" s="448"/>
      <c r="E18" s="448"/>
      <c r="F18" s="448"/>
      <c r="G18" s="448"/>
      <c r="H18" s="448"/>
      <c r="I18" s="448"/>
      <c r="J18" s="448"/>
      <c r="K18" s="448"/>
      <c r="L18" s="448"/>
      <c r="M18" s="448"/>
      <c r="N18" s="448"/>
      <c r="O18" s="448"/>
      <c r="P18" s="448"/>
      <c r="Q18" s="448"/>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9" t="s">
        <v>186</v>
      </c>
      <c r="B20" s="449" t="s">
        <v>185</v>
      </c>
      <c r="C20" s="452" t="s">
        <v>184</v>
      </c>
      <c r="D20" s="452"/>
      <c r="E20" s="453" t="s">
        <v>183</v>
      </c>
      <c r="F20" s="453"/>
      <c r="G20" s="454" t="s">
        <v>663</v>
      </c>
      <c r="H20" s="444" t="s">
        <v>550</v>
      </c>
      <c r="I20" s="445"/>
      <c r="J20" s="445"/>
      <c r="K20" s="445"/>
      <c r="L20" s="444" t="s">
        <v>551</v>
      </c>
      <c r="M20" s="445"/>
      <c r="N20" s="445"/>
      <c r="O20" s="445"/>
      <c r="P20" s="444" t="s">
        <v>552</v>
      </c>
      <c r="Q20" s="445"/>
      <c r="R20" s="445"/>
      <c r="S20" s="445"/>
      <c r="T20" s="444" t="s">
        <v>644</v>
      </c>
      <c r="U20" s="445"/>
      <c r="V20" s="445"/>
      <c r="W20" s="445"/>
      <c r="X20" s="444" t="s">
        <v>664</v>
      </c>
      <c r="Y20" s="445"/>
      <c r="Z20" s="445"/>
      <c r="AA20" s="445"/>
      <c r="AB20" s="442" t="s">
        <v>182</v>
      </c>
      <c r="AC20" s="442"/>
    </row>
    <row r="21" spans="1:35" s="57" customFormat="1" ht="81.75" customHeight="1" x14ac:dyDescent="0.25">
      <c r="A21" s="450"/>
      <c r="B21" s="450"/>
      <c r="C21" s="452"/>
      <c r="D21" s="452"/>
      <c r="E21" s="453"/>
      <c r="F21" s="453"/>
      <c r="G21" s="455"/>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42"/>
      <c r="AC21" s="442"/>
    </row>
    <row r="22" spans="1:35" s="57" customFormat="1" ht="89.25" customHeight="1" x14ac:dyDescent="0.3">
      <c r="A22" s="451"/>
      <c r="B22" s="451"/>
      <c r="C22" s="354" t="s">
        <v>2</v>
      </c>
      <c r="D22" s="354" t="s">
        <v>180</v>
      </c>
      <c r="E22" s="300" t="s">
        <v>665</v>
      </c>
      <c r="F22" s="300" t="s">
        <v>666</v>
      </c>
      <c r="G22" s="456"/>
      <c r="H22" s="348" t="s">
        <v>382</v>
      </c>
      <c r="I22" s="348" t="s">
        <v>383</v>
      </c>
      <c r="J22" s="348" t="s">
        <v>382</v>
      </c>
      <c r="K22" s="348" t="s">
        <v>383</v>
      </c>
      <c r="L22" s="348" t="s">
        <v>382</v>
      </c>
      <c r="M22" s="348" t="s">
        <v>383</v>
      </c>
      <c r="N22" s="348" t="s">
        <v>382</v>
      </c>
      <c r="O22" s="348" t="s">
        <v>383</v>
      </c>
      <c r="P22" s="348" t="s">
        <v>382</v>
      </c>
      <c r="Q22" s="348" t="s">
        <v>383</v>
      </c>
      <c r="R22" s="348" t="s">
        <v>382</v>
      </c>
      <c r="S22" s="348" t="s">
        <v>383</v>
      </c>
      <c r="T22" s="348" t="s">
        <v>382</v>
      </c>
      <c r="U22" s="348" t="s">
        <v>383</v>
      </c>
      <c r="V22" s="348" t="s">
        <v>382</v>
      </c>
      <c r="W22" s="348" t="s">
        <v>383</v>
      </c>
      <c r="X22" s="348" t="s">
        <v>382</v>
      </c>
      <c r="Y22" s="348" t="s">
        <v>383</v>
      </c>
      <c r="Z22" s="348" t="s">
        <v>382</v>
      </c>
      <c r="AA22" s="348" t="s">
        <v>383</v>
      </c>
      <c r="AB22" s="354" t="s">
        <v>181</v>
      </c>
      <c r="AC22" s="354" t="s">
        <v>180</v>
      </c>
      <c r="AE22" s="58"/>
      <c r="AF22" s="58"/>
      <c r="AG22" s="58"/>
      <c r="AH22" s="58"/>
      <c r="AI22" s="59"/>
    </row>
    <row r="23" spans="1:35" s="5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59"/>
      <c r="AF23" s="59"/>
      <c r="AG23" s="59"/>
      <c r="AH23" s="59"/>
      <c r="AI23" s="59"/>
    </row>
    <row r="24" spans="1:35" s="59" customFormat="1" ht="47.25" customHeight="1" x14ac:dyDescent="0.25">
      <c r="A24" s="267">
        <v>1</v>
      </c>
      <c r="B24" s="268" t="s">
        <v>179</v>
      </c>
      <c r="C24" s="269">
        <v>102.58410355047891</v>
      </c>
      <c r="D24" s="269">
        <v>110.76578328463275</v>
      </c>
      <c r="E24" s="269">
        <v>70.746993666478915</v>
      </c>
      <c r="F24" s="269">
        <v>19.999999999999986</v>
      </c>
      <c r="G24" s="269">
        <v>1.6692511099999998</v>
      </c>
      <c r="H24" s="269">
        <v>20</v>
      </c>
      <c r="I24" s="269"/>
      <c r="J24" s="269">
        <v>7.758733000000001E-2</v>
      </c>
      <c r="K24" s="269"/>
      <c r="L24" s="269">
        <v>0</v>
      </c>
      <c r="M24" s="269"/>
      <c r="N24" s="269">
        <v>77.181834960632727</v>
      </c>
      <c r="O24" s="269"/>
      <c r="P24" s="269">
        <v>0</v>
      </c>
      <c r="Q24" s="269"/>
      <c r="R24" s="269">
        <v>0</v>
      </c>
      <c r="S24" s="269"/>
      <c r="T24" s="269">
        <v>0</v>
      </c>
      <c r="U24" s="269"/>
      <c r="V24" s="269">
        <v>0</v>
      </c>
      <c r="W24" s="269"/>
      <c r="X24" s="269">
        <v>0</v>
      </c>
      <c r="Y24" s="269"/>
      <c r="Z24" s="269" t="s">
        <v>645</v>
      </c>
      <c r="AA24" s="269"/>
      <c r="AB24" s="269">
        <v>20</v>
      </c>
      <c r="AC24" s="269">
        <v>77.259422290632727</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645</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645</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645</v>
      </c>
      <c r="AA27" s="269"/>
      <c r="AB27" s="269">
        <v>0</v>
      </c>
      <c r="AC27" s="269">
        <v>0</v>
      </c>
    </row>
    <row r="28" spans="1:35" s="59" customFormat="1" x14ac:dyDescent="0.25">
      <c r="A28" s="270" t="s">
        <v>173</v>
      </c>
      <c r="B28" s="271" t="s">
        <v>172</v>
      </c>
      <c r="C28" s="269"/>
      <c r="D28" s="269"/>
      <c r="E28" s="269"/>
      <c r="F28" s="269"/>
      <c r="G28" s="269">
        <v>1.66925111</v>
      </c>
      <c r="H28" s="269">
        <v>0</v>
      </c>
      <c r="I28" s="269"/>
      <c r="J28" s="269">
        <v>7.758733000000001E-2</v>
      </c>
      <c r="K28" s="269"/>
      <c r="L28" s="269">
        <v>0</v>
      </c>
      <c r="M28" s="269"/>
      <c r="N28" s="269">
        <v>0.71459392600000027</v>
      </c>
      <c r="O28" s="269"/>
      <c r="P28" s="269">
        <v>0</v>
      </c>
      <c r="Q28" s="269"/>
      <c r="R28" s="269">
        <v>0</v>
      </c>
      <c r="S28" s="269"/>
      <c r="T28" s="269">
        <v>0</v>
      </c>
      <c r="U28" s="269"/>
      <c r="V28" s="269">
        <v>0</v>
      </c>
      <c r="W28" s="269"/>
      <c r="X28" s="269">
        <v>0</v>
      </c>
      <c r="Y28" s="269"/>
      <c r="Z28" s="269">
        <v>0</v>
      </c>
      <c r="AA28" s="269"/>
      <c r="AB28" s="269">
        <v>0</v>
      </c>
      <c r="AC28" s="269">
        <v>0.79218125600000033</v>
      </c>
    </row>
    <row r="29" spans="1:35" s="59" customFormat="1" x14ac:dyDescent="0.25">
      <c r="A29" s="270" t="s">
        <v>171</v>
      </c>
      <c r="B29" s="272" t="s">
        <v>170</v>
      </c>
      <c r="C29" s="269"/>
      <c r="D29" s="269"/>
      <c r="E29" s="269"/>
      <c r="F29" s="269"/>
      <c r="G29" s="269">
        <v>0</v>
      </c>
      <c r="H29" s="269">
        <v>20</v>
      </c>
      <c r="I29" s="269"/>
      <c r="J29" s="269">
        <v>0</v>
      </c>
      <c r="K29" s="269"/>
      <c r="L29" s="269">
        <v>0</v>
      </c>
      <c r="M29" s="269"/>
      <c r="N29" s="269">
        <v>76.467241034632721</v>
      </c>
      <c r="O29" s="269"/>
      <c r="P29" s="269">
        <v>0</v>
      </c>
      <c r="Q29" s="269"/>
      <c r="R29" s="269">
        <v>0</v>
      </c>
      <c r="S29" s="269"/>
      <c r="T29" s="269">
        <v>0</v>
      </c>
      <c r="U29" s="269"/>
      <c r="V29" s="269">
        <v>0</v>
      </c>
      <c r="W29" s="269"/>
      <c r="X29" s="269">
        <v>0</v>
      </c>
      <c r="Y29" s="269"/>
      <c r="Z29" s="269" t="s">
        <v>645</v>
      </c>
      <c r="AA29" s="269"/>
      <c r="AB29" s="269">
        <v>20</v>
      </c>
      <c r="AC29" s="269">
        <v>76.467241034632721</v>
      </c>
    </row>
    <row r="30" spans="1:35" s="59" customFormat="1" ht="47.25" x14ac:dyDescent="0.25">
      <c r="A30" s="267" t="s">
        <v>63</v>
      </c>
      <c r="B30" s="268" t="s">
        <v>169</v>
      </c>
      <c r="C30" s="269">
        <v>86.623894073276929</v>
      </c>
      <c r="D30" s="269">
        <v>93.577138720261047</v>
      </c>
      <c r="E30" s="269">
        <v>78.437965783276923</v>
      </c>
      <c r="F30" s="269">
        <v>74.909985066010009</v>
      </c>
      <c r="G30" s="269">
        <v>6.7501110000000003E-2</v>
      </c>
      <c r="H30" s="269">
        <v>74.909985066010009</v>
      </c>
      <c r="I30" s="269"/>
      <c r="J30" s="269">
        <v>0.10519271000000001</v>
      </c>
      <c r="K30" s="269"/>
      <c r="L30" s="269">
        <v>0</v>
      </c>
      <c r="M30" s="269"/>
      <c r="N30" s="269">
        <v>85.218516610261076</v>
      </c>
      <c r="O30" s="269"/>
      <c r="P30" s="269">
        <v>0</v>
      </c>
      <c r="Q30" s="269"/>
      <c r="R30" s="269">
        <v>0</v>
      </c>
      <c r="S30" s="269"/>
      <c r="T30" s="269">
        <v>0</v>
      </c>
      <c r="U30" s="269"/>
      <c r="V30" s="269">
        <v>0</v>
      </c>
      <c r="W30" s="269"/>
      <c r="X30" s="269">
        <v>0</v>
      </c>
      <c r="Y30" s="269"/>
      <c r="Z30" s="269" t="s">
        <v>645</v>
      </c>
      <c r="AA30" s="269"/>
      <c r="AB30" s="269">
        <v>74.909985066010009</v>
      </c>
      <c r="AC30" s="269">
        <v>85.323709320261074</v>
      </c>
    </row>
    <row r="31" spans="1:35" s="59" customFormat="1" x14ac:dyDescent="0.25">
      <c r="A31" s="267" t="s">
        <v>168</v>
      </c>
      <c r="B31" s="271" t="s">
        <v>167</v>
      </c>
      <c r="C31" s="269">
        <v>1.4890040555375001</v>
      </c>
      <c r="D31" s="269">
        <v>1.4890039314983676</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40.900739824416917</v>
      </c>
      <c r="D32" s="269">
        <v>42.814293555062285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23.901218911171501</v>
      </c>
      <c r="D33" s="269">
        <v>26.911776474758742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20.332931282151005</v>
      </c>
      <c r="D34" s="269">
        <v>22.362064758941656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484</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645</v>
      </c>
      <c r="AA36" s="301" t="s">
        <v>645</v>
      </c>
      <c r="AB36" s="269">
        <v>0</v>
      </c>
      <c r="AC36" s="269">
        <v>0</v>
      </c>
    </row>
    <row r="37" spans="1:29" s="59" customFormat="1" ht="31.5" x14ac:dyDescent="0.25">
      <c r="A37" s="270" t="s">
        <v>158</v>
      </c>
      <c r="B37" s="273" t="s">
        <v>482</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645</v>
      </c>
      <c r="AA37" s="301" t="s">
        <v>645</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645</v>
      </c>
      <c r="AA38" s="301" t="s">
        <v>645</v>
      </c>
      <c r="AB38" s="269">
        <v>0</v>
      </c>
      <c r="AC38" s="269">
        <v>0</v>
      </c>
    </row>
    <row r="39" spans="1:29" s="59" customFormat="1" x14ac:dyDescent="0.25">
      <c r="A39" s="270" t="s">
        <v>156</v>
      </c>
      <c r="B39" s="271" t="s">
        <v>515</v>
      </c>
      <c r="C39" s="269"/>
      <c r="D39" s="269"/>
      <c r="E39" s="269"/>
      <c r="F39" s="269"/>
      <c r="G39" s="269">
        <v>0</v>
      </c>
      <c r="H39" s="269">
        <v>0</v>
      </c>
      <c r="I39" s="301" t="s">
        <v>440</v>
      </c>
      <c r="J39" s="269">
        <v>0</v>
      </c>
      <c r="K39" s="301" t="s">
        <v>440</v>
      </c>
      <c r="L39" s="269">
        <v>0</v>
      </c>
      <c r="M39" s="301" t="s">
        <v>440</v>
      </c>
      <c r="N39" s="269">
        <v>15</v>
      </c>
      <c r="O39" s="301">
        <v>3</v>
      </c>
      <c r="P39" s="269">
        <v>0</v>
      </c>
      <c r="Q39" s="301" t="s">
        <v>440</v>
      </c>
      <c r="R39" s="269">
        <v>0</v>
      </c>
      <c r="S39" s="301" t="s">
        <v>440</v>
      </c>
      <c r="T39" s="269">
        <v>0</v>
      </c>
      <c r="U39" s="301" t="s">
        <v>440</v>
      </c>
      <c r="V39" s="269">
        <v>0</v>
      </c>
      <c r="W39" s="301" t="s">
        <v>440</v>
      </c>
      <c r="X39" s="269">
        <v>0</v>
      </c>
      <c r="Y39" s="301" t="s">
        <v>440</v>
      </c>
      <c r="Z39" s="269" t="s">
        <v>645</v>
      </c>
      <c r="AA39" s="301" t="s">
        <v>645</v>
      </c>
      <c r="AB39" s="269">
        <v>0</v>
      </c>
      <c r="AC39" s="269">
        <v>15</v>
      </c>
    </row>
    <row r="40" spans="1:29" s="59" customFormat="1" x14ac:dyDescent="0.25">
      <c r="A40" s="270" t="s">
        <v>155</v>
      </c>
      <c r="B40" s="271" t="s">
        <v>485</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645</v>
      </c>
      <c r="AA40" s="301" t="s">
        <v>645</v>
      </c>
      <c r="AB40" s="269">
        <v>0</v>
      </c>
      <c r="AC40" s="269">
        <v>0</v>
      </c>
    </row>
    <row r="41" spans="1:29" s="59" customFormat="1" x14ac:dyDescent="0.25">
      <c r="A41" s="270" t="s">
        <v>154</v>
      </c>
      <c r="B41" s="271" t="s">
        <v>486</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645</v>
      </c>
      <c r="AA41" s="301" t="s">
        <v>645</v>
      </c>
      <c r="AB41" s="269">
        <v>0</v>
      </c>
      <c r="AC41" s="269">
        <v>0</v>
      </c>
    </row>
    <row r="42" spans="1:29" s="59" customFormat="1" x14ac:dyDescent="0.25">
      <c r="A42" s="270" t="s">
        <v>153</v>
      </c>
      <c r="B42" s="271" t="s">
        <v>487</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645</v>
      </c>
      <c r="AA42" s="301" t="s">
        <v>645</v>
      </c>
      <c r="AB42" s="269">
        <v>0</v>
      </c>
      <c r="AC42" s="269">
        <v>0</v>
      </c>
    </row>
    <row r="43" spans="1:29" s="59" customFormat="1" x14ac:dyDescent="0.25">
      <c r="A43" s="270" t="s">
        <v>488</v>
      </c>
      <c r="B43" s="271" t="s">
        <v>489</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645</v>
      </c>
      <c r="AA43" s="301" t="s">
        <v>645</v>
      </c>
      <c r="AB43" s="269">
        <v>0</v>
      </c>
      <c r="AC43" s="269">
        <v>0</v>
      </c>
    </row>
    <row r="44" spans="1:29" s="59" customFormat="1" x14ac:dyDescent="0.25">
      <c r="A44" s="270" t="s">
        <v>490</v>
      </c>
      <c r="B44" s="271" t="s">
        <v>491</v>
      </c>
      <c r="C44" s="269"/>
      <c r="D44" s="269"/>
      <c r="E44" s="269"/>
      <c r="F44" s="269"/>
      <c r="G44" s="269">
        <v>0</v>
      </c>
      <c r="H44" s="269">
        <v>0</v>
      </c>
      <c r="I44" s="301" t="s">
        <v>440</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645</v>
      </c>
      <c r="AA44" s="301" t="s">
        <v>645</v>
      </c>
      <c r="AB44" s="269">
        <v>0</v>
      </c>
      <c r="AC44" s="269">
        <v>0</v>
      </c>
    </row>
    <row r="45" spans="1:29" s="59" customFormat="1" x14ac:dyDescent="0.25">
      <c r="A45" s="270" t="s">
        <v>492</v>
      </c>
      <c r="B45" s="271" t="s">
        <v>493</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645</v>
      </c>
      <c r="AA45" s="301" t="s">
        <v>645</v>
      </c>
      <c r="AB45" s="269">
        <v>0</v>
      </c>
      <c r="AC45" s="269">
        <v>0</v>
      </c>
    </row>
    <row r="46" spans="1:29" s="59" customFormat="1" x14ac:dyDescent="0.25">
      <c r="A46" s="270" t="s">
        <v>494</v>
      </c>
      <c r="B46" s="271" t="s">
        <v>495</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645</v>
      </c>
      <c r="AA46" s="301" t="s">
        <v>645</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645</v>
      </c>
      <c r="AA48" s="269"/>
      <c r="AB48" s="269">
        <v>0</v>
      </c>
      <c r="AC48" s="269">
        <v>0</v>
      </c>
    </row>
    <row r="49" spans="1:29" s="59" customFormat="1" ht="31.5" x14ac:dyDescent="0.25">
      <c r="A49" s="270" t="s">
        <v>150</v>
      </c>
      <c r="B49" s="273" t="s">
        <v>482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645</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645</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t="s">
        <v>645</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645</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645</v>
      </c>
      <c r="AA53" s="269"/>
      <c r="AB53" s="269">
        <v>0</v>
      </c>
      <c r="AC53" s="269">
        <v>0</v>
      </c>
    </row>
    <row r="54" spans="1:29" s="59" customFormat="1" x14ac:dyDescent="0.25">
      <c r="A54" s="270" t="s">
        <v>141</v>
      </c>
      <c r="B54" s="271" t="s">
        <v>485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645</v>
      </c>
      <c r="AA54" s="269"/>
      <c r="AB54" s="269">
        <v>0</v>
      </c>
      <c r="AC54" s="269">
        <v>0</v>
      </c>
    </row>
    <row r="55" spans="1:29" s="59" customFormat="1" x14ac:dyDescent="0.25">
      <c r="A55" s="270" t="s">
        <v>496</v>
      </c>
      <c r="B55" s="271" t="s">
        <v>486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645</v>
      </c>
      <c r="AA55" s="269"/>
      <c r="AB55" s="269">
        <v>0</v>
      </c>
      <c r="AC55" s="269">
        <v>0</v>
      </c>
    </row>
    <row r="56" spans="1:29" s="59" customFormat="1" x14ac:dyDescent="0.25">
      <c r="A56" s="270" t="s">
        <v>497</v>
      </c>
      <c r="B56" s="271" t="s">
        <v>487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645</v>
      </c>
      <c r="AA56" s="269"/>
      <c r="AB56" s="269">
        <v>0</v>
      </c>
      <c r="AC56" s="269">
        <v>0</v>
      </c>
    </row>
    <row r="57" spans="1:29" s="59" customFormat="1" x14ac:dyDescent="0.25">
      <c r="A57" s="270" t="s">
        <v>498</v>
      </c>
      <c r="B57" s="271" t="s">
        <v>489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645</v>
      </c>
      <c r="AA57" s="269"/>
      <c r="AB57" s="269">
        <v>0</v>
      </c>
      <c r="AC57" s="269">
        <v>0</v>
      </c>
    </row>
    <row r="58" spans="1:29" s="59" customFormat="1" x14ac:dyDescent="0.25">
      <c r="A58" s="270" t="s">
        <v>499</v>
      </c>
      <c r="B58" s="271" t="s">
        <v>491</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t="s">
        <v>645</v>
      </c>
      <c r="AA58" s="269"/>
      <c r="AB58" s="269">
        <v>1</v>
      </c>
      <c r="AC58" s="269">
        <v>1</v>
      </c>
    </row>
    <row r="59" spans="1:29" s="59" customFormat="1" x14ac:dyDescent="0.25">
      <c r="A59" s="270" t="s">
        <v>500</v>
      </c>
      <c r="B59" s="271" t="s">
        <v>493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645</v>
      </c>
      <c r="AA59" s="269"/>
      <c r="AB59" s="269">
        <v>0</v>
      </c>
      <c r="AC59" s="269">
        <v>0</v>
      </c>
    </row>
    <row r="60" spans="1:29" s="59" customFormat="1" x14ac:dyDescent="0.25">
      <c r="A60" s="270" t="s">
        <v>501</v>
      </c>
      <c r="B60" s="271" t="s">
        <v>495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645</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86.623894073276929</v>
      </c>
      <c r="D62" s="269">
        <v>93.577138720261047</v>
      </c>
      <c r="E62" s="269"/>
      <c r="F62" s="269"/>
      <c r="G62" s="269">
        <v>0</v>
      </c>
      <c r="H62" s="269">
        <v>86.623894073276929</v>
      </c>
      <c r="I62" s="269"/>
      <c r="J62" s="269">
        <v>0</v>
      </c>
      <c r="K62" s="269"/>
      <c r="L62" s="269">
        <v>0</v>
      </c>
      <c r="M62" s="269"/>
      <c r="N62" s="269">
        <v>93.577138720261075</v>
      </c>
      <c r="O62" s="269"/>
      <c r="P62" s="269">
        <v>0</v>
      </c>
      <c r="Q62" s="269"/>
      <c r="R62" s="269">
        <v>0</v>
      </c>
      <c r="S62" s="269"/>
      <c r="T62" s="269">
        <v>0</v>
      </c>
      <c r="U62" s="269"/>
      <c r="V62" s="269">
        <v>0</v>
      </c>
      <c r="W62" s="269"/>
      <c r="X62" s="269">
        <v>0</v>
      </c>
      <c r="Y62" s="269"/>
      <c r="Z62" s="269" t="s">
        <v>645</v>
      </c>
      <c r="AA62" s="269"/>
      <c r="AB62" s="269">
        <v>86.623894073276929</v>
      </c>
      <c r="AC62" s="269">
        <v>93.577138720261075</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645</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645</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645</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t="s">
        <v>645</v>
      </c>
      <c r="AA66" s="269"/>
      <c r="AB66" s="269">
        <v>15</v>
      </c>
      <c r="AC66" s="269">
        <v>15</v>
      </c>
    </row>
    <row r="67" spans="1:29" s="59" customFormat="1" x14ac:dyDescent="0.25">
      <c r="A67" s="270" t="s">
        <v>133</v>
      </c>
      <c r="B67" s="271" t="s">
        <v>485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645</v>
      </c>
      <c r="AA67" s="269"/>
      <c r="AB67" s="269">
        <v>0</v>
      </c>
      <c r="AC67" s="269">
        <v>0</v>
      </c>
    </row>
    <row r="68" spans="1:29" s="59" customFormat="1" x14ac:dyDescent="0.25">
      <c r="A68" s="270" t="s">
        <v>502</v>
      </c>
      <c r="B68" s="271"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645</v>
      </c>
      <c r="AA68" s="269"/>
      <c r="AB68" s="269">
        <v>0</v>
      </c>
      <c r="AC68" s="269">
        <v>0</v>
      </c>
    </row>
    <row r="69" spans="1:29" s="59" customFormat="1" x14ac:dyDescent="0.25">
      <c r="A69" s="270" t="s">
        <v>503</v>
      </c>
      <c r="B69" s="271" t="s">
        <v>487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645</v>
      </c>
      <c r="AA69" s="269"/>
      <c r="AB69" s="269">
        <v>0</v>
      </c>
      <c r="AC69" s="269">
        <v>0</v>
      </c>
    </row>
    <row r="70" spans="1:29" s="59" customFormat="1" x14ac:dyDescent="0.25">
      <c r="A70" s="270" t="s">
        <v>504</v>
      </c>
      <c r="B70" s="271" t="s">
        <v>489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645</v>
      </c>
      <c r="AA70" s="269"/>
      <c r="AB70" s="269">
        <v>0</v>
      </c>
      <c r="AC70" s="269">
        <v>0</v>
      </c>
    </row>
    <row r="71" spans="1:29" s="59" customFormat="1" x14ac:dyDescent="0.25">
      <c r="A71" s="270" t="s">
        <v>505</v>
      </c>
      <c r="B71" s="271" t="s">
        <v>491</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t="s">
        <v>645</v>
      </c>
      <c r="AA71" s="269"/>
      <c r="AB71" s="269">
        <v>1</v>
      </c>
      <c r="AC71" s="269">
        <v>1</v>
      </c>
    </row>
    <row r="72" spans="1:29" s="59" customFormat="1" x14ac:dyDescent="0.25">
      <c r="A72" s="270" t="s">
        <v>506</v>
      </c>
      <c r="B72" s="271" t="s">
        <v>493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645</v>
      </c>
      <c r="AA72" s="269"/>
      <c r="AB72" s="269">
        <v>0</v>
      </c>
      <c r="AC72" s="269">
        <v>0</v>
      </c>
    </row>
    <row r="73" spans="1:29" s="59" customFormat="1" x14ac:dyDescent="0.25">
      <c r="A73" s="270" t="s">
        <v>507</v>
      </c>
      <c r="B73" s="271" t="s">
        <v>495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645</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645</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484</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645</v>
      </c>
      <c r="AA76" s="275"/>
      <c r="AB76" s="269">
        <v>0</v>
      </c>
      <c r="AC76" s="269">
        <v>0</v>
      </c>
    </row>
    <row r="77" spans="1:29" s="59" customFormat="1" ht="39.75" customHeight="1" x14ac:dyDescent="0.25">
      <c r="A77" s="270" t="s">
        <v>223</v>
      </c>
      <c r="B77" s="273" t="s">
        <v>482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645</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645</v>
      </c>
      <c r="AA78" s="269"/>
      <c r="AB78" s="269">
        <v>0</v>
      </c>
      <c r="AC78" s="269">
        <v>0</v>
      </c>
    </row>
    <row r="79" spans="1:29" s="59" customFormat="1" x14ac:dyDescent="0.25">
      <c r="A79" s="270" t="s">
        <v>225</v>
      </c>
      <c r="B79" s="271" t="s">
        <v>483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645</v>
      </c>
      <c r="AA79" s="269"/>
      <c r="AB79" s="269">
        <v>0</v>
      </c>
      <c r="AC79" s="269">
        <v>0</v>
      </c>
    </row>
    <row r="80" spans="1:29" s="59" customFormat="1" x14ac:dyDescent="0.25">
      <c r="A80" s="270" t="s">
        <v>226</v>
      </c>
      <c r="B80" s="271" t="s">
        <v>485</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645</v>
      </c>
      <c r="AA80" s="275"/>
      <c r="AB80" s="269">
        <v>0</v>
      </c>
      <c r="AC80" s="269">
        <v>0</v>
      </c>
    </row>
    <row r="81" spans="1:29" s="59" customFormat="1" x14ac:dyDescent="0.25">
      <c r="A81" s="270" t="s">
        <v>508</v>
      </c>
      <c r="B81" s="271" t="s">
        <v>486</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645</v>
      </c>
      <c r="AA81" s="275"/>
      <c r="AB81" s="269">
        <v>0</v>
      </c>
      <c r="AC81" s="269">
        <v>0</v>
      </c>
    </row>
    <row r="82" spans="1:29" s="59" customFormat="1" x14ac:dyDescent="0.25">
      <c r="A82" s="270" t="s">
        <v>509</v>
      </c>
      <c r="B82" s="271" t="s">
        <v>487</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645</v>
      </c>
      <c r="AA82" s="275"/>
      <c r="AB82" s="269">
        <v>0</v>
      </c>
      <c r="AC82" s="269">
        <v>0</v>
      </c>
    </row>
    <row r="83" spans="1:29" s="59" customFormat="1" x14ac:dyDescent="0.25">
      <c r="A83" s="270" t="s">
        <v>510</v>
      </c>
      <c r="B83" s="271" t="s">
        <v>489</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645</v>
      </c>
      <c r="AA83" s="275"/>
      <c r="AB83" s="269">
        <v>0</v>
      </c>
      <c r="AC83" s="269">
        <v>0</v>
      </c>
    </row>
    <row r="84" spans="1:29" s="59" customFormat="1" x14ac:dyDescent="0.25">
      <c r="A84" s="270" t="s">
        <v>511</v>
      </c>
      <c r="B84" s="271" t="s">
        <v>491</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645</v>
      </c>
      <c r="AA84" s="275"/>
      <c r="AB84" s="269">
        <v>0</v>
      </c>
      <c r="AC84" s="269">
        <v>0</v>
      </c>
    </row>
    <row r="85" spans="1:29" s="59" customFormat="1" x14ac:dyDescent="0.25">
      <c r="A85" s="270" t="s">
        <v>512</v>
      </c>
      <c r="B85" s="271" t="s">
        <v>493</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645</v>
      </c>
      <c r="AA85" s="275"/>
      <c r="AB85" s="269">
        <v>0</v>
      </c>
      <c r="AC85" s="269">
        <v>0</v>
      </c>
    </row>
    <row r="86" spans="1:29" s="59" customFormat="1" x14ac:dyDescent="0.25">
      <c r="A86" s="270" t="s">
        <v>513</v>
      </c>
      <c r="B86" s="271" t="s">
        <v>495</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645</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view="pageBreakPreview" topLeftCell="AB45" zoomScale="70" zoomScaleSheetLayoutView="70" workbookViewId="0">
      <selection activeCell="AV49" sqref="AV49"/>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5.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'6.2. Паспорт фин осв ввод'!A4:Q4</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58" t="str">
        <f>'1. паспорт местоположение'!A9:C9</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58" t="str">
        <f>'1. паспорт местоположение'!A12:C12</f>
        <v>K_NS3300.VL.0053</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5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9"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9"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9"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9" s="18" customFormat="1" ht="15.75" thickBot="1" x14ac:dyDescent="0.3">
      <c r="A21" s="460" t="s">
        <v>413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18" customFormat="1" ht="58.5" customHeight="1" x14ac:dyDescent="0.25">
      <c r="A22" s="461" t="s">
        <v>52</v>
      </c>
      <c r="B22" s="463" t="s">
        <v>24</v>
      </c>
      <c r="C22" s="465" t="s">
        <v>51</v>
      </c>
      <c r="D22" s="465" t="s">
        <v>50</v>
      </c>
      <c r="E22" s="467" t="s">
        <v>424</v>
      </c>
      <c r="F22" s="468"/>
      <c r="G22" s="468"/>
      <c r="H22" s="468"/>
      <c r="I22" s="468"/>
      <c r="J22" s="468"/>
      <c r="K22" s="468"/>
      <c r="L22" s="469"/>
      <c r="M22" s="465" t="s">
        <v>49</v>
      </c>
      <c r="N22" s="465" t="s">
        <v>48</v>
      </c>
      <c r="O22" s="465" t="s">
        <v>47</v>
      </c>
      <c r="P22" s="473" t="s">
        <v>235</v>
      </c>
      <c r="Q22" s="473" t="s">
        <v>46</v>
      </c>
      <c r="R22" s="473" t="s">
        <v>45</v>
      </c>
      <c r="S22" s="473" t="s">
        <v>44</v>
      </c>
      <c r="T22" s="473"/>
      <c r="U22" s="476" t="s">
        <v>43</v>
      </c>
      <c r="V22" s="476" t="s">
        <v>42</v>
      </c>
      <c r="W22" s="473" t="s">
        <v>41</v>
      </c>
      <c r="X22" s="473" t="s">
        <v>40</v>
      </c>
      <c r="Y22" s="473" t="s">
        <v>39</v>
      </c>
      <c r="Z22" s="47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4" t="s">
        <v>25</v>
      </c>
    </row>
    <row r="23" spans="1:49" s="18" customFormat="1" ht="64.5" customHeight="1" x14ac:dyDescent="0.25">
      <c r="A23" s="462"/>
      <c r="B23" s="464"/>
      <c r="C23" s="466"/>
      <c r="D23" s="466"/>
      <c r="E23" s="478" t="s">
        <v>23</v>
      </c>
      <c r="F23" s="481" t="s">
        <v>131</v>
      </c>
      <c r="G23" s="481" t="s">
        <v>130</v>
      </c>
      <c r="H23" s="481" t="s">
        <v>129</v>
      </c>
      <c r="I23" s="479" t="s">
        <v>336</v>
      </c>
      <c r="J23" s="479" t="s">
        <v>337</v>
      </c>
      <c r="K23" s="479" t="s">
        <v>338</v>
      </c>
      <c r="L23" s="481" t="s">
        <v>80</v>
      </c>
      <c r="M23" s="466"/>
      <c r="N23" s="466"/>
      <c r="O23" s="466"/>
      <c r="P23" s="471"/>
      <c r="Q23" s="471"/>
      <c r="R23" s="471"/>
      <c r="S23" s="474" t="s">
        <v>2</v>
      </c>
      <c r="T23" s="474" t="s">
        <v>11</v>
      </c>
      <c r="U23" s="477"/>
      <c r="V23" s="477"/>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87" t="s">
        <v>11</v>
      </c>
      <c r="AR23" s="471"/>
      <c r="AS23" s="471"/>
      <c r="AT23" s="471"/>
      <c r="AU23" s="471"/>
      <c r="AV23" s="485"/>
    </row>
    <row r="24" spans="1:49" s="18" customFormat="1" ht="96.75" customHeight="1" x14ac:dyDescent="0.25">
      <c r="A24" s="462"/>
      <c r="B24" s="464"/>
      <c r="C24" s="466"/>
      <c r="D24" s="466"/>
      <c r="E24" s="483"/>
      <c r="F24" s="482"/>
      <c r="G24" s="482"/>
      <c r="H24" s="482"/>
      <c r="I24" s="480"/>
      <c r="J24" s="480"/>
      <c r="K24" s="480"/>
      <c r="L24" s="482"/>
      <c r="M24" s="466"/>
      <c r="N24" s="466"/>
      <c r="O24" s="466"/>
      <c r="P24" s="472"/>
      <c r="Q24" s="472"/>
      <c r="R24" s="472"/>
      <c r="S24" s="475"/>
      <c r="T24" s="475"/>
      <c r="U24" s="478"/>
      <c r="V24" s="478"/>
      <c r="W24" s="472"/>
      <c r="X24" s="472"/>
      <c r="Y24" s="472"/>
      <c r="Z24" s="472"/>
      <c r="AA24" s="472"/>
      <c r="AB24" s="472"/>
      <c r="AC24" s="472"/>
      <c r="AD24" s="472"/>
      <c r="AE24" s="472"/>
      <c r="AF24" s="281" t="s">
        <v>13</v>
      </c>
      <c r="AG24" s="281" t="s">
        <v>12</v>
      </c>
      <c r="AH24" s="282" t="s">
        <v>2</v>
      </c>
      <c r="AI24" s="282" t="s">
        <v>11</v>
      </c>
      <c r="AJ24" s="466"/>
      <c r="AK24" s="466"/>
      <c r="AL24" s="466"/>
      <c r="AM24" s="466"/>
      <c r="AN24" s="466"/>
      <c r="AO24" s="466"/>
      <c r="AP24" s="466"/>
      <c r="AQ24" s="488"/>
      <c r="AR24" s="472"/>
      <c r="AS24" s="472"/>
      <c r="AT24" s="472"/>
      <c r="AU24" s="472"/>
      <c r="AV24" s="486"/>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519</v>
      </c>
      <c r="B26" s="310" t="s">
        <v>598</v>
      </c>
      <c r="C26" s="310" t="s">
        <v>520</v>
      </c>
      <c r="D26" s="311">
        <v>8.2020999999999997</v>
      </c>
      <c r="E26" s="311" t="s">
        <v>458</v>
      </c>
      <c r="F26" s="311" t="s">
        <v>458</v>
      </c>
      <c r="G26" s="311" t="s">
        <v>458</v>
      </c>
      <c r="H26" s="311" t="s">
        <v>458</v>
      </c>
      <c r="I26" s="311" t="s">
        <v>458</v>
      </c>
      <c r="J26" s="311" t="s">
        <v>458</v>
      </c>
      <c r="K26" s="311" t="s">
        <v>458</v>
      </c>
      <c r="L26" s="311" t="s">
        <v>458</v>
      </c>
      <c r="M26" s="310" t="s">
        <v>521</v>
      </c>
      <c r="N26" s="312" t="s">
        <v>522</v>
      </c>
      <c r="O26" s="310" t="s">
        <v>598</v>
      </c>
      <c r="P26" s="313">
        <v>1721</v>
      </c>
      <c r="Q26" s="310" t="s">
        <v>523</v>
      </c>
      <c r="R26" s="313">
        <v>1721</v>
      </c>
      <c r="S26" s="310" t="s">
        <v>524</v>
      </c>
      <c r="T26" s="310" t="s">
        <v>525</v>
      </c>
      <c r="U26" s="310">
        <v>4</v>
      </c>
      <c r="V26" s="310">
        <v>4</v>
      </c>
      <c r="W26" s="310" t="s">
        <v>526</v>
      </c>
      <c r="X26" s="313">
        <v>1609</v>
      </c>
      <c r="Y26" s="310"/>
      <c r="Z26" s="310">
        <v>1</v>
      </c>
      <c r="AA26" s="313">
        <v>1489</v>
      </c>
      <c r="AB26" s="313">
        <v>1489</v>
      </c>
      <c r="AC26" s="310" t="s">
        <v>526</v>
      </c>
      <c r="AD26" s="313">
        <v>1787</v>
      </c>
      <c r="AE26" s="313">
        <v>1787</v>
      </c>
      <c r="AF26" s="314" t="s">
        <v>527</v>
      </c>
      <c r="AG26" s="310" t="s">
        <v>528</v>
      </c>
      <c r="AH26" s="310" t="s">
        <v>529</v>
      </c>
      <c r="AI26" s="310" t="s">
        <v>529</v>
      </c>
      <c r="AJ26" s="310" t="s">
        <v>530</v>
      </c>
      <c r="AK26" s="310" t="s">
        <v>531</v>
      </c>
      <c r="AL26" s="311"/>
      <c r="AM26" s="311"/>
      <c r="AN26" s="311"/>
      <c r="AO26" s="311"/>
      <c r="AP26" s="310" t="s">
        <v>532</v>
      </c>
      <c r="AQ26" s="310" t="s">
        <v>533</v>
      </c>
      <c r="AR26" s="310" t="s">
        <v>532</v>
      </c>
      <c r="AS26" s="310" t="s">
        <v>533</v>
      </c>
      <c r="AT26" s="310" t="s">
        <v>534</v>
      </c>
      <c r="AU26" s="311"/>
      <c r="AV26" s="310" t="s">
        <v>535</v>
      </c>
      <c r="AW26" s="35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536</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c r="AW27" s="355"/>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537</v>
      </c>
      <c r="X28" s="313">
        <v>0</v>
      </c>
      <c r="Y28" s="310" t="s">
        <v>537</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c r="AW28" s="355"/>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538</v>
      </c>
      <c r="X29" s="313">
        <v>0</v>
      </c>
      <c r="Y29" s="310" t="s">
        <v>538</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c r="AW29" s="355"/>
    </row>
    <row r="30" spans="1:49" s="315" customFormat="1" ht="94.7" customHeight="1" x14ac:dyDescent="0.25">
      <c r="A30" s="311">
        <v>1</v>
      </c>
      <c r="B30" s="310" t="s">
        <v>598</v>
      </c>
      <c r="C30" s="310" t="s">
        <v>520</v>
      </c>
      <c r="D30" s="311">
        <v>8.2020999999999997</v>
      </c>
      <c r="E30" s="311" t="s">
        <v>458</v>
      </c>
      <c r="F30" s="311" t="s">
        <v>458</v>
      </c>
      <c r="G30" s="311" t="s">
        <v>458</v>
      </c>
      <c r="H30" s="311" t="s">
        <v>458</v>
      </c>
      <c r="I30" s="311" t="s">
        <v>458</v>
      </c>
      <c r="J30" s="311" t="s">
        <v>458</v>
      </c>
      <c r="K30" s="311" t="s">
        <v>458</v>
      </c>
      <c r="L30" s="311" t="s">
        <v>458</v>
      </c>
      <c r="M30" s="311" t="s">
        <v>539</v>
      </c>
      <c r="N30" s="312" t="s">
        <v>540</v>
      </c>
      <c r="O30" s="310" t="s">
        <v>598</v>
      </c>
      <c r="P30" s="313" t="s">
        <v>458</v>
      </c>
      <c r="Q30" s="310" t="s">
        <v>523</v>
      </c>
      <c r="R30" s="311">
        <v>441</v>
      </c>
      <c r="S30" s="310" t="s">
        <v>541</v>
      </c>
      <c r="T30" s="310" t="s">
        <v>541</v>
      </c>
      <c r="U30" s="319">
        <v>1</v>
      </c>
      <c r="V30" s="319">
        <v>1</v>
      </c>
      <c r="W30" s="310" t="s">
        <v>542</v>
      </c>
      <c r="X30" s="311">
        <v>441</v>
      </c>
      <c r="Y30" s="310"/>
      <c r="Z30" s="310"/>
      <c r="AA30" s="311"/>
      <c r="AB30" s="311">
        <v>441</v>
      </c>
      <c r="AC30" s="310" t="s">
        <v>542</v>
      </c>
      <c r="AD30" s="311">
        <v>441</v>
      </c>
      <c r="AE30" s="311">
        <v>441</v>
      </c>
      <c r="AF30" s="311"/>
      <c r="AG30" s="311"/>
      <c r="AH30" s="311"/>
      <c r="AI30" s="311"/>
      <c r="AJ30" s="311"/>
      <c r="AK30" s="311"/>
      <c r="AL30" s="320" t="s">
        <v>565</v>
      </c>
      <c r="AM30" s="317" t="s">
        <v>543</v>
      </c>
      <c r="AN30" s="311"/>
      <c r="AO30" s="311"/>
      <c r="AP30" s="321"/>
      <c r="AQ30" s="321">
        <v>44188</v>
      </c>
      <c r="AR30" s="321"/>
      <c r="AS30" s="321">
        <v>44188</v>
      </c>
      <c r="AT30" s="321">
        <v>44522</v>
      </c>
      <c r="AU30" s="311"/>
      <c r="AV30" s="311" t="s">
        <v>615</v>
      </c>
      <c r="AW30" s="355">
        <v>1.42916595</v>
      </c>
    </row>
    <row r="31" spans="1:49" s="326" customFormat="1" ht="114.75" customHeight="1" x14ac:dyDescent="0.25">
      <c r="A31" s="311">
        <v>2</v>
      </c>
      <c r="B31" s="310" t="s">
        <v>598</v>
      </c>
      <c r="C31" s="310" t="s">
        <v>520</v>
      </c>
      <c r="D31" s="311">
        <v>8.2020999999999997</v>
      </c>
      <c r="E31" s="311" t="s">
        <v>458</v>
      </c>
      <c r="F31" s="311" t="s">
        <v>458</v>
      </c>
      <c r="G31" s="311" t="s">
        <v>458</v>
      </c>
      <c r="H31" s="311" t="s">
        <v>458</v>
      </c>
      <c r="I31" s="311" t="s">
        <v>458</v>
      </c>
      <c r="J31" s="311" t="s">
        <v>458</v>
      </c>
      <c r="K31" s="311" t="s">
        <v>458</v>
      </c>
      <c r="L31" s="311" t="s">
        <v>458</v>
      </c>
      <c r="M31" s="311" t="s">
        <v>539</v>
      </c>
      <c r="N31" s="312" t="s">
        <v>566</v>
      </c>
      <c r="O31" s="310" t="s">
        <v>598</v>
      </c>
      <c r="P31" s="313" t="s">
        <v>458</v>
      </c>
      <c r="Q31" s="310" t="s">
        <v>523</v>
      </c>
      <c r="R31" s="313">
        <v>36</v>
      </c>
      <c r="S31" s="310" t="s">
        <v>541</v>
      </c>
      <c r="T31" s="310" t="s">
        <v>541</v>
      </c>
      <c r="U31" s="319">
        <v>1</v>
      </c>
      <c r="V31" s="319">
        <v>1</v>
      </c>
      <c r="W31" s="310" t="s">
        <v>567</v>
      </c>
      <c r="X31" s="313">
        <v>36</v>
      </c>
      <c r="Y31" s="310"/>
      <c r="Z31" s="310"/>
      <c r="AA31" s="311"/>
      <c r="AB31" s="313">
        <v>36</v>
      </c>
      <c r="AC31" s="310" t="s">
        <v>567</v>
      </c>
      <c r="AD31" s="313">
        <v>36</v>
      </c>
      <c r="AE31" s="311">
        <v>0</v>
      </c>
      <c r="AF31" s="311"/>
      <c r="AG31" s="311"/>
      <c r="AH31" s="311"/>
      <c r="AI31" s="311"/>
      <c r="AJ31" s="311"/>
      <c r="AK31" s="311" t="s">
        <v>568</v>
      </c>
      <c r="AL31" s="320" t="s">
        <v>565</v>
      </c>
      <c r="AM31" s="317" t="s">
        <v>543</v>
      </c>
      <c r="AN31" s="311"/>
      <c r="AO31" s="311"/>
      <c r="AP31" s="322"/>
      <c r="AQ31" s="323">
        <v>44095</v>
      </c>
      <c r="AR31" s="324"/>
      <c r="AS31" s="323">
        <v>44095</v>
      </c>
      <c r="AT31" s="323">
        <v>45189</v>
      </c>
      <c r="AU31" s="325"/>
      <c r="AV31" s="311" t="s">
        <v>574</v>
      </c>
      <c r="AW31" s="355">
        <v>0.02</v>
      </c>
    </row>
    <row r="32" spans="1:49" s="326" customFormat="1" ht="106.5" customHeight="1" x14ac:dyDescent="0.25">
      <c r="A32" s="311">
        <v>3</v>
      </c>
      <c r="B32" s="310" t="s">
        <v>598</v>
      </c>
      <c r="C32" s="310" t="s">
        <v>520</v>
      </c>
      <c r="D32" s="311">
        <v>8.2020999999999997</v>
      </c>
      <c r="E32" s="311" t="s">
        <v>458</v>
      </c>
      <c r="F32" s="311" t="s">
        <v>458</v>
      </c>
      <c r="G32" s="311" t="s">
        <v>458</v>
      </c>
      <c r="H32" s="311" t="s">
        <v>458</v>
      </c>
      <c r="I32" s="311" t="s">
        <v>458</v>
      </c>
      <c r="J32" s="311" t="s">
        <v>458</v>
      </c>
      <c r="K32" s="311" t="s">
        <v>458</v>
      </c>
      <c r="L32" s="311" t="s">
        <v>458</v>
      </c>
      <c r="M32" s="311" t="s">
        <v>539</v>
      </c>
      <c r="N32" s="312" t="s">
        <v>566</v>
      </c>
      <c r="O32" s="310" t="s">
        <v>598</v>
      </c>
      <c r="P32" s="313" t="s">
        <v>458</v>
      </c>
      <c r="Q32" s="310" t="s">
        <v>523</v>
      </c>
      <c r="R32" s="313">
        <v>50</v>
      </c>
      <c r="S32" s="310" t="s">
        <v>541</v>
      </c>
      <c r="T32" s="310" t="s">
        <v>541</v>
      </c>
      <c r="U32" s="319">
        <v>1</v>
      </c>
      <c r="V32" s="319">
        <v>1</v>
      </c>
      <c r="W32" s="310" t="s">
        <v>567</v>
      </c>
      <c r="X32" s="313">
        <v>50</v>
      </c>
      <c r="Y32" s="310"/>
      <c r="Z32" s="310"/>
      <c r="AA32" s="311"/>
      <c r="AB32" s="313">
        <v>50</v>
      </c>
      <c r="AC32" s="310" t="s">
        <v>567</v>
      </c>
      <c r="AD32" s="313">
        <v>50</v>
      </c>
      <c r="AE32" s="311">
        <v>0</v>
      </c>
      <c r="AF32" s="311"/>
      <c r="AG32" s="311"/>
      <c r="AH32" s="311"/>
      <c r="AI32" s="311"/>
      <c r="AJ32" s="311"/>
      <c r="AK32" s="311" t="s">
        <v>568</v>
      </c>
      <c r="AL32" s="320" t="s">
        <v>565</v>
      </c>
      <c r="AM32" s="317" t="s">
        <v>543</v>
      </c>
      <c r="AN32" s="311"/>
      <c r="AO32" s="311"/>
      <c r="AP32" s="322"/>
      <c r="AQ32" s="323">
        <v>44078</v>
      </c>
      <c r="AR32" s="324"/>
      <c r="AS32" s="323">
        <v>44078</v>
      </c>
      <c r="AT32" s="323">
        <v>45172</v>
      </c>
      <c r="AU32" s="325"/>
      <c r="AV32" s="311" t="s">
        <v>654</v>
      </c>
      <c r="AW32" s="355">
        <v>3.8320109999999998E-2</v>
      </c>
    </row>
    <row r="33" spans="1:49" s="326" customFormat="1" ht="110.25" customHeight="1" x14ac:dyDescent="0.25">
      <c r="A33" s="311">
        <v>4</v>
      </c>
      <c r="B33" s="310" t="s">
        <v>598</v>
      </c>
      <c r="C33" s="310" t="s">
        <v>520</v>
      </c>
      <c r="D33" s="311">
        <v>8.2020999999999997</v>
      </c>
      <c r="E33" s="311" t="s">
        <v>458</v>
      </c>
      <c r="F33" s="311" t="s">
        <v>458</v>
      </c>
      <c r="G33" s="311" t="s">
        <v>458</v>
      </c>
      <c r="H33" s="311" t="s">
        <v>458</v>
      </c>
      <c r="I33" s="311" t="s">
        <v>458</v>
      </c>
      <c r="J33" s="311" t="s">
        <v>458</v>
      </c>
      <c r="K33" s="311" t="s">
        <v>458</v>
      </c>
      <c r="L33" s="311" t="s">
        <v>458</v>
      </c>
      <c r="M33" s="311" t="s">
        <v>539</v>
      </c>
      <c r="N33" s="312" t="s">
        <v>566</v>
      </c>
      <c r="O33" s="310" t="s">
        <v>598</v>
      </c>
      <c r="P33" s="313" t="s">
        <v>458</v>
      </c>
      <c r="Q33" s="310" t="s">
        <v>523</v>
      </c>
      <c r="R33" s="313">
        <v>134</v>
      </c>
      <c r="S33" s="310" t="s">
        <v>541</v>
      </c>
      <c r="T33" s="310" t="s">
        <v>541</v>
      </c>
      <c r="U33" s="319">
        <v>1</v>
      </c>
      <c r="V33" s="319">
        <v>1</v>
      </c>
      <c r="W33" s="310" t="s">
        <v>567</v>
      </c>
      <c r="X33" s="313">
        <v>134</v>
      </c>
      <c r="Y33" s="310"/>
      <c r="Z33" s="310"/>
      <c r="AA33" s="311"/>
      <c r="AB33" s="313">
        <v>134</v>
      </c>
      <c r="AC33" s="310" t="s">
        <v>567</v>
      </c>
      <c r="AD33" s="313">
        <v>134</v>
      </c>
      <c r="AE33" s="311">
        <v>0</v>
      </c>
      <c r="AF33" s="311"/>
      <c r="AG33" s="311"/>
      <c r="AH33" s="311"/>
      <c r="AI33" s="311"/>
      <c r="AJ33" s="311"/>
      <c r="AK33" s="311" t="s">
        <v>568</v>
      </c>
      <c r="AL33" s="320" t="s">
        <v>565</v>
      </c>
      <c r="AM33" s="317" t="s">
        <v>543</v>
      </c>
      <c r="AN33" s="311"/>
      <c r="AO33" s="311"/>
      <c r="AP33" s="322"/>
      <c r="AQ33" s="323">
        <v>44088</v>
      </c>
      <c r="AR33" s="324"/>
      <c r="AS33" s="323">
        <v>44088</v>
      </c>
      <c r="AT33" s="323">
        <v>45182</v>
      </c>
      <c r="AU33" s="325"/>
      <c r="AV33" s="311" t="s">
        <v>575</v>
      </c>
      <c r="AW33" s="355">
        <v>7.9512490000000005E-2</v>
      </c>
    </row>
    <row r="34" spans="1:49" s="326" customFormat="1" ht="75" x14ac:dyDescent="0.25">
      <c r="A34" s="311">
        <v>5</v>
      </c>
      <c r="B34" s="310" t="s">
        <v>598</v>
      </c>
      <c r="C34" s="310" t="s">
        <v>520</v>
      </c>
      <c r="D34" s="311">
        <v>8.2020999999999997</v>
      </c>
      <c r="E34" s="311" t="s">
        <v>458</v>
      </c>
      <c r="F34" s="311" t="s">
        <v>458</v>
      </c>
      <c r="G34" s="311" t="s">
        <v>458</v>
      </c>
      <c r="H34" s="311" t="s">
        <v>458</v>
      </c>
      <c r="I34" s="311" t="s">
        <v>458</v>
      </c>
      <c r="J34" s="311" t="s">
        <v>458</v>
      </c>
      <c r="K34" s="311" t="s">
        <v>458</v>
      </c>
      <c r="L34" s="311" t="s">
        <v>458</v>
      </c>
      <c r="M34" s="311" t="s">
        <v>539</v>
      </c>
      <c r="N34" s="312" t="s">
        <v>569</v>
      </c>
      <c r="O34" s="310" t="s">
        <v>598</v>
      </c>
      <c r="P34" s="313" t="s">
        <v>458</v>
      </c>
      <c r="Q34" s="310" t="s">
        <v>523</v>
      </c>
      <c r="R34" s="313">
        <v>32</v>
      </c>
      <c r="S34" s="310" t="s">
        <v>541</v>
      </c>
      <c r="T34" s="310" t="s">
        <v>541</v>
      </c>
      <c r="U34" s="319">
        <v>1</v>
      </c>
      <c r="V34" s="319">
        <v>1</v>
      </c>
      <c r="W34" s="310" t="s">
        <v>567</v>
      </c>
      <c r="X34" s="313">
        <v>32</v>
      </c>
      <c r="Y34" s="310"/>
      <c r="Z34" s="310"/>
      <c r="AA34" s="311"/>
      <c r="AB34" s="313">
        <v>32</v>
      </c>
      <c r="AC34" s="310" t="s">
        <v>567</v>
      </c>
      <c r="AD34" s="313">
        <v>32</v>
      </c>
      <c r="AE34" s="311">
        <v>0</v>
      </c>
      <c r="AF34" s="311"/>
      <c r="AG34" s="311"/>
      <c r="AH34" s="311"/>
      <c r="AI34" s="311"/>
      <c r="AJ34" s="311"/>
      <c r="AK34" s="311" t="s">
        <v>568</v>
      </c>
      <c r="AL34" s="320" t="s">
        <v>565</v>
      </c>
      <c r="AM34" s="317" t="s">
        <v>543</v>
      </c>
      <c r="AN34" s="311"/>
      <c r="AO34" s="311"/>
      <c r="AP34" s="322"/>
      <c r="AQ34" s="323">
        <v>44209</v>
      </c>
      <c r="AR34" s="324"/>
      <c r="AS34" s="323">
        <v>44209</v>
      </c>
      <c r="AT34" s="323">
        <v>62105</v>
      </c>
      <c r="AU34" s="325"/>
      <c r="AV34" s="311" t="s">
        <v>580</v>
      </c>
      <c r="AW34" s="355">
        <v>3.2000000000000001E-2</v>
      </c>
    </row>
    <row r="35" spans="1:49" s="326" customFormat="1" ht="120.2" customHeight="1" x14ac:dyDescent="0.25">
      <c r="A35" s="311">
        <v>6</v>
      </c>
      <c r="B35" s="310" t="s">
        <v>598</v>
      </c>
      <c r="C35" s="310" t="s">
        <v>520</v>
      </c>
      <c r="D35" s="311">
        <v>8.2020999999999997</v>
      </c>
      <c r="E35" s="311" t="s">
        <v>458</v>
      </c>
      <c r="F35" s="311" t="s">
        <v>458</v>
      </c>
      <c r="G35" s="311" t="s">
        <v>458</v>
      </c>
      <c r="H35" s="311" t="s">
        <v>458</v>
      </c>
      <c r="I35" s="311" t="s">
        <v>458</v>
      </c>
      <c r="J35" s="311" t="s">
        <v>458</v>
      </c>
      <c r="K35" s="311" t="s">
        <v>458</v>
      </c>
      <c r="L35" s="311" t="s">
        <v>458</v>
      </c>
      <c r="M35" s="311" t="s">
        <v>539</v>
      </c>
      <c r="N35" s="312" t="s">
        <v>566</v>
      </c>
      <c r="O35" s="310" t="s">
        <v>598</v>
      </c>
      <c r="P35" s="313" t="s">
        <v>458</v>
      </c>
      <c r="Q35" s="310" t="s">
        <v>523</v>
      </c>
      <c r="R35" s="313">
        <v>1</v>
      </c>
      <c r="S35" s="310" t="s">
        <v>541</v>
      </c>
      <c r="T35" s="310" t="s">
        <v>541</v>
      </c>
      <c r="U35" s="319">
        <v>1</v>
      </c>
      <c r="V35" s="319">
        <v>1</v>
      </c>
      <c r="W35" s="310" t="s">
        <v>567</v>
      </c>
      <c r="X35" s="319">
        <v>1</v>
      </c>
      <c r="Y35" s="310"/>
      <c r="Z35" s="310"/>
      <c r="AA35" s="311"/>
      <c r="AB35" s="319">
        <v>1</v>
      </c>
      <c r="AC35" s="310" t="s">
        <v>567</v>
      </c>
      <c r="AD35" s="319">
        <v>1</v>
      </c>
      <c r="AE35" s="311">
        <v>0</v>
      </c>
      <c r="AF35" s="311"/>
      <c r="AG35" s="311"/>
      <c r="AH35" s="311"/>
      <c r="AI35" s="311"/>
      <c r="AJ35" s="311"/>
      <c r="AK35" s="321">
        <v>44313</v>
      </c>
      <c r="AL35" s="320" t="s">
        <v>565</v>
      </c>
      <c r="AM35" s="317" t="s">
        <v>543</v>
      </c>
      <c r="AN35" s="311"/>
      <c r="AO35" s="311"/>
      <c r="AP35" s="322"/>
      <c r="AQ35" s="323">
        <v>44246</v>
      </c>
      <c r="AR35" s="323"/>
      <c r="AS35" s="323">
        <v>44246</v>
      </c>
      <c r="AT35" s="323">
        <v>45340</v>
      </c>
      <c r="AU35" s="325"/>
      <c r="AV35" s="311" t="s">
        <v>655</v>
      </c>
      <c r="AW35" s="355">
        <v>1.86071E-3</v>
      </c>
    </row>
    <row r="36" spans="1:49" ht="90" x14ac:dyDescent="0.25">
      <c r="A36" s="311">
        <v>7</v>
      </c>
      <c r="B36" s="310" t="s">
        <v>598</v>
      </c>
      <c r="C36" s="310" t="s">
        <v>520</v>
      </c>
      <c r="D36" s="311">
        <v>8.2020999999999997</v>
      </c>
      <c r="E36" s="311" t="s">
        <v>458</v>
      </c>
      <c r="F36" s="311" t="s">
        <v>458</v>
      </c>
      <c r="G36" s="311" t="s">
        <v>458</v>
      </c>
      <c r="H36" s="311" t="s">
        <v>458</v>
      </c>
      <c r="I36" s="311" t="s">
        <v>458</v>
      </c>
      <c r="J36" s="311" t="s">
        <v>458</v>
      </c>
      <c r="K36" s="311" t="s">
        <v>458</v>
      </c>
      <c r="L36" s="311" t="s">
        <v>458</v>
      </c>
      <c r="M36" s="311" t="s">
        <v>539</v>
      </c>
      <c r="N36" s="312" t="s">
        <v>573</v>
      </c>
      <c r="O36" s="310" t="s">
        <v>598</v>
      </c>
      <c r="P36" s="313" t="s">
        <v>458</v>
      </c>
      <c r="Q36" s="310" t="s">
        <v>523</v>
      </c>
      <c r="R36" s="313">
        <v>0</v>
      </c>
      <c r="S36" s="310" t="s">
        <v>541</v>
      </c>
      <c r="T36" s="310" t="s">
        <v>541</v>
      </c>
      <c r="U36" s="319">
        <v>1</v>
      </c>
      <c r="V36" s="319">
        <v>1</v>
      </c>
      <c r="W36" s="310" t="s">
        <v>599</v>
      </c>
      <c r="X36" s="313">
        <v>0</v>
      </c>
      <c r="Y36" s="342"/>
      <c r="Z36" s="342"/>
      <c r="AA36" s="342"/>
      <c r="AB36" s="313">
        <v>0</v>
      </c>
      <c r="AC36" s="310" t="s">
        <v>599</v>
      </c>
      <c r="AD36" s="313">
        <v>0</v>
      </c>
      <c r="AE36" s="313">
        <v>0</v>
      </c>
      <c r="AF36" s="342"/>
      <c r="AG36" s="342"/>
      <c r="AH36" s="342"/>
      <c r="AI36" s="342"/>
      <c r="AJ36" s="342"/>
      <c r="AK36" s="342"/>
      <c r="AL36" s="320" t="s">
        <v>565</v>
      </c>
      <c r="AM36" s="317" t="s">
        <v>543</v>
      </c>
      <c r="AN36" s="342"/>
      <c r="AO36" s="342"/>
      <c r="AP36" s="342"/>
      <c r="AQ36" s="323">
        <v>44476</v>
      </c>
      <c r="AR36" s="323"/>
      <c r="AS36" s="323">
        <v>44476</v>
      </c>
      <c r="AT36" s="323">
        <v>45541</v>
      </c>
      <c r="AU36" s="342"/>
      <c r="AV36" s="342"/>
      <c r="AW36" s="355">
        <v>1.236E-4</v>
      </c>
    </row>
    <row r="37" spans="1:49" s="326" customFormat="1" ht="75" x14ac:dyDescent="0.25">
      <c r="A37" s="311">
        <v>8</v>
      </c>
      <c r="B37" s="310" t="s">
        <v>598</v>
      </c>
      <c r="C37" s="310" t="s">
        <v>520</v>
      </c>
      <c r="D37" s="311">
        <v>8.2020999999999997</v>
      </c>
      <c r="E37" s="311" t="s">
        <v>458</v>
      </c>
      <c r="F37" s="311" t="s">
        <v>458</v>
      </c>
      <c r="G37" s="311" t="s">
        <v>458</v>
      </c>
      <c r="H37" s="311" t="s">
        <v>458</v>
      </c>
      <c r="I37" s="311" t="s">
        <v>458</v>
      </c>
      <c r="J37" s="311" t="s">
        <v>458</v>
      </c>
      <c r="K37" s="311" t="s">
        <v>458</v>
      </c>
      <c r="L37" s="311" t="s">
        <v>458</v>
      </c>
      <c r="M37" s="311" t="s">
        <v>539</v>
      </c>
      <c r="N37" s="312" t="s">
        <v>570</v>
      </c>
      <c r="O37" s="310" t="s">
        <v>598</v>
      </c>
      <c r="P37" s="313" t="s">
        <v>458</v>
      </c>
      <c r="Q37" s="310" t="s">
        <v>523</v>
      </c>
      <c r="R37" s="313">
        <v>3</v>
      </c>
      <c r="S37" s="310" t="s">
        <v>541</v>
      </c>
      <c r="T37" s="310" t="s">
        <v>541</v>
      </c>
      <c r="U37" s="319">
        <v>1</v>
      </c>
      <c r="V37" s="319">
        <v>1</v>
      </c>
      <c r="W37" s="310" t="s">
        <v>567</v>
      </c>
      <c r="X37" s="313">
        <v>3</v>
      </c>
      <c r="Y37" s="310"/>
      <c r="Z37" s="310"/>
      <c r="AA37" s="311"/>
      <c r="AB37" s="313">
        <v>3</v>
      </c>
      <c r="AC37" s="310" t="s">
        <v>567</v>
      </c>
      <c r="AD37" s="313">
        <v>3</v>
      </c>
      <c r="AE37" s="311">
        <v>0</v>
      </c>
      <c r="AF37" s="311"/>
      <c r="AG37" s="311"/>
      <c r="AH37" s="311"/>
      <c r="AI37" s="311"/>
      <c r="AJ37" s="311"/>
      <c r="AK37" s="311"/>
      <c r="AL37" s="320" t="s">
        <v>565</v>
      </c>
      <c r="AM37" s="317" t="s">
        <v>543</v>
      </c>
      <c r="AN37" s="311"/>
      <c r="AO37" s="311"/>
      <c r="AP37" s="322"/>
      <c r="AQ37" s="323">
        <v>44298</v>
      </c>
      <c r="AR37" s="323"/>
      <c r="AS37" s="323">
        <v>44298</v>
      </c>
      <c r="AT37" s="323">
        <v>62194</v>
      </c>
      <c r="AU37" s="325"/>
      <c r="AV37" s="311" t="s">
        <v>656</v>
      </c>
      <c r="AW37" s="355">
        <v>3.0000000000000001E-3</v>
      </c>
    </row>
    <row r="38" spans="1:49" s="326" customFormat="1" ht="105" x14ac:dyDescent="0.25">
      <c r="A38" s="311">
        <v>9</v>
      </c>
      <c r="B38" s="310" t="s">
        <v>598</v>
      </c>
      <c r="C38" s="310" t="s">
        <v>520</v>
      </c>
      <c r="D38" s="311">
        <v>8.2020999999999997</v>
      </c>
      <c r="E38" s="311" t="s">
        <v>458</v>
      </c>
      <c r="F38" s="311" t="s">
        <v>458</v>
      </c>
      <c r="G38" s="311" t="s">
        <v>458</v>
      </c>
      <c r="H38" s="311" t="s">
        <v>458</v>
      </c>
      <c r="I38" s="311" t="s">
        <v>458</v>
      </c>
      <c r="J38" s="311" t="s">
        <v>458</v>
      </c>
      <c r="K38" s="311" t="s">
        <v>458</v>
      </c>
      <c r="L38" s="311" t="s">
        <v>458</v>
      </c>
      <c r="M38" s="311" t="s">
        <v>539</v>
      </c>
      <c r="N38" s="312" t="s">
        <v>571</v>
      </c>
      <c r="O38" s="310" t="s">
        <v>598</v>
      </c>
      <c r="P38" s="313" t="s">
        <v>458</v>
      </c>
      <c r="Q38" s="310" t="s">
        <v>523</v>
      </c>
      <c r="R38" s="313">
        <v>3</v>
      </c>
      <c r="S38" s="310" t="s">
        <v>541</v>
      </c>
      <c r="T38" s="310" t="s">
        <v>541</v>
      </c>
      <c r="U38" s="319">
        <v>1</v>
      </c>
      <c r="V38" s="319">
        <v>1</v>
      </c>
      <c r="W38" s="310" t="s">
        <v>567</v>
      </c>
      <c r="X38" s="313">
        <v>3</v>
      </c>
      <c r="Y38" s="310"/>
      <c r="Z38" s="310"/>
      <c r="AA38" s="311"/>
      <c r="AB38" s="313">
        <v>3</v>
      </c>
      <c r="AC38" s="310" t="s">
        <v>567</v>
      </c>
      <c r="AD38" s="313">
        <v>3</v>
      </c>
      <c r="AE38" s="311">
        <v>0</v>
      </c>
      <c r="AF38" s="311"/>
      <c r="AG38" s="311"/>
      <c r="AH38" s="311"/>
      <c r="AI38" s="311"/>
      <c r="AJ38" s="311"/>
      <c r="AK38" s="311"/>
      <c r="AL38" s="320" t="s">
        <v>565</v>
      </c>
      <c r="AM38" s="317" t="s">
        <v>543</v>
      </c>
      <c r="AN38" s="311"/>
      <c r="AO38" s="311"/>
      <c r="AP38" s="322"/>
      <c r="AQ38" s="323">
        <v>44216</v>
      </c>
      <c r="AR38" s="323"/>
      <c r="AS38" s="323">
        <v>44246</v>
      </c>
      <c r="AT38" s="323">
        <v>62112</v>
      </c>
      <c r="AU38" s="325"/>
      <c r="AV38" s="311" t="s">
        <v>572</v>
      </c>
      <c r="AW38" s="355">
        <v>3.0000000000000001E-3</v>
      </c>
    </row>
    <row r="39" spans="1:49" s="315" customFormat="1" ht="94.7" customHeight="1" x14ac:dyDescent="0.25">
      <c r="A39" s="311">
        <v>10</v>
      </c>
      <c r="B39" s="310" t="s">
        <v>598</v>
      </c>
      <c r="C39" s="310" t="s">
        <v>520</v>
      </c>
      <c r="D39" s="311">
        <v>8.2020999999999997</v>
      </c>
      <c r="E39" s="311" t="s">
        <v>458</v>
      </c>
      <c r="F39" s="311" t="s">
        <v>458</v>
      </c>
      <c r="G39" s="311" t="s">
        <v>458</v>
      </c>
      <c r="H39" s="311" t="s">
        <v>458</v>
      </c>
      <c r="I39" s="311" t="s">
        <v>458</v>
      </c>
      <c r="J39" s="311" t="s">
        <v>458</v>
      </c>
      <c r="K39" s="311" t="s">
        <v>458</v>
      </c>
      <c r="L39" s="311" t="s">
        <v>458</v>
      </c>
      <c r="M39" s="311" t="s">
        <v>539</v>
      </c>
      <c r="N39" s="312" t="s">
        <v>573</v>
      </c>
      <c r="O39" s="310" t="s">
        <v>598</v>
      </c>
      <c r="P39" s="313" t="s">
        <v>458</v>
      </c>
      <c r="Q39" s="310" t="s">
        <v>523</v>
      </c>
      <c r="R39" s="311">
        <v>134</v>
      </c>
      <c r="S39" s="310" t="s">
        <v>541</v>
      </c>
      <c r="T39" s="310" t="s">
        <v>541</v>
      </c>
      <c r="U39" s="319">
        <v>1</v>
      </c>
      <c r="V39" s="319">
        <v>1</v>
      </c>
      <c r="W39" s="310" t="s">
        <v>542</v>
      </c>
      <c r="X39" s="311">
        <v>134</v>
      </c>
      <c r="Y39" s="310"/>
      <c r="Z39" s="310"/>
      <c r="AA39" s="311"/>
      <c r="AB39" s="311">
        <v>134</v>
      </c>
      <c r="AC39" s="310" t="s">
        <v>542</v>
      </c>
      <c r="AD39" s="311">
        <v>134</v>
      </c>
      <c r="AE39" s="311">
        <v>0</v>
      </c>
      <c r="AF39" s="311"/>
      <c r="AG39" s="311"/>
      <c r="AH39" s="311"/>
      <c r="AI39" s="311"/>
      <c r="AJ39" s="311"/>
      <c r="AK39" s="311"/>
      <c r="AL39" s="320" t="s">
        <v>565</v>
      </c>
      <c r="AM39" s="317" t="s">
        <v>543</v>
      </c>
      <c r="AN39" s="311"/>
      <c r="AO39" s="311"/>
      <c r="AP39" s="321"/>
      <c r="AQ39" s="321">
        <v>44195</v>
      </c>
      <c r="AR39" s="321"/>
      <c r="AS39" s="321">
        <v>44195</v>
      </c>
      <c r="AT39" s="321">
        <v>44894</v>
      </c>
      <c r="AU39" s="311"/>
      <c r="AV39" s="311" t="s">
        <v>616</v>
      </c>
      <c r="AW39" s="355">
        <v>0.16500445</v>
      </c>
    </row>
    <row r="40" spans="1:49" s="315" customFormat="1" ht="94.7" customHeight="1" x14ac:dyDescent="0.25">
      <c r="A40" s="311">
        <v>11</v>
      </c>
      <c r="B40" s="310" t="s">
        <v>598</v>
      </c>
      <c r="C40" s="310" t="s">
        <v>520</v>
      </c>
      <c r="D40" s="311">
        <v>8.2020999999999997</v>
      </c>
      <c r="E40" s="311" t="s">
        <v>458</v>
      </c>
      <c r="F40" s="311" t="s">
        <v>458</v>
      </c>
      <c r="G40" s="311" t="s">
        <v>458</v>
      </c>
      <c r="H40" s="311" t="s">
        <v>458</v>
      </c>
      <c r="I40" s="311" t="s">
        <v>458</v>
      </c>
      <c r="J40" s="311" t="s">
        <v>458</v>
      </c>
      <c r="K40" s="311" t="s">
        <v>458</v>
      </c>
      <c r="L40" s="311" t="s">
        <v>458</v>
      </c>
      <c r="M40" s="311" t="s">
        <v>539</v>
      </c>
      <c r="N40" s="312" t="s">
        <v>573</v>
      </c>
      <c r="O40" s="310" t="s">
        <v>598</v>
      </c>
      <c r="P40" s="313" t="s">
        <v>458</v>
      </c>
      <c r="Q40" s="310" t="s">
        <v>523</v>
      </c>
      <c r="R40" s="311">
        <v>378</v>
      </c>
      <c r="S40" s="310" t="s">
        <v>541</v>
      </c>
      <c r="T40" s="310" t="s">
        <v>541</v>
      </c>
      <c r="U40" s="319">
        <v>1</v>
      </c>
      <c r="V40" s="319">
        <v>1</v>
      </c>
      <c r="W40" s="310" t="s">
        <v>542</v>
      </c>
      <c r="X40" s="311">
        <v>378</v>
      </c>
      <c r="Y40" s="310"/>
      <c r="Z40" s="310"/>
      <c r="AA40" s="311"/>
      <c r="AB40" s="311">
        <v>378</v>
      </c>
      <c r="AC40" s="310" t="s">
        <v>542</v>
      </c>
      <c r="AD40" s="311">
        <v>378</v>
      </c>
      <c r="AE40" s="311">
        <v>0</v>
      </c>
      <c r="AF40" s="311"/>
      <c r="AG40" s="311"/>
      <c r="AH40" s="311"/>
      <c r="AI40" s="311"/>
      <c r="AJ40" s="311"/>
      <c r="AK40" s="311"/>
      <c r="AL40" s="320" t="s">
        <v>565</v>
      </c>
      <c r="AM40" s="317" t="s">
        <v>543</v>
      </c>
      <c r="AN40" s="311"/>
      <c r="AO40" s="311"/>
      <c r="AP40" s="321"/>
      <c r="AQ40" s="321">
        <v>44188</v>
      </c>
      <c r="AR40" s="321"/>
      <c r="AS40" s="321">
        <v>44188</v>
      </c>
      <c r="AT40" s="321">
        <v>44894</v>
      </c>
      <c r="AU40" s="311"/>
      <c r="AV40" s="311" t="s">
        <v>617</v>
      </c>
      <c r="AW40" s="355">
        <v>0.46788498000000001</v>
      </c>
    </row>
    <row r="41" spans="1:49" s="326" customFormat="1" ht="90" x14ac:dyDescent="0.25">
      <c r="A41" s="311">
        <v>12</v>
      </c>
      <c r="B41" s="310" t="s">
        <v>598</v>
      </c>
      <c r="C41" s="310" t="s">
        <v>520</v>
      </c>
      <c r="D41" s="311">
        <v>8.2020999999999997</v>
      </c>
      <c r="E41" s="311" t="s">
        <v>458</v>
      </c>
      <c r="F41" s="311" t="s">
        <v>458</v>
      </c>
      <c r="G41" s="311" t="s">
        <v>458</v>
      </c>
      <c r="H41" s="311" t="s">
        <v>458</v>
      </c>
      <c r="I41" s="311" t="s">
        <v>458</v>
      </c>
      <c r="J41" s="311" t="s">
        <v>458</v>
      </c>
      <c r="K41" s="311" t="s">
        <v>458</v>
      </c>
      <c r="L41" s="311" t="s">
        <v>458</v>
      </c>
      <c r="M41" s="311" t="s">
        <v>539</v>
      </c>
      <c r="N41" s="312" t="s">
        <v>573</v>
      </c>
      <c r="O41" s="310" t="s">
        <v>598</v>
      </c>
      <c r="P41" s="313" t="s">
        <v>458</v>
      </c>
      <c r="Q41" s="310" t="s">
        <v>523</v>
      </c>
      <c r="R41" s="313">
        <v>31</v>
      </c>
      <c r="S41" s="310" t="s">
        <v>541</v>
      </c>
      <c r="T41" s="310" t="s">
        <v>541</v>
      </c>
      <c r="U41" s="319">
        <v>1</v>
      </c>
      <c r="V41" s="319">
        <v>1</v>
      </c>
      <c r="W41" s="310" t="s">
        <v>567</v>
      </c>
      <c r="X41" s="313">
        <v>31</v>
      </c>
      <c r="Y41" s="310"/>
      <c r="Z41" s="310"/>
      <c r="AA41" s="311"/>
      <c r="AB41" s="313">
        <v>31</v>
      </c>
      <c r="AC41" s="310" t="s">
        <v>567</v>
      </c>
      <c r="AD41" s="313">
        <v>31</v>
      </c>
      <c r="AE41" s="311">
        <v>0</v>
      </c>
      <c r="AF41" s="311"/>
      <c r="AG41" s="311"/>
      <c r="AH41" s="311"/>
      <c r="AI41" s="311"/>
      <c r="AJ41" s="311"/>
      <c r="AK41" s="311"/>
      <c r="AL41" s="320" t="s">
        <v>565</v>
      </c>
      <c r="AM41" s="317" t="s">
        <v>543</v>
      </c>
      <c r="AN41" s="311"/>
      <c r="AO41" s="311"/>
      <c r="AP41" s="322"/>
      <c r="AQ41" s="323">
        <v>44782</v>
      </c>
      <c r="AR41" s="323"/>
      <c r="AS41" s="323">
        <v>44754</v>
      </c>
      <c r="AT41" s="323">
        <v>45846</v>
      </c>
      <c r="AU41" s="325"/>
      <c r="AV41" s="311" t="s">
        <v>581</v>
      </c>
      <c r="AW41" s="355">
        <v>3.1E-2</v>
      </c>
    </row>
    <row r="42" spans="1:49" s="315" customFormat="1" ht="94.7" customHeight="1" x14ac:dyDescent="0.25">
      <c r="A42" s="311">
        <v>13</v>
      </c>
      <c r="B42" s="310" t="s">
        <v>598</v>
      </c>
      <c r="C42" s="310" t="s">
        <v>520</v>
      </c>
      <c r="D42" s="311">
        <v>8.2022999999999993</v>
      </c>
      <c r="E42" s="311" t="s">
        <v>458</v>
      </c>
      <c r="F42" s="311" t="s">
        <v>458</v>
      </c>
      <c r="G42" s="311" t="s">
        <v>458</v>
      </c>
      <c r="H42" s="311" t="s">
        <v>458</v>
      </c>
      <c r="I42" s="311" t="s">
        <v>458</v>
      </c>
      <c r="J42" s="311" t="s">
        <v>458</v>
      </c>
      <c r="K42" s="311" t="s">
        <v>458</v>
      </c>
      <c r="L42" s="311" t="s">
        <v>458</v>
      </c>
      <c r="M42" s="311" t="s">
        <v>539</v>
      </c>
      <c r="N42" s="312" t="s">
        <v>618</v>
      </c>
      <c r="O42" s="310" t="s">
        <v>598</v>
      </c>
      <c r="P42" s="313" t="s">
        <v>458</v>
      </c>
      <c r="Q42" s="310" t="s">
        <v>523</v>
      </c>
      <c r="R42" s="313">
        <v>2</v>
      </c>
      <c r="S42" s="310" t="s">
        <v>541</v>
      </c>
      <c r="T42" s="310" t="s">
        <v>541</v>
      </c>
      <c r="U42" s="319">
        <v>1</v>
      </c>
      <c r="V42" s="319">
        <v>1</v>
      </c>
      <c r="W42" s="310" t="s">
        <v>619</v>
      </c>
      <c r="X42" s="313">
        <v>2</v>
      </c>
      <c r="Y42" s="310"/>
      <c r="Z42" s="310"/>
      <c r="AA42" s="311"/>
      <c r="AB42" s="313">
        <v>2</v>
      </c>
      <c r="AC42" s="310" t="s">
        <v>619</v>
      </c>
      <c r="AD42" s="313">
        <v>2</v>
      </c>
      <c r="AE42" s="311">
        <v>0</v>
      </c>
      <c r="AF42" s="311"/>
      <c r="AG42" s="311"/>
      <c r="AH42" s="311"/>
      <c r="AI42" s="311"/>
      <c r="AJ42" s="311"/>
      <c r="AK42" s="311"/>
      <c r="AL42" s="320" t="s">
        <v>620</v>
      </c>
      <c r="AM42" s="317" t="s">
        <v>621</v>
      </c>
      <c r="AN42" s="311"/>
      <c r="AO42" s="311"/>
      <c r="AP42" s="321"/>
      <c r="AQ42" s="321">
        <v>44921</v>
      </c>
      <c r="AR42" s="321"/>
      <c r="AS42" s="321">
        <v>44867</v>
      </c>
      <c r="AT42" s="321">
        <v>45255</v>
      </c>
      <c r="AU42" s="311"/>
      <c r="AV42" s="311" t="s">
        <v>622</v>
      </c>
      <c r="AW42" s="355">
        <v>1.60356E-3</v>
      </c>
    </row>
    <row r="43" spans="1:49" s="326" customFormat="1" ht="75" x14ac:dyDescent="0.25">
      <c r="A43" s="311">
        <v>14</v>
      </c>
      <c r="B43" s="310" t="s">
        <v>598</v>
      </c>
      <c r="C43" s="310" t="s">
        <v>520</v>
      </c>
      <c r="D43" s="311">
        <v>8.2022999999999993</v>
      </c>
      <c r="E43" s="311" t="s">
        <v>458</v>
      </c>
      <c r="F43" s="311" t="s">
        <v>458</v>
      </c>
      <c r="G43" s="311" t="s">
        <v>458</v>
      </c>
      <c r="H43" s="311" t="s">
        <v>458</v>
      </c>
      <c r="I43" s="311" t="s">
        <v>458</v>
      </c>
      <c r="J43" s="311" t="s">
        <v>458</v>
      </c>
      <c r="K43" s="311" t="s">
        <v>458</v>
      </c>
      <c r="L43" s="311" t="s">
        <v>458</v>
      </c>
      <c r="M43" s="311" t="s">
        <v>539</v>
      </c>
      <c r="N43" s="312" t="s">
        <v>618</v>
      </c>
      <c r="O43" s="310" t="s">
        <v>598</v>
      </c>
      <c r="P43" s="313" t="s">
        <v>458</v>
      </c>
      <c r="Q43" s="310" t="s">
        <v>523</v>
      </c>
      <c r="R43" s="313">
        <v>35</v>
      </c>
      <c r="S43" s="310" t="s">
        <v>541</v>
      </c>
      <c r="T43" s="310" t="s">
        <v>541</v>
      </c>
      <c r="U43" s="319">
        <v>1</v>
      </c>
      <c r="V43" s="319">
        <v>1</v>
      </c>
      <c r="W43" s="310" t="s">
        <v>619</v>
      </c>
      <c r="X43" s="313">
        <v>35</v>
      </c>
      <c r="Y43" s="310"/>
      <c r="Z43" s="310"/>
      <c r="AA43" s="311"/>
      <c r="AB43" s="313">
        <v>35</v>
      </c>
      <c r="AC43" s="310" t="s">
        <v>619</v>
      </c>
      <c r="AD43" s="313">
        <v>35</v>
      </c>
      <c r="AE43" s="311">
        <v>0</v>
      </c>
      <c r="AF43" s="311"/>
      <c r="AG43" s="311"/>
      <c r="AH43" s="311"/>
      <c r="AI43" s="311"/>
      <c r="AJ43" s="311"/>
      <c r="AK43" s="311"/>
      <c r="AL43" s="320" t="s">
        <v>620</v>
      </c>
      <c r="AM43" s="317" t="s">
        <v>621</v>
      </c>
      <c r="AN43" s="311"/>
      <c r="AO43" s="311"/>
      <c r="AP43" s="322"/>
      <c r="AQ43" s="321">
        <v>44921</v>
      </c>
      <c r="AR43" s="323"/>
      <c r="AS43" s="321">
        <v>44867</v>
      </c>
      <c r="AT43" s="321">
        <v>45255</v>
      </c>
      <c r="AU43" s="325"/>
      <c r="AV43" s="311" t="s">
        <v>623</v>
      </c>
      <c r="AW43" s="355">
        <v>3.5182749999999999E-2</v>
      </c>
    </row>
    <row r="44" spans="1:49" ht="105" x14ac:dyDescent="0.25">
      <c r="A44" s="309" t="s">
        <v>624</v>
      </c>
      <c r="B44" s="310" t="s">
        <v>598</v>
      </c>
      <c r="C44" s="310" t="s">
        <v>520</v>
      </c>
      <c r="D44" s="314" t="s">
        <v>625</v>
      </c>
      <c r="E44" s="324">
        <v>1</v>
      </c>
      <c r="F44" s="311" t="s">
        <v>458</v>
      </c>
      <c r="G44" s="311" t="s">
        <v>458</v>
      </c>
      <c r="H44" s="311" t="s">
        <v>458</v>
      </c>
      <c r="I44" s="324">
        <v>15</v>
      </c>
      <c r="J44" s="311" t="s">
        <v>458</v>
      </c>
      <c r="K44" s="311" t="s">
        <v>458</v>
      </c>
      <c r="L44" s="311" t="s">
        <v>458</v>
      </c>
      <c r="M44" s="324" t="s">
        <v>626</v>
      </c>
      <c r="N44" s="312" t="s">
        <v>627</v>
      </c>
      <c r="O44" s="310" t="s">
        <v>481</v>
      </c>
      <c r="P44" s="313">
        <v>71888</v>
      </c>
      <c r="Q44" s="310" t="s">
        <v>628</v>
      </c>
      <c r="R44" s="313">
        <v>71888</v>
      </c>
      <c r="S44" s="310" t="s">
        <v>524</v>
      </c>
      <c r="T44" s="310" t="s">
        <v>629</v>
      </c>
      <c r="U44" s="310">
        <v>2</v>
      </c>
      <c r="V44" s="310">
        <v>2</v>
      </c>
      <c r="W44" s="310" t="s">
        <v>630</v>
      </c>
      <c r="X44" s="313">
        <v>71638</v>
      </c>
      <c r="Y44" s="324"/>
      <c r="Z44" s="310">
        <v>1</v>
      </c>
      <c r="AA44" s="313">
        <v>71638</v>
      </c>
      <c r="AB44" s="313">
        <v>71638</v>
      </c>
      <c r="AC44" s="310" t="s">
        <v>630</v>
      </c>
      <c r="AD44" s="313">
        <v>85966</v>
      </c>
      <c r="AE44" s="313">
        <v>25790</v>
      </c>
      <c r="AF44" s="314" t="s">
        <v>631</v>
      </c>
      <c r="AG44" s="310" t="s">
        <v>632</v>
      </c>
      <c r="AH44" s="310" t="s">
        <v>633</v>
      </c>
      <c r="AI44" s="310" t="s">
        <v>634</v>
      </c>
      <c r="AJ44" s="310" t="s">
        <v>635</v>
      </c>
      <c r="AK44" s="310" t="s">
        <v>636</v>
      </c>
      <c r="AL44" s="324"/>
      <c r="AM44" s="324"/>
      <c r="AN44" s="324"/>
      <c r="AO44" s="324"/>
      <c r="AP44" s="310" t="s">
        <v>637</v>
      </c>
      <c r="AQ44" s="310" t="s">
        <v>638</v>
      </c>
      <c r="AR44" s="310" t="s">
        <v>637</v>
      </c>
      <c r="AS44" s="310" t="s">
        <v>638</v>
      </c>
      <c r="AT44" s="310" t="s">
        <v>639</v>
      </c>
      <c r="AU44" s="324"/>
      <c r="AV44" s="324"/>
      <c r="AW44" s="355">
        <v>85.966094859999998</v>
      </c>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640</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c r="AW45" s="355"/>
    </row>
    <row r="46" spans="1:49" ht="75" x14ac:dyDescent="0.25">
      <c r="A46" s="324">
        <v>15</v>
      </c>
      <c r="B46" s="310" t="s">
        <v>598</v>
      </c>
      <c r="C46" s="310" t="s">
        <v>520</v>
      </c>
      <c r="D46" s="314" t="s">
        <v>625</v>
      </c>
      <c r="E46" s="311" t="s">
        <v>458</v>
      </c>
      <c r="F46" s="311" t="s">
        <v>458</v>
      </c>
      <c r="G46" s="311" t="s">
        <v>458</v>
      </c>
      <c r="H46" s="311" t="s">
        <v>458</v>
      </c>
      <c r="I46" s="311" t="s">
        <v>458</v>
      </c>
      <c r="J46" s="311" t="s">
        <v>458</v>
      </c>
      <c r="K46" s="311" t="s">
        <v>458</v>
      </c>
      <c r="L46" s="311" t="s">
        <v>458</v>
      </c>
      <c r="M46" s="311" t="s">
        <v>539</v>
      </c>
      <c r="N46" s="312" t="s">
        <v>657</v>
      </c>
      <c r="O46" s="310" t="s">
        <v>598</v>
      </c>
      <c r="P46" s="313" t="s">
        <v>458</v>
      </c>
      <c r="Q46" s="313" t="s">
        <v>458</v>
      </c>
      <c r="R46" s="324">
        <v>39</v>
      </c>
      <c r="S46" s="310" t="s">
        <v>541</v>
      </c>
      <c r="T46" s="310" t="s">
        <v>541</v>
      </c>
      <c r="U46" s="319">
        <v>1</v>
      </c>
      <c r="V46" s="319">
        <v>1</v>
      </c>
      <c r="W46" s="324" t="s">
        <v>658</v>
      </c>
      <c r="X46" s="324">
        <v>39</v>
      </c>
      <c r="Y46" s="324"/>
      <c r="Z46" s="324"/>
      <c r="AA46" s="324"/>
      <c r="AB46" s="324">
        <v>39</v>
      </c>
      <c r="AC46" s="324" t="s">
        <v>658</v>
      </c>
      <c r="AD46" s="324">
        <v>39</v>
      </c>
      <c r="AE46" s="324">
        <v>39</v>
      </c>
      <c r="AF46" s="324"/>
      <c r="AG46" s="324"/>
      <c r="AH46" s="324"/>
      <c r="AI46" s="324"/>
      <c r="AJ46" s="324"/>
      <c r="AK46" s="324"/>
      <c r="AL46" s="324"/>
      <c r="AM46" s="324"/>
      <c r="AN46" s="324"/>
      <c r="AO46" s="324"/>
      <c r="AP46" s="324"/>
      <c r="AQ46" s="321">
        <v>45274</v>
      </c>
      <c r="AR46" s="324"/>
      <c r="AS46" s="321">
        <v>45640</v>
      </c>
      <c r="AT46" s="321">
        <v>46401</v>
      </c>
      <c r="AU46" s="324"/>
      <c r="AV46" s="324"/>
      <c r="AW46" s="355">
        <v>3.9E-2</v>
      </c>
    </row>
    <row r="47" spans="1:49" ht="75" x14ac:dyDescent="0.25">
      <c r="A47" s="324">
        <v>16</v>
      </c>
      <c r="B47" s="310" t="s">
        <v>598</v>
      </c>
      <c r="C47" s="310" t="s">
        <v>520</v>
      </c>
      <c r="D47" s="314" t="s">
        <v>625</v>
      </c>
      <c r="E47" s="311" t="s">
        <v>458</v>
      </c>
      <c r="F47" s="311" t="s">
        <v>458</v>
      </c>
      <c r="G47" s="311" t="s">
        <v>458</v>
      </c>
      <c r="H47" s="311" t="s">
        <v>458</v>
      </c>
      <c r="I47" s="311" t="s">
        <v>458</v>
      </c>
      <c r="J47" s="311" t="s">
        <v>458</v>
      </c>
      <c r="K47" s="311" t="s">
        <v>458</v>
      </c>
      <c r="L47" s="311" t="s">
        <v>458</v>
      </c>
      <c r="M47" s="311" t="s">
        <v>539</v>
      </c>
      <c r="N47" s="312" t="s">
        <v>657</v>
      </c>
      <c r="O47" s="310" t="s">
        <v>598</v>
      </c>
      <c r="P47" s="313" t="s">
        <v>458</v>
      </c>
      <c r="Q47" s="313" t="s">
        <v>458</v>
      </c>
      <c r="R47" s="324">
        <v>73</v>
      </c>
      <c r="S47" s="310" t="s">
        <v>541</v>
      </c>
      <c r="T47" s="310" t="s">
        <v>541</v>
      </c>
      <c r="U47" s="319">
        <v>1</v>
      </c>
      <c r="V47" s="319">
        <v>1</v>
      </c>
      <c r="W47" s="324" t="s">
        <v>658</v>
      </c>
      <c r="X47" s="324">
        <v>73</v>
      </c>
      <c r="Y47" s="324"/>
      <c r="Z47" s="324"/>
      <c r="AA47" s="324"/>
      <c r="AB47" s="324">
        <v>73</v>
      </c>
      <c r="AC47" s="324" t="s">
        <v>658</v>
      </c>
      <c r="AD47" s="324">
        <v>73</v>
      </c>
      <c r="AE47" s="324">
        <v>73</v>
      </c>
      <c r="AF47" s="324"/>
      <c r="AG47" s="324"/>
      <c r="AH47" s="324"/>
      <c r="AI47" s="324"/>
      <c r="AJ47" s="324"/>
      <c r="AK47" s="324"/>
      <c r="AL47" s="324"/>
      <c r="AM47" s="324"/>
      <c r="AN47" s="324"/>
      <c r="AO47" s="324"/>
      <c r="AP47" s="324"/>
      <c r="AQ47" s="321">
        <v>45274</v>
      </c>
      <c r="AR47" s="324"/>
      <c r="AS47" s="321">
        <v>45640</v>
      </c>
      <c r="AT47" s="321">
        <v>46401</v>
      </c>
      <c r="AU47" s="324"/>
      <c r="AV47" s="324"/>
      <c r="AW47" s="355">
        <v>7.2999999999999995E-2</v>
      </c>
    </row>
    <row r="48" spans="1:49" ht="75" x14ac:dyDescent="0.25">
      <c r="A48" s="324">
        <v>17</v>
      </c>
      <c r="B48" s="310" t="s">
        <v>598</v>
      </c>
      <c r="C48" s="310" t="s">
        <v>520</v>
      </c>
      <c r="D48" s="314" t="s">
        <v>625</v>
      </c>
      <c r="E48" s="311" t="s">
        <v>458</v>
      </c>
      <c r="F48" s="311" t="s">
        <v>458</v>
      </c>
      <c r="G48" s="311" t="s">
        <v>458</v>
      </c>
      <c r="H48" s="311" t="s">
        <v>458</v>
      </c>
      <c r="I48" s="311" t="s">
        <v>458</v>
      </c>
      <c r="J48" s="311" t="s">
        <v>458</v>
      </c>
      <c r="K48" s="311" t="s">
        <v>458</v>
      </c>
      <c r="L48" s="311" t="s">
        <v>458</v>
      </c>
      <c r="M48" s="311" t="s">
        <v>539</v>
      </c>
      <c r="N48" s="312" t="s">
        <v>657</v>
      </c>
      <c r="O48" s="310" t="s">
        <v>598</v>
      </c>
      <c r="P48" s="313" t="s">
        <v>458</v>
      </c>
      <c r="Q48" s="313" t="s">
        <v>458</v>
      </c>
      <c r="R48" s="324">
        <v>65</v>
      </c>
      <c r="S48" s="310" t="s">
        <v>541</v>
      </c>
      <c r="T48" s="310" t="s">
        <v>541</v>
      </c>
      <c r="U48" s="319">
        <v>1</v>
      </c>
      <c r="V48" s="319">
        <v>1</v>
      </c>
      <c r="W48" s="324" t="s">
        <v>658</v>
      </c>
      <c r="X48" s="324">
        <v>65</v>
      </c>
      <c r="Y48" s="324"/>
      <c r="Z48" s="324"/>
      <c r="AA48" s="324"/>
      <c r="AB48" s="324">
        <v>65</v>
      </c>
      <c r="AC48" s="324" t="s">
        <v>658</v>
      </c>
      <c r="AD48" s="324">
        <v>65</v>
      </c>
      <c r="AE48" s="324">
        <v>65</v>
      </c>
      <c r="AF48" s="324"/>
      <c r="AG48" s="324"/>
      <c r="AH48" s="324"/>
      <c r="AI48" s="324"/>
      <c r="AJ48" s="324"/>
      <c r="AK48" s="324"/>
      <c r="AL48" s="324"/>
      <c r="AM48" s="324"/>
      <c r="AN48" s="324"/>
      <c r="AO48" s="324"/>
      <c r="AP48" s="324"/>
      <c r="AQ48" s="321">
        <v>45273</v>
      </c>
      <c r="AR48" s="324"/>
      <c r="AS48" s="321">
        <v>45273</v>
      </c>
      <c r="AT48" s="321">
        <v>46401</v>
      </c>
      <c r="AU48" s="324"/>
      <c r="AV48" s="324"/>
      <c r="AW48" s="355">
        <v>6.5000000000000002E-2</v>
      </c>
    </row>
    <row r="49" spans="1:49" s="315" customFormat="1" ht="94.7" customHeight="1" x14ac:dyDescent="0.25">
      <c r="A49" s="311">
        <v>18</v>
      </c>
      <c r="B49" s="310" t="s">
        <v>598</v>
      </c>
      <c r="C49" s="310" t="s">
        <v>520</v>
      </c>
      <c r="D49" s="311">
        <v>8.2020999999999997</v>
      </c>
      <c r="E49" s="311" t="s">
        <v>458</v>
      </c>
      <c r="F49" s="311" t="s">
        <v>458</v>
      </c>
      <c r="G49" s="311" t="s">
        <v>458</v>
      </c>
      <c r="H49" s="311" t="s">
        <v>458</v>
      </c>
      <c r="I49" s="311" t="s">
        <v>458</v>
      </c>
      <c r="J49" s="311" t="s">
        <v>458</v>
      </c>
      <c r="K49" s="311" t="s">
        <v>458</v>
      </c>
      <c r="L49" s="311" t="s">
        <v>458</v>
      </c>
      <c r="M49" s="311" t="s">
        <v>539</v>
      </c>
      <c r="N49" s="312" t="s">
        <v>650</v>
      </c>
      <c r="O49" s="310" t="s">
        <v>598</v>
      </c>
      <c r="P49" s="313" t="s">
        <v>458</v>
      </c>
      <c r="Q49" s="310" t="s">
        <v>523</v>
      </c>
      <c r="R49" s="311">
        <v>18</v>
      </c>
      <c r="S49" s="310" t="s">
        <v>541</v>
      </c>
      <c r="T49" s="310" t="s">
        <v>541</v>
      </c>
      <c r="U49" s="319">
        <v>1</v>
      </c>
      <c r="V49" s="319">
        <v>1</v>
      </c>
      <c r="W49" s="310" t="s">
        <v>542</v>
      </c>
      <c r="X49" s="311">
        <v>18</v>
      </c>
      <c r="Y49" s="310"/>
      <c r="Z49" s="310"/>
      <c r="AA49" s="311"/>
      <c r="AB49" s="311">
        <v>18</v>
      </c>
      <c r="AC49" s="310" t="s">
        <v>542</v>
      </c>
      <c r="AD49" s="311">
        <v>18</v>
      </c>
      <c r="AE49" s="311">
        <v>0</v>
      </c>
      <c r="AF49" s="311"/>
      <c r="AG49" s="311"/>
      <c r="AH49" s="311"/>
      <c r="AI49" s="311"/>
      <c r="AJ49" s="311"/>
      <c r="AK49" s="311"/>
      <c r="AL49" s="324"/>
      <c r="AM49" s="324"/>
      <c r="AN49" s="311"/>
      <c r="AO49" s="311"/>
      <c r="AP49" s="321"/>
      <c r="AQ49" s="321">
        <v>45302</v>
      </c>
      <c r="AR49" s="321"/>
      <c r="AS49" s="321">
        <v>45302</v>
      </c>
      <c r="AT49" s="321">
        <v>45639</v>
      </c>
      <c r="AU49" s="311"/>
      <c r="AV49" s="311" t="s">
        <v>659</v>
      </c>
      <c r="AW49" s="355">
        <v>1.2881129999999999E-2</v>
      </c>
    </row>
    <row r="50" spans="1:49" ht="75" x14ac:dyDescent="0.25">
      <c r="A50" s="324">
        <v>19</v>
      </c>
      <c r="B50" s="310" t="s">
        <v>598</v>
      </c>
      <c r="C50" s="310" t="s">
        <v>520</v>
      </c>
      <c r="D50" s="314" t="s">
        <v>625</v>
      </c>
      <c r="E50" s="311" t="s">
        <v>458</v>
      </c>
      <c r="F50" s="311" t="s">
        <v>458</v>
      </c>
      <c r="G50" s="311" t="s">
        <v>458</v>
      </c>
      <c r="H50" s="311" t="s">
        <v>458</v>
      </c>
      <c r="I50" s="311" t="s">
        <v>458</v>
      </c>
      <c r="J50" s="311" t="s">
        <v>458</v>
      </c>
      <c r="K50" s="311" t="s">
        <v>458</v>
      </c>
      <c r="L50" s="311" t="s">
        <v>458</v>
      </c>
      <c r="M50" s="311" t="s">
        <v>539</v>
      </c>
      <c r="N50" s="312" t="s">
        <v>660</v>
      </c>
      <c r="O50" s="310" t="s">
        <v>598</v>
      </c>
      <c r="P50" s="313" t="s">
        <v>458</v>
      </c>
      <c r="Q50" s="313" t="s">
        <v>458</v>
      </c>
      <c r="R50" s="324">
        <v>17</v>
      </c>
      <c r="S50" s="310" t="s">
        <v>541</v>
      </c>
      <c r="T50" s="310" t="s">
        <v>541</v>
      </c>
      <c r="U50" s="319">
        <v>1</v>
      </c>
      <c r="V50" s="319">
        <v>1</v>
      </c>
      <c r="W50" s="324" t="s">
        <v>658</v>
      </c>
      <c r="X50" s="324">
        <v>17</v>
      </c>
      <c r="Y50" s="324"/>
      <c r="Z50" s="324"/>
      <c r="AA50" s="324"/>
      <c r="AB50" s="324">
        <v>17</v>
      </c>
      <c r="AC50" s="324" t="s">
        <v>658</v>
      </c>
      <c r="AD50" s="324">
        <v>17</v>
      </c>
      <c r="AE50" s="324">
        <v>17</v>
      </c>
      <c r="AF50" s="324"/>
      <c r="AG50" s="324"/>
      <c r="AH50" s="324"/>
      <c r="AI50" s="324"/>
      <c r="AJ50" s="324"/>
      <c r="AK50" s="324"/>
      <c r="AL50" s="324"/>
      <c r="AM50" s="324"/>
      <c r="AN50" s="324"/>
      <c r="AO50" s="324"/>
      <c r="AP50" s="324"/>
      <c r="AQ50" s="321">
        <v>45337</v>
      </c>
      <c r="AR50" s="324"/>
      <c r="AS50" s="321">
        <v>45337</v>
      </c>
      <c r="AT50" s="321">
        <v>46401</v>
      </c>
      <c r="AU50" s="324"/>
      <c r="AV50" s="324"/>
      <c r="AW50" s="355">
        <v>1.7000000000000001E-2</v>
      </c>
    </row>
    <row r="51" spans="1:49" ht="90" x14ac:dyDescent="0.25">
      <c r="A51" s="324">
        <v>20</v>
      </c>
      <c r="B51" s="310" t="s">
        <v>598</v>
      </c>
      <c r="C51" s="310" t="s">
        <v>520</v>
      </c>
      <c r="D51" s="311">
        <v>8.2024000000000008</v>
      </c>
      <c r="E51" s="311" t="s">
        <v>458</v>
      </c>
      <c r="F51" s="311" t="s">
        <v>458</v>
      </c>
      <c r="G51" s="311" t="s">
        <v>458</v>
      </c>
      <c r="H51" s="311" t="s">
        <v>458</v>
      </c>
      <c r="I51" s="311" t="s">
        <v>458</v>
      </c>
      <c r="J51" s="311" t="s">
        <v>458</v>
      </c>
      <c r="K51" s="311" t="s">
        <v>458</v>
      </c>
      <c r="L51" s="311" t="s">
        <v>458</v>
      </c>
      <c r="M51" s="311" t="s">
        <v>539</v>
      </c>
      <c r="N51" s="312" t="s">
        <v>661</v>
      </c>
      <c r="O51" s="310" t="s">
        <v>598</v>
      </c>
      <c r="P51" s="313" t="s">
        <v>458</v>
      </c>
      <c r="Q51" s="310" t="s">
        <v>523</v>
      </c>
      <c r="R51" s="324">
        <v>63</v>
      </c>
      <c r="S51" s="310" t="s">
        <v>541</v>
      </c>
      <c r="T51" s="310" t="s">
        <v>541</v>
      </c>
      <c r="U51" s="319">
        <v>1</v>
      </c>
      <c r="V51" s="319">
        <v>1</v>
      </c>
      <c r="W51" s="310" t="s">
        <v>542</v>
      </c>
      <c r="X51" s="324">
        <v>63</v>
      </c>
      <c r="Y51" s="324"/>
      <c r="Z51" s="324"/>
      <c r="AA51" s="324"/>
      <c r="AB51" s="324">
        <v>63</v>
      </c>
      <c r="AC51" s="310" t="s">
        <v>542</v>
      </c>
      <c r="AD51" s="324">
        <v>63</v>
      </c>
      <c r="AE51" s="324" t="s">
        <v>458</v>
      </c>
      <c r="AF51" s="324" t="s">
        <v>458</v>
      </c>
      <c r="AG51" s="324" t="s">
        <v>458</v>
      </c>
      <c r="AH51" s="324" t="s">
        <v>458</v>
      </c>
      <c r="AI51" s="324" t="s">
        <v>458</v>
      </c>
      <c r="AJ51" s="324" t="s">
        <v>458</v>
      </c>
      <c r="AK51" s="324" t="s">
        <v>458</v>
      </c>
      <c r="AL51" s="324" t="s">
        <v>458</v>
      </c>
      <c r="AM51" s="324" t="s">
        <v>458</v>
      </c>
      <c r="AN51" s="324" t="s">
        <v>458</v>
      </c>
      <c r="AO51" s="324" t="s">
        <v>458</v>
      </c>
      <c r="AP51" s="324" t="s">
        <v>458</v>
      </c>
      <c r="AQ51" s="323">
        <v>45628</v>
      </c>
      <c r="AR51" s="324"/>
      <c r="AS51" s="323">
        <v>45622</v>
      </c>
      <c r="AT51" s="323">
        <v>45962</v>
      </c>
      <c r="AU51" s="324"/>
      <c r="AV51" s="311" t="s">
        <v>662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138"/>
  <sheetViews>
    <sheetView tabSelected="1" view="pageBreakPreview" topLeftCell="A17" zoomScale="90" zoomScaleNormal="100" zoomScaleSheetLayoutView="90" workbookViewId="0">
      <selection activeCell="B30" sqref="B30"/>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3" t="str">
        <f>'1. паспорт местоположение'!A5:C5</f>
        <v>Год раскрытия информации: 2025 год</v>
      </c>
      <c r="B5" s="493"/>
    </row>
    <row r="6" spans="1:2" ht="18.75" x14ac:dyDescent="0.3">
      <c r="A6" s="299"/>
      <c r="B6" s="299"/>
    </row>
    <row r="7" spans="1:2" ht="18.75" x14ac:dyDescent="0.25">
      <c r="A7" s="494" t="s">
        <v>9</v>
      </c>
      <c r="B7" s="494"/>
    </row>
    <row r="8" spans="1:2" ht="18.75" x14ac:dyDescent="0.25">
      <c r="A8" s="307"/>
      <c r="B8" s="307"/>
    </row>
    <row r="9" spans="1:2" x14ac:dyDescent="0.25">
      <c r="A9" s="366" t="str">
        <f>'1. паспорт местоположение'!A9:C9</f>
        <v>АО "Россети Тюмень"</v>
      </c>
      <c r="B9" s="366"/>
    </row>
    <row r="10" spans="1:2" ht="15.75" x14ac:dyDescent="0.25">
      <c r="A10" s="490" t="s">
        <v>8</v>
      </c>
      <c r="B10" s="490"/>
    </row>
    <row r="11" spans="1:2" ht="18.75" x14ac:dyDescent="0.25">
      <c r="A11" s="307"/>
      <c r="B11" s="307"/>
    </row>
    <row r="12" spans="1:2" x14ac:dyDescent="0.25">
      <c r="A12" s="366" t="str">
        <f>'1. паспорт местоположение'!A12:C12</f>
        <v>K_NS3300.VL.0053</v>
      </c>
      <c r="B12" s="366"/>
    </row>
    <row r="13" spans="1:2" ht="15.75" x14ac:dyDescent="0.25">
      <c r="A13" s="490" t="s">
        <v>7</v>
      </c>
      <c r="B13" s="490"/>
    </row>
    <row r="14" spans="1:2" ht="18.75" x14ac:dyDescent="0.25">
      <c r="A14" s="10"/>
      <c r="B14" s="10"/>
    </row>
    <row r="15" spans="1:2" ht="63" customHeight="1" x14ac:dyDescent="0.25">
      <c r="A15" s="4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9"/>
    </row>
    <row r="16" spans="1:2" ht="15.75" x14ac:dyDescent="0.25">
      <c r="A16" s="490" t="s">
        <v>6</v>
      </c>
      <c r="B16" s="490"/>
    </row>
    <row r="17" spans="1:3" ht="15.75" x14ac:dyDescent="0.25">
      <c r="B17" s="38"/>
    </row>
    <row r="18" spans="1:3" x14ac:dyDescent="0.25">
      <c r="A18" s="491" t="s">
        <v>414</v>
      </c>
      <c r="B18" s="492"/>
    </row>
    <row r="19" spans="1:3" ht="15.75" x14ac:dyDescent="0.25">
      <c r="B19" s="27"/>
    </row>
    <row r="20" spans="1:3" ht="15.75" thickBot="1" x14ac:dyDescent="0.3">
      <c r="B20" s="39"/>
    </row>
    <row r="21" spans="1:3" ht="63.75" customHeight="1" x14ac:dyDescent="0.25">
      <c r="A21" s="327" t="s">
        <v>582</v>
      </c>
      <c r="B21" s="328"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29" t="s">
        <v>311</v>
      </c>
      <c r="B22" s="330" t="str">
        <f>'1. паспорт местоположение'!C27</f>
        <v>Тюменский район</v>
      </c>
    </row>
    <row r="23" spans="1:3" ht="23.25" customHeight="1" x14ac:dyDescent="0.25">
      <c r="A23" s="329" t="s">
        <v>294</v>
      </c>
      <c r="B23" s="331" t="s">
        <v>583</v>
      </c>
    </row>
    <row r="24" spans="1:3" x14ac:dyDescent="0.25">
      <c r="A24" s="329" t="s">
        <v>312</v>
      </c>
      <c r="B24" s="332" t="s">
        <v>600</v>
      </c>
    </row>
    <row r="25" spans="1:3" x14ac:dyDescent="0.25">
      <c r="A25" s="333" t="s">
        <v>313</v>
      </c>
      <c r="B25" s="330">
        <v>2026</v>
      </c>
    </row>
    <row r="26" spans="1:3" x14ac:dyDescent="0.25">
      <c r="A26" s="333" t="s">
        <v>314</v>
      </c>
      <c r="B26" s="332" t="s">
        <v>579</v>
      </c>
    </row>
    <row r="27" spans="1:3" ht="28.5" x14ac:dyDescent="0.25">
      <c r="A27" s="295" t="s">
        <v>597</v>
      </c>
      <c r="B27" s="334">
        <v>110.76578328463275</v>
      </c>
    </row>
    <row r="28" spans="1:3" x14ac:dyDescent="0.25">
      <c r="A28" s="297" t="s">
        <v>315</v>
      </c>
      <c r="B28" s="332" t="s">
        <v>601</v>
      </c>
    </row>
    <row r="29" spans="1:3" ht="28.5" x14ac:dyDescent="0.25">
      <c r="A29" s="295" t="s">
        <v>576</v>
      </c>
      <c r="B29" s="334">
        <v>90.063999999999993</v>
      </c>
    </row>
    <row r="30" spans="1:3" ht="28.5" x14ac:dyDescent="0.25">
      <c r="A30" s="335" t="s">
        <v>316</v>
      </c>
      <c r="B30" s="336">
        <v>90.063999999999993</v>
      </c>
    </row>
    <row r="31" spans="1:3" x14ac:dyDescent="0.25">
      <c r="A31" s="297" t="s">
        <v>317</v>
      </c>
      <c r="B31" s="332"/>
    </row>
    <row r="32" spans="1:3" ht="29.25" thickBot="1" x14ac:dyDescent="0.3">
      <c r="A32" s="337" t="s">
        <v>562</v>
      </c>
      <c r="B32" s="338">
        <v>87.753</v>
      </c>
      <c r="C32" s="308"/>
    </row>
    <row r="33" spans="1:2" ht="30" x14ac:dyDescent="0.25">
      <c r="A33" s="339" t="s">
        <v>516</v>
      </c>
      <c r="B33" s="340">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39" t="s">
        <v>641</v>
      </c>
      <c r="B37" s="340">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7" t="s">
        <v>563</v>
      </c>
      <c r="B41" s="338">
        <v>0</v>
      </c>
    </row>
    <row r="42" spans="1:2" x14ac:dyDescent="0.25">
      <c r="A42" s="296" t="s">
        <v>564</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7" t="s">
        <v>544</v>
      </c>
      <c r="B46" s="338">
        <v>2.3109999999999999</v>
      </c>
    </row>
    <row r="47" spans="1:2" ht="45" x14ac:dyDescent="0.25">
      <c r="A47" s="339" t="s">
        <v>545</v>
      </c>
      <c r="B47" s="340">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39" t="s">
        <v>553</v>
      </c>
      <c r="B51" s="340">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39" t="s">
        <v>554</v>
      </c>
      <c r="B55" s="340">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39" t="s">
        <v>555</v>
      </c>
      <c r="B59" s="340">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39" t="s">
        <v>556</v>
      </c>
      <c r="B63" s="340">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39" t="s">
        <v>557</v>
      </c>
      <c r="B67" s="340">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39" t="s">
        <v>584</v>
      </c>
      <c r="B71" s="340">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39" t="s">
        <v>558</v>
      </c>
      <c r="B75" s="340">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39" t="s">
        <v>559</v>
      </c>
      <c r="B79" s="340">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39" t="s">
        <v>560</v>
      </c>
      <c r="B83" s="340">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39" t="s">
        <v>561</v>
      </c>
      <c r="B87" s="340">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39" t="s">
        <v>585</v>
      </c>
      <c r="B91" s="340">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39" t="s">
        <v>603</v>
      </c>
      <c r="B95" s="340">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39" t="s">
        <v>604</v>
      </c>
      <c r="B99" s="340">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39" t="s">
        <v>642</v>
      </c>
      <c r="B103" s="340">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7" t="s">
        <v>321</v>
      </c>
      <c r="B107" s="341" t="s">
        <v>440</v>
      </c>
    </row>
    <row r="108" spans="1:2" x14ac:dyDescent="0.25">
      <c r="A108" s="296" t="s">
        <v>317</v>
      </c>
      <c r="B108" s="283" t="s">
        <v>440</v>
      </c>
    </row>
    <row r="109" spans="1:2" x14ac:dyDescent="0.25">
      <c r="A109" s="296" t="s">
        <v>586</v>
      </c>
      <c r="B109" s="283" t="s">
        <v>440</v>
      </c>
    </row>
    <row r="110" spans="1:2" x14ac:dyDescent="0.25">
      <c r="A110" s="296" t="s">
        <v>587</v>
      </c>
      <c r="B110" s="283" t="s">
        <v>440</v>
      </c>
    </row>
    <row r="111" spans="1:2" x14ac:dyDescent="0.25">
      <c r="A111" s="296" t="s">
        <v>588</v>
      </c>
      <c r="B111" s="283" t="s">
        <v>440</v>
      </c>
    </row>
    <row r="112" spans="1:2" ht="15.75" thickBot="1" x14ac:dyDescent="0.3">
      <c r="A112" s="337" t="s">
        <v>322</v>
      </c>
      <c r="B112" s="341">
        <v>20.81</v>
      </c>
    </row>
    <row r="113" spans="1:2" ht="15.75" thickBot="1" x14ac:dyDescent="0.3">
      <c r="A113" s="337" t="s">
        <v>323</v>
      </c>
      <c r="B113" s="338">
        <v>31.971</v>
      </c>
    </row>
    <row r="114" spans="1:2" ht="15.75" thickBot="1" x14ac:dyDescent="0.3">
      <c r="A114" s="337" t="s">
        <v>324</v>
      </c>
      <c r="B114" s="341">
        <v>6.48</v>
      </c>
    </row>
    <row r="115" spans="1:2" ht="15.75" thickBot="1" x14ac:dyDescent="0.3">
      <c r="A115" s="337" t="s">
        <v>325</v>
      </c>
      <c r="B115" s="338">
        <v>8.3000000000000007</v>
      </c>
    </row>
    <row r="116" spans="1:2" ht="15.75" thickBot="1" x14ac:dyDescent="0.3">
      <c r="A116" s="337" t="s">
        <v>326</v>
      </c>
      <c r="B116" s="341" t="s">
        <v>440</v>
      </c>
    </row>
    <row r="117" spans="1:2" x14ac:dyDescent="0.25">
      <c r="A117" s="296" t="s">
        <v>327</v>
      </c>
      <c r="B117" s="283" t="s">
        <v>517</v>
      </c>
    </row>
    <row r="118" spans="1:2" x14ac:dyDescent="0.25">
      <c r="A118" s="296" t="s">
        <v>328</v>
      </c>
      <c r="B118" s="283" t="s">
        <v>518</v>
      </c>
    </row>
    <row r="119" spans="1:2" x14ac:dyDescent="0.25">
      <c r="A119" s="296" t="s">
        <v>329</v>
      </c>
      <c r="B119" s="283" t="s">
        <v>440</v>
      </c>
    </row>
    <row r="120" spans="1:2" ht="60" x14ac:dyDescent="0.25">
      <c r="A120" s="296" t="s">
        <v>330</v>
      </c>
      <c r="B120" s="283" t="s">
        <v>643</v>
      </c>
    </row>
    <row r="121" spans="1:2" x14ac:dyDescent="0.25">
      <c r="A121" s="296" t="s">
        <v>605</v>
      </c>
      <c r="B121" s="283" t="s">
        <v>440</v>
      </c>
    </row>
    <row r="122" spans="1:2" ht="29.25" thickBot="1" x14ac:dyDescent="0.3">
      <c r="A122" s="337" t="s">
        <v>606</v>
      </c>
      <c r="B122" s="341" t="s">
        <v>440</v>
      </c>
    </row>
    <row r="123" spans="1:2" ht="29.25" thickBot="1" x14ac:dyDescent="0.3">
      <c r="A123" s="337" t="s">
        <v>607</v>
      </c>
      <c r="B123" s="341">
        <v>25</v>
      </c>
    </row>
    <row r="124" spans="1:2" x14ac:dyDescent="0.25">
      <c r="A124" s="296" t="s">
        <v>317</v>
      </c>
      <c r="B124" s="283" t="s">
        <v>440</v>
      </c>
    </row>
    <row r="125" spans="1:2" x14ac:dyDescent="0.25">
      <c r="A125" s="296" t="s">
        <v>608</v>
      </c>
      <c r="B125" s="283">
        <v>12</v>
      </c>
    </row>
    <row r="126" spans="1:2" x14ac:dyDescent="0.25">
      <c r="A126" s="296" t="s">
        <v>609</v>
      </c>
      <c r="B126" s="283">
        <v>13</v>
      </c>
    </row>
    <row r="127" spans="1:2" ht="15.75" thickBot="1" x14ac:dyDescent="0.3">
      <c r="A127" s="337" t="s">
        <v>610</v>
      </c>
      <c r="B127" s="283" t="s">
        <v>612</v>
      </c>
    </row>
    <row r="128" spans="1:2" ht="15.75" thickBot="1" x14ac:dyDescent="0.3">
      <c r="A128" s="337" t="s">
        <v>611</v>
      </c>
      <c r="B128" s="341" t="s">
        <v>440</v>
      </c>
    </row>
    <row r="129" spans="1:2" x14ac:dyDescent="0.25">
      <c r="A129" s="296" t="s">
        <v>589</v>
      </c>
      <c r="B129" s="346">
        <f>'6.1. Паспорт сетевой график'!H43</f>
        <v>45940</v>
      </c>
    </row>
    <row r="130" spans="1:2" x14ac:dyDescent="0.25">
      <c r="A130" s="296" t="s">
        <v>590</v>
      </c>
      <c r="B130" s="283" t="s">
        <v>440</v>
      </c>
    </row>
    <row r="131" spans="1:2" x14ac:dyDescent="0.25">
      <c r="A131" s="296" t="s">
        <v>591</v>
      </c>
      <c r="B131" s="283" t="s">
        <v>440</v>
      </c>
    </row>
    <row r="132" spans="1:2" ht="29.25" thickBot="1" x14ac:dyDescent="0.3">
      <c r="A132" s="337" t="s">
        <v>331</v>
      </c>
      <c r="B132" s="341" t="s">
        <v>652</v>
      </c>
    </row>
    <row r="133" spans="1:2" ht="57.75" thickBot="1" x14ac:dyDescent="0.3">
      <c r="A133" s="337" t="s">
        <v>332</v>
      </c>
      <c r="B133" s="353" t="s">
        <v>651</v>
      </c>
    </row>
    <row r="134" spans="1:2" x14ac:dyDescent="0.25">
      <c r="A134" s="296" t="s">
        <v>592</v>
      </c>
      <c r="B134" s="283" t="s">
        <v>440</v>
      </c>
    </row>
    <row r="135" spans="1:2" x14ac:dyDescent="0.25">
      <c r="A135" s="296" t="s">
        <v>593</v>
      </c>
      <c r="B135" s="283" t="s">
        <v>440</v>
      </c>
    </row>
    <row r="136" spans="1:2" x14ac:dyDescent="0.25">
      <c r="A136" s="296" t="s">
        <v>594</v>
      </c>
      <c r="B136" s="283" t="s">
        <v>440</v>
      </c>
    </row>
    <row r="137" spans="1:2" x14ac:dyDescent="0.25">
      <c r="A137" s="296" t="s">
        <v>595</v>
      </c>
      <c r="B137" s="283" t="s">
        <v>440</v>
      </c>
    </row>
    <row r="138" spans="1:2" x14ac:dyDescent="0.25">
      <c r="A138" s="296" t="s">
        <v>596</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2025-12-10T11:42:14Z</dcterms:modified>
</cp:coreProperties>
</file>