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K_TP1100.PS.005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<sst xmlns="http://schemas.openxmlformats.org/spreadsheetml/2006/main" count="1155" uniqueCount="569">
  <si>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</si>
  <si>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</si>
  <si>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</si>
  <si>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</si>
  <si>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</si>
  <si>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</si>
  <si>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</si>
  <si>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</si>
  <si>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</si>
  <si>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</si>
  <si>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</si>
  <si>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</si>
  <si>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</si>
  <si>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</si>
  <si>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</si>
  <si>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</si>
  <si>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</si>
  <si>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</si>
  <si>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</si>
  <si>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</si>
  <si>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</si>
  <si>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</si>
  <si>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</si>
  <si>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</si>
  <si>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</si>
  <si>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</si>
  <si>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</si>
  <si>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</si>
  <si>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</si>
  <si>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</si>
  <si>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</si>
  <si>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</si>
  <si>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</si>
  <si>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</si>
  <si>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</si>
  <si>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</si>
  <si>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</si>
  <si>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</si>
  <si>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</si>
  <si>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</si>
  <si>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</si>
  <si>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</si>
  <si>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</si>
  <si>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</si>
  <si>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</si>
  <si>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</si>
  <si>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</si>
  <si>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</si>
  <si>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</si>
  <si>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</si>
  <si>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</si>
  <si>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</si>
  <si>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</si>
  <si>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</si>
  <si>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</si>
  <si>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</si>
  <si>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</si>
  <si>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</si>
  <si>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</si>
  <si>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</si>
  <si>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</si>
  <si>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</si>
  <si>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</si>
  <si>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</si>
  <si>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</si>
  <si>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</si>
  <si>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</si>
  <si>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</si>
  <si>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</si>
  <si>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</si>
  <si>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</si>
  <si>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</si>
  <si>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</si>
  <si>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</si>
  <si>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</si>
  <si>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</si>
  <si>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</si>
  <si>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</si>
  <si>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</si>
  <si>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</si>
  <si>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</si>
  <si>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</si>
  <si>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</si>
  <si>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</si>
  <si>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</si>
  <si>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</si>
  <si>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</si>
  <si>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</si>
  <si>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</si>
  <si>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</si>
  <si>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</si>
  <si>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</si>
  <si>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</si>
  <si>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</si>
  <si>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</si>
  <si>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</si>
  <si>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</si>
  <si>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</si>
  <si>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</si>
  <si>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</si>
  <si>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</si>
  <si>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</si>
  <si>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</si>
  <si>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</si>
  <si>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</si>
  <si>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</si>
  <si>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</si>
  <si>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</si>
  <si>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</si>
  <si>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</si>
  <si>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</si>
  <si>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</si>
  <si>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</si>
  <si>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</si>
  <si>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</si>
  <si>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</si>
  <si>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</si>
  <si>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</si>
  <si>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</si>
  <si>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</si>
  <si>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</si>
  <si>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</si>
  <si>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</si>
  <si>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</si>
  <si>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</si>
  <si>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</si>
  <si>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</si>
  <si>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</si>
  <si>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</si>
  <si>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</si>
  <si>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</si>
  <si>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</si>
  <si>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</si>
  <si>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</si>
  <si>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</si>
  <si>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</si>
  <si>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</si>
  <si>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</si>
  <si>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</si>
  <si>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</si>
  <si>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</si>
  <si>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</si>
  <si>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</si>
  <si>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</si>
  <si>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</si>
  <si>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</si>
  <si>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</si>
  <si>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</si>
  <si>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</si>
  <si>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</si>
  <si>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</si>
  <si>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</si>
  <si>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</si>
  <si>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</si>
  <si>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</si>
  <si>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</si>
  <si>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</si>
  <si>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</si>
  <si>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</si>
  <si>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</si>
  <si>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</si>
  <si>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</si>
  <si>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</si>
  <si>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</si>
  <si>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</si>
  <si>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</si>
  <si>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</si>
  <si>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</si>
  <si>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</si>
  <si>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</si>
  <si>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</si>
  <si>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</si>
  <si>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</si>
  <si>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</si>
  <si>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</si>
  <si>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</si>
  <si>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</si>
  <si>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</si>
  <si>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</si>
  <si>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</si>
  <si>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</si>
  <si>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</si>
  <si>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</si>
  <si>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</si>
  <si>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</si>
  <si>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</si>
  <si>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</si>
  <si>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</si>
  <si>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</si>
  <si>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</si>
  <si>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</si>
  <si>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</si>
  <si>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</si>
  <si>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</si>
  <si>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</si>
  <si>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</si>
  <si>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</si>
  <si>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</si>
  <si>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</si>
  <si>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</si>
  <si>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</si>
  <si>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</si>
  <si>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</si>
  <si>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</si>
  <si>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</si>
  <si>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</si>
  <si>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</si>
  <si>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</si>
  <si>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</si>
  <si>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</si>
  <si>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</si>
  <si>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</si>
  <si>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</si>
  <si>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</si>
  <si>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</si>
  <si>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</si>
  <si>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</si>
  <si>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</si>
  <si>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</si>
  <si>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</si>
  <si>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</si>
  <si>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</si>
  <si>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</si>
  <si>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</si>
  <si>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</si>
  <si>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</si>
  <si>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</si>
  <si>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</si>
  <si>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</si>
  <si>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</si>
  <si>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</si>
  <si>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</si>
  <si>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</si>
  <si>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</si>
  <si>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</si>
  <si>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</si>
  <si>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</si>
  <si>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</si>
  <si>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</si>
  <si>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</si>
  <si>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</si>
  <si>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</si>
  <si>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</si>
  <si>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</si>
  <si>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</si>
  <si>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</si>
  <si>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</si>
  <si>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</si>
  <si>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</si>
  <si>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</si>
  <si>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</si>
  <si>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</si>
  <si>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</si>
  <si>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</si>
  <si>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</si>
  <si>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</si>
  <si>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</si>
  <si>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</si>
  <si>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</si>
  <si>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</si>
  <si>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</si>
  <si>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</si>
  <si>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</si>
  <si>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</si>
  <si>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</si>
  <si>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</si>
  <si>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</si>
  <si>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</si>
  <si>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</si>
  <si>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</si>
  <si>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</si>
  <si>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</si>
  <si>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</si>
  <si>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</si>
  <si>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</si>
  <si>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</si>
  <si>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</si>
  <si>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</si>
  <si>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</si>
  <si>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</si>
  <si>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</si>
  <si>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</si>
  <si>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</si>
  <si>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</si>
  <si>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</si>
  <si>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</si>
  <si>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</si>
  <si>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</si>
  <si>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</si>
  <si>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</si>
  <si>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</si>
  <si>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</si>
  <si>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</si>
  <si>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</si>
  <si>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</si>
  <si>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</si>
  <si>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</si>
  <si>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</si>
  <si>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</si>
  <si>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</si>
  <si>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</si>
  <si>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</si>
  <si>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</si>
  <si>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</si>
  <si>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</si>
  <si>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</si>
  <si>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</si>
  <si>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</si>
  <si>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</si>
  <si>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</si>
  <si>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</si>
  <si>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</si>
  <si>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</si>
  <si>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</si>
  <si>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</si>
  <si>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</si>
  <si>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</si>
  <si>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</si>
  <si>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</si>
  <si>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</si>
  <si>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</si>
  <si>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</si>
  <si>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</si>
  <si>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</si>
  <si>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</si>
  <si>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</si>
  <si>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</si>
  <si>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</si>
  <si>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</si>
  <si>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</si>
  <si>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</si>
  <si>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</si>
  <si>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</si>
  <si>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</si>
  <si>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</si>
  <si>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</si>
  <si>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</si>
  <si>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</si>
  <si>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</si>
  <si>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</si>
  <si>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</si>
  <si>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</si>
  <si>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</si>
  <si>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</si>
  <si>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</si>
  <si>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</si>
  <si>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</si>
  <si>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</si>
  <si>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</si>
  <si>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</si>
  <si>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</si>
  <si>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</si>
  <si>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</si>
  <si>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</si>
  <si>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</si>
  <si>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</si>
  <si>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</si>
  <si>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</si>
  <si>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</si>
  <si>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</si>
  <si>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</si>
  <si>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</si>
  <si>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</si>
  <si>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</si>
  <si>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</si>
  <si>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</si>
  <si>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</si>
  <si>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</si>
  <si>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</si>
  <si>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</si>
  <si>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</si>
  <si>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</si>
  <si>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</si>
  <si>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</si>
  <si>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</si>
  <si>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</si>
  <si>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</si>
  <si>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</si>
  <si>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</si>
  <si>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</si>
  <si>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</si>
  <si>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</si>
  <si>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</si>
  <si>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</si>
  <si>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</si>
  <si>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</si>
  <si>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</si>
  <si>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</si>
  <si>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</si>
  <si>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</si>
  <si>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</si>
  <si>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</si>
  <si>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</si>
  <si>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</si>
  <si>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</si>
  <si>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</si>
  <si>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</si>
  <si>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</si>
  <si>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</si>
  <si>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</si>
  <si>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</si>
  <si>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</si>
  <si>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</si>
  <si>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</si>
  <si>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</si>
  <si>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</si>
  <si>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</si>
  <si>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</si>
  <si>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</si>
  <si>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</si>
  <si>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</si>
  <si>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</si>
  <si>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</si>
  <si>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</si>
  <si>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</si>
  <si>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</si>
  <si>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</si>
  <si>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</si>
  <si>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</si>
  <si>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</si>
  <si>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</si>
  <si>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</si>
  <si>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</si>
  <si>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</si>
  <si>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</si>
  <si>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</si>
  <si>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</si>
  <si>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</si>
  <si>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</si>
  <si>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</si>
  <si>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</si>
  <si>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</si>
  <si>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</si>
  <si>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</si>
  <si>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</si>
  <si>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</si>
  <si>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</si>
  <si>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</si>
  <si>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</si>
  <si>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</si>
  <si>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</si>
  <si>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</si>
  <si>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</si>
  <si>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нет</t>
  </si>
  <si>
    <t>ХМАО-Югра, Сургутский район</t>
  </si>
  <si>
    <t xml:space="preserve"> </t>
  </si>
  <si>
    <t>0.2 Реконструкция, модернизация, техническое перевооружение</t>
  </si>
  <si>
    <t>не применимо</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</si>
  <si>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</si>
  <si>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</si>
  <si>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</si>
  <si>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</si>
  <si>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</si>
  <si>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</si>
  <si>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</si>
  <si>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</si>
  <si>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</si>
  <si>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</si>
  <si>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</si>
  <si>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</si>
  <si>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</si>
  <si>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</si>
  <si>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</si>
  <si>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</si>
  <si>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</si>
  <si>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</si>
  <si>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</si>
  <si>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</si>
  <si>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</si>
  <si>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</si>
  <si>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</si>
  <si>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</si>
  <si>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</si>
  <si>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</si>
  <si>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</si>
  <si>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</si>
  <si>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</si>
  <si>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</si>
  <si>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</si>
  <si>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</si>
  <si>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</si>
  <si>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</si>
  <si>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</si>
  <si>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</si>
  <si>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</si>
  <si>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</si>
  <si>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</si>
  <si>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</si>
  <si>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 шт.</t>
  </si>
  <si>
    <t>Сметная стоимость проекта в ценах _ кв. 20_ года с НДС, млн. руб.</t>
  </si>
  <si>
    <t>1.12.</t>
  </si>
  <si>
    <t>3.7.</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</si>
  <si>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</si>
  <si>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</si>
  <si>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</si>
  <si>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</si>
  <si>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</si>
  <si>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</si>
  <si>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</si>
  <si>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</si>
  <si>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</si>
  <si>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проектных работ по реконструкции ПС 110 кВ филиала АО "Россети Тюмень" Сургутские электрические сети
(модернизация систем ТМ, АСУ ТП на ПС 110 кВ Северная)</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</si>
  <si>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</si>
  <si>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</si>
  <si>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</si>
  <si>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</si>
  <si>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</si>
  <si>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</si>
  <si>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</si>
  <si>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</si>
  <si>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</si>
  <si>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"Тесла"</t>
  </si>
  <si>
    <t>ООО "Стройуслуга"</t>
  </si>
  <si>
    <t>+</t>
  </si>
  <si>
    <t>Утв ПСД №780 от 30.12.2022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</si>
  <si>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</si>
  <si>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</si>
  <si>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</si>
  <si>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</si>
  <si>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</si>
  <si>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</si>
  <si>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</si>
  <si>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шкаф АСУ ТП 00CYH01GH021 - 1 шт.
шкаф АСУ ТП 00CYH01GH031 - 1 шт.
Шкаф АСУ ТП 00CYH01GH0011 - 1 шт.
Шкаф АСУ ТП 00CYH01GH0012 - 1 шт.
Шкаф АСУ ТП 00CYY01GH002 - 1 шт.
Шкаф АСУ ТП 00CYY01GH003 - 1 шт.
Шкаф АСУ ТП 00CYH01GH004 - 1 шт.
Шкаф СГП 00CYH01GH051 - 1 шт.
Панель МИП - 1 шт.
Шкаф клеммный №1, №2 - 2 шт.
Шкаф клеммный №3 - 1 шт
ЭНИП-2--45/100-220-А2Е4х2-11 - 32 шт.
ЭНИП-2--45/400-220-А2Е4х2-11 - 3 шт.
ESM-HV100-220-A2E2-02А - 4 шт.
ЭНМИ-4м-24-2 - 39 шт
Активация протокола МЭК61850 ES61850 - 39 шт.
Цифровой вольметр Щ96 - 2 шт
IMETEOLABS PWS-600 - 1 шт.</t>
  </si>
  <si>
    <t>01.02.2024-29.02.2024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</si>
  <si>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</si>
  <si>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</si>
  <si>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</si>
  <si>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</si>
  <si>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</si>
  <si>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</si>
  <si>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</si>
  <si>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</si>
  <si>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</si>
  <si>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</si>
  <si>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</si>
  <si>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</si>
  <si>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</si>
  <si>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</si>
  <si>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</si>
  <si>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</si>
  <si>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</si>
  <si>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</si>
  <si>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</si>
  <si>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</si>
  <si>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</si>
  <si>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</si>
  <si>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</si>
  <si>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</si>
  <si>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</si>
  <si>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ПС 110кВ филиала АО "Россети Тюмень" Сургутские электрические сети (модернизация
систем  ТМ, АСУ ТП на ПС 110кВ Северная)</t>
  </si>
  <si>
    <t>ООО "Юграэнергоналадка"</t>
  </si>
  <si>
    <t>ООО "Системлинк"</t>
  </si>
  <si>
    <t>ООО "ВИП-ТЕЛЕКОМ"</t>
  </si>
  <si>
    <t>объем заключенного договора 10/02-167 от 21.08.2023 . АО "Тюменьэнерго Инжиниринг"    в ценах 2023 года с НДС, млн. руб</t>
  </si>
  <si>
    <t>Год 2028</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</si>
  <si>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</si>
  <si>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</si>
  <si>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ПС 110кВ филиала Сургутские электрические сети (модернизация систем ТМ, АСУ ТП, АИСКУЭ на ПС 110 кВ Северная).</t>
  </si>
  <si>
    <t>Год раскрытия информации: 2025 год</t>
  </si>
  <si>
    <t>78.86 млн. руб. без НДС за шт.</t>
  </si>
  <si>
    <t xml:space="preserve"> по состоянию на 01.01.2024</t>
  </si>
  <si>
    <t>по состоянию на 01.01.2025</t>
  </si>
  <si>
    <t xml:space="preserve">Факт 2024 года </t>
  </si>
  <si>
    <t>Год 2029</t>
  </si>
  <si>
    <t>Проект реализован</t>
  </si>
  <si>
    <t>З</t>
  </si>
  <si>
    <t xml:space="preserve">Целевая программа развития систем телемеханики на объектах АО "Россети Тюмень" 2018-2025 года.
</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</si>
  <si>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2018 по 2025 год. </t>
  </si>
  <si>
    <t>Модернизация систем ТМ, АСУ ТП, АИСКУЭ на ПС 110 кВ Северная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</si>
</sst>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419]mmmm\ yyyy;@"/>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4"/>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Alignment="1">
      <alignment horizontal="right"/>
    </xf>
    <xf numFmtId="0" fontId="59" fillId="0" borderId="1" xfId="0" applyFont="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1" xfId="2" applyBorder="1" applyAlignment="1">
      <alignment horizontal="center" vertical="center" wrapText="1"/>
    </xf>
    <xf numFmtId="0" fontId="50" fillId="0" borderId="1" xfId="2" applyFont="1" applyBorder="1" applyAlignment="1">
      <alignment horizontal="center"/>
    </xf>
    <xf numFmtId="0" fontId="11" fillId="0" borderId="1" xfId="2" applyBorder="1" applyAlignment="1">
      <alignment horizontal="left" vertical="top"/>
    </xf>
    <xf numFmtId="14" fontId="11" fillId="0" borderId="1" xfId="2" applyNumberFormat="1" applyBorder="1" applyAlignment="1">
      <alignment horizontal="center" vertical="center" wrapText="1"/>
    </xf>
    <xf numFmtId="0" fontId="11" fillId="0" borderId="10" xfId="41" applyBorder="1" applyAlignment="1">
      <alignment horizontal="center" vertical="center" wrapText="1"/>
    </xf>
    <xf numFmtId="2" fontId="60" fillId="0" borderId="1" xfId="1" applyNumberFormat="1" applyFont="1" applyBorder="1" applyAlignment="1">
      <alignment horizontal="center" vertical="center"/>
    </xf>
    <xf numFmtId="0" fontId="61" fillId="0" borderId="0" xfId="49" applyFont="1"/>
    <xf numFmtId="0" fontId="11" fillId="0" borderId="1" xfId="2" applyBorder="1" applyAlignment="1">
      <alignment horizontal="center" vertical="center"/>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Border="1" applyAlignment="1">
      <alignment horizontal="left" vertical="top" wrapText="1"/>
    </xf>
    <xf numFmtId="0" fontId="41" fillId="0" borderId="35" xfId="2" applyFont="1" applyBorder="1" applyAlignment="1">
      <alignment horizontal="left" vertical="top"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17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169" fontId="36" fillId="0" borderId="36" xfId="0" applyNumberFormat="1" applyFont="1" applyBorder="1" applyAlignment="1">
      <alignment horizontal="left" vertical="center"/>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9" fontId="39" fillId="26" borderId="36"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69"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69"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Border="1" applyAlignment="1">
      <alignment horizontal="left" vertical="center" wrapText="1"/>
    </xf>
    <xf numFmtId="169" fontId="39" fillId="27" borderId="37"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0" fontId="41" fillId="0" borderId="31" xfId="2" applyFont="1" applyBorder="1" applyAlignment="1">
      <alignment horizontal="left" vertical="top" wrapText="1"/>
    </xf>
    <xf numFmtId="0" fontId="11" fillId="0" borderId="1" xfId="2" applyBorder="1" applyAlignment="1">
      <alignment horizontal="left" vertical="center" wrapText="1"/>
    </xf>
    <xf numFmtId="168" fontId="43" fillId="0" borderId="1" xfId="2" applyNumberFormat="1" applyFont="1" applyBorder="1" applyAlignment="1">
      <alignment horizontal="right" vertical="center" wrapText="1"/>
    </xf>
    <xf numFmtId="0" fontId="11" fillId="0" borderId="1" xfId="2" applyBorder="1" applyAlignment="1">
      <alignment vertical="center"/>
    </xf>
    <xf numFmtId="169"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78-4E6C-A5BB-C2BBA89A93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78-4E6C-A5BB-C2BBA89A93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V49"/>
  <sheetViews>
    <sheetView view="pageBreakPreview" zoomScale="55" zoomScaleNormal="100"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4" t="s">
        <v>70</v>
      </c>
    </row>
    <row r="2" spans="1:22" s="9" customFormat="1" ht="18.75" customHeight="1" x14ac:dyDescent="0.25">
      <c r="A2" s="15"/>
      <c r="C2" s="34" t="s">
        <v>11</v>
      </c>
    </row>
    <row r="3" spans="1:22" s="9" customFormat="1" ht="18.75" customHeight="1" x14ac:dyDescent="0.25">
      <c r="A3" s="15"/>
      <c r="C3" s="123" t="s">
        <v>69</v>
      </c>
    </row>
    <row r="4" spans="1:22" s="9" customFormat="1" ht="18.75" x14ac:dyDescent="0.3">
      <c r="A4" s="14"/>
      <c r="H4" s="13"/>
    </row>
    <row r="5" spans="1:22" s="9" customFormat="1" ht="15.75" x14ac:dyDescent="0.25">
      <c r="A5" s="214" t="s">
        <v>558</v>
      </c>
      <c r="B5" s="214"/>
      <c r="C5" s="214"/>
      <c r="D5" s="116"/>
      <c r="E5" s="116"/>
      <c r="F5" s="116"/>
      <c r="G5" s="116"/>
      <c r="H5" s="116"/>
      <c r="I5" s="116"/>
      <c r="J5" s="116"/>
    </row>
    <row r="6" spans="1:22" s="9" customFormat="1" ht="18.75" x14ac:dyDescent="0.3">
      <c r="A6" s="14"/>
      <c r="H6" s="13"/>
    </row>
    <row r="7" spans="1:22" s="9" customFormat="1" ht="18.75" x14ac:dyDescent="0.2">
      <c r="A7" s="218" t="s">
        <v>10</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449</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9</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7" t="s">
        <v>451</v>
      </c>
      <c r="B12" s="217"/>
      <c r="C12" s="217"/>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8</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6" customHeight="1" x14ac:dyDescent="0.2">
      <c r="A15" s="220" t="s">
        <v>557</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424</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6</v>
      </c>
      <c r="B20" s="28" t="s">
        <v>68</v>
      </c>
      <c r="C20" s="27" t="s">
        <v>67</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66</v>
      </c>
      <c r="B22" s="31" t="s">
        <v>286</v>
      </c>
      <c r="C22" s="27" t="s">
        <v>446</v>
      </c>
      <c r="D22" s="6"/>
      <c r="E22" s="6"/>
      <c r="F22" s="6"/>
      <c r="G22" s="6"/>
      <c r="H22" s="6"/>
      <c r="I22" s="4"/>
      <c r="J22" s="4"/>
      <c r="K22" s="4"/>
      <c r="L22" s="4"/>
      <c r="M22" s="4"/>
      <c r="N22" s="4"/>
      <c r="O22" s="4"/>
      <c r="P22" s="4"/>
      <c r="Q22" s="4"/>
      <c r="R22" s="4"/>
      <c r="S22" s="4"/>
    </row>
    <row r="23" spans="1:22" s="3" customFormat="1" ht="71.25" customHeight="1" x14ac:dyDescent="0.2">
      <c r="A23" s="19" t="s">
        <v>64</v>
      </c>
      <c r="B23" s="21" t="s">
        <v>65</v>
      </c>
      <c r="C23" s="30" t="s">
        <v>556</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4" customFormat="1" ht="58.5" customHeight="1" x14ac:dyDescent="0.2">
      <c r="A25" s="19" t="s">
        <v>63</v>
      </c>
      <c r="B25" s="30" t="s">
        <v>374</v>
      </c>
      <c r="C25" s="27" t="s">
        <v>447</v>
      </c>
      <c r="D25" s="26"/>
      <c r="E25" s="26"/>
      <c r="F25" s="26"/>
      <c r="G25" s="26"/>
      <c r="H25" s="25"/>
      <c r="I25" s="25"/>
      <c r="J25" s="25"/>
      <c r="K25" s="25"/>
      <c r="L25" s="25"/>
      <c r="M25" s="25"/>
      <c r="N25" s="25"/>
      <c r="O25" s="25"/>
      <c r="P25" s="25"/>
      <c r="Q25" s="25"/>
      <c r="R25" s="25"/>
    </row>
    <row r="26" spans="1:22" s="24" customFormat="1" ht="42.75" customHeight="1" x14ac:dyDescent="0.2">
      <c r="A26" s="19" t="s">
        <v>62</v>
      </c>
      <c r="B26" s="30" t="s">
        <v>76</v>
      </c>
      <c r="C26" s="27" t="s">
        <v>452</v>
      </c>
      <c r="D26" s="26"/>
      <c r="E26" s="26"/>
      <c r="F26" s="26"/>
      <c r="G26" s="26"/>
      <c r="H26" s="25"/>
      <c r="I26" s="25"/>
      <c r="J26" s="25"/>
      <c r="K26" s="25"/>
      <c r="L26" s="25"/>
      <c r="M26" s="25"/>
      <c r="N26" s="25"/>
      <c r="O26" s="25"/>
      <c r="P26" s="25"/>
      <c r="Q26" s="25"/>
      <c r="R26" s="25"/>
    </row>
    <row r="27" spans="1:22" s="24" customFormat="1" ht="51.75" customHeight="1" x14ac:dyDescent="0.2">
      <c r="A27" s="19" t="s">
        <v>60</v>
      </c>
      <c r="B27" s="30" t="s">
        <v>75</v>
      </c>
      <c r="C27" s="27" t="s">
        <v>454</v>
      </c>
      <c r="D27" s="26"/>
      <c r="E27" s="26"/>
      <c r="F27" s="26"/>
      <c r="G27" s="26"/>
      <c r="H27" s="25"/>
      <c r="I27" s="25"/>
      <c r="J27" s="25"/>
      <c r="K27" s="25"/>
      <c r="L27" s="25"/>
      <c r="M27" s="25"/>
      <c r="N27" s="25"/>
      <c r="O27" s="25"/>
      <c r="P27" s="25"/>
      <c r="Q27" s="25"/>
      <c r="R27" s="25"/>
    </row>
    <row r="28" spans="1:22" s="24" customFormat="1" ht="42.75" customHeight="1" x14ac:dyDescent="0.2">
      <c r="A28" s="19" t="s">
        <v>59</v>
      </c>
      <c r="B28" s="30" t="s">
        <v>375</v>
      </c>
      <c r="C28" s="27" t="s">
        <v>441</v>
      </c>
      <c r="D28" s="26"/>
      <c r="E28" s="26"/>
      <c r="F28" s="26"/>
      <c r="G28" s="26"/>
      <c r="H28" s="25"/>
      <c r="I28" s="25"/>
      <c r="J28" s="25"/>
      <c r="K28" s="25"/>
      <c r="L28" s="25"/>
      <c r="M28" s="25"/>
      <c r="N28" s="25"/>
      <c r="O28" s="25"/>
      <c r="P28" s="25"/>
      <c r="Q28" s="25"/>
      <c r="R28" s="25"/>
    </row>
    <row r="29" spans="1:22" s="24" customFormat="1" ht="51.75" customHeight="1" x14ac:dyDescent="0.2">
      <c r="A29" s="19" t="s">
        <v>57</v>
      </c>
      <c r="B29" s="30" t="s">
        <v>376</v>
      </c>
      <c r="C29" s="27" t="s">
        <v>441</v>
      </c>
      <c r="D29" s="26"/>
      <c r="E29" s="26"/>
      <c r="F29" s="26"/>
      <c r="G29" s="26"/>
      <c r="H29" s="25"/>
      <c r="I29" s="25"/>
      <c r="J29" s="25"/>
      <c r="K29" s="25"/>
      <c r="L29" s="25"/>
      <c r="M29" s="25"/>
      <c r="N29" s="25"/>
      <c r="O29" s="25"/>
      <c r="P29" s="25"/>
      <c r="Q29" s="25"/>
      <c r="R29" s="25"/>
    </row>
    <row r="30" spans="1:22" s="24" customFormat="1" ht="51.75" customHeight="1" x14ac:dyDescent="0.2">
      <c r="A30" s="19" t="s">
        <v>55</v>
      </c>
      <c r="B30" s="30" t="s">
        <v>377</v>
      </c>
      <c r="C30" s="27" t="s">
        <v>441</v>
      </c>
      <c r="D30" s="26"/>
      <c r="E30" s="26"/>
      <c r="F30" s="26"/>
      <c r="G30" s="26"/>
      <c r="H30" s="25"/>
      <c r="I30" s="25"/>
      <c r="J30" s="25"/>
      <c r="K30" s="25"/>
      <c r="L30" s="25"/>
      <c r="M30" s="25"/>
      <c r="N30" s="25"/>
      <c r="O30" s="25"/>
      <c r="P30" s="25"/>
      <c r="Q30" s="25"/>
      <c r="R30" s="25"/>
    </row>
    <row r="31" spans="1:22" s="24" customFormat="1" ht="51.75" customHeight="1" x14ac:dyDescent="0.2">
      <c r="A31" s="19" t="s">
        <v>74</v>
      </c>
      <c r="B31" s="30" t="s">
        <v>378</v>
      </c>
      <c r="C31" s="27" t="s">
        <v>441</v>
      </c>
      <c r="D31" s="26"/>
      <c r="E31" s="26"/>
      <c r="F31" s="26"/>
      <c r="G31" s="26"/>
      <c r="H31" s="25"/>
      <c r="I31" s="25"/>
      <c r="J31" s="25"/>
      <c r="K31" s="25"/>
      <c r="L31" s="25"/>
      <c r="M31" s="25"/>
      <c r="N31" s="25"/>
      <c r="O31" s="25"/>
      <c r="P31" s="25"/>
      <c r="Q31" s="25"/>
      <c r="R31" s="25"/>
    </row>
    <row r="32" spans="1:22" s="24" customFormat="1" ht="51.75" customHeight="1" x14ac:dyDescent="0.2">
      <c r="A32" s="19" t="s">
        <v>72</v>
      </c>
      <c r="B32" s="30" t="s">
        <v>379</v>
      </c>
      <c r="C32" s="27" t="s">
        <v>441</v>
      </c>
      <c r="D32" s="26"/>
      <c r="E32" s="26"/>
      <c r="F32" s="26"/>
      <c r="G32" s="26"/>
      <c r="H32" s="25"/>
      <c r="I32" s="25"/>
      <c r="J32" s="25"/>
      <c r="K32" s="25"/>
      <c r="L32" s="25"/>
      <c r="M32" s="25"/>
      <c r="N32" s="25"/>
      <c r="O32" s="25"/>
      <c r="P32" s="25"/>
      <c r="Q32" s="25"/>
      <c r="R32" s="25"/>
    </row>
    <row r="33" spans="1:18" s="24" customFormat="1" ht="101.25" customHeight="1" x14ac:dyDescent="0.2">
      <c r="A33" s="19" t="s">
        <v>71</v>
      </c>
      <c r="B33" s="30" t="s">
        <v>380</v>
      </c>
      <c r="C33" s="27" t="s">
        <v>453</v>
      </c>
      <c r="D33" s="26"/>
      <c r="E33" s="26"/>
      <c r="F33" s="26"/>
      <c r="G33" s="26"/>
      <c r="H33" s="25"/>
      <c r="I33" s="25"/>
      <c r="J33" s="25"/>
      <c r="K33" s="25"/>
      <c r="L33" s="25"/>
      <c r="M33" s="25"/>
      <c r="N33" s="25"/>
      <c r="O33" s="25"/>
      <c r="P33" s="25"/>
      <c r="Q33" s="25"/>
      <c r="R33" s="25"/>
    </row>
    <row r="34" spans="1:18" ht="111" customHeight="1" x14ac:dyDescent="0.25">
      <c r="A34" s="19" t="s">
        <v>394</v>
      </c>
      <c r="B34" s="30" t="s">
        <v>381</v>
      </c>
      <c r="C34" s="27" t="s">
        <v>441</v>
      </c>
    </row>
    <row r="35" spans="1:18" ht="58.5" customHeight="1" x14ac:dyDescent="0.25">
      <c r="A35" s="19" t="s">
        <v>384</v>
      </c>
      <c r="B35" s="30" t="s">
        <v>73</v>
      </c>
      <c r="C35" s="27" t="s">
        <v>441</v>
      </c>
    </row>
    <row r="36" spans="1:18" ht="51.75" customHeight="1" x14ac:dyDescent="0.25">
      <c r="A36" s="19" t="s">
        <v>395</v>
      </c>
      <c r="B36" s="30" t="s">
        <v>382</v>
      </c>
      <c r="C36" s="27" t="s">
        <v>513</v>
      </c>
    </row>
    <row r="37" spans="1:18" ht="43.5" customHeight="1" x14ac:dyDescent="0.25">
      <c r="A37" s="19" t="s">
        <v>385</v>
      </c>
      <c r="B37" s="30" t="s">
        <v>383</v>
      </c>
      <c r="C37" s="27" t="s">
        <v>513</v>
      </c>
    </row>
    <row r="38" spans="1:18" ht="43.5" customHeight="1" x14ac:dyDescent="0.25">
      <c r="A38" s="19" t="s">
        <v>396</v>
      </c>
      <c r="B38" s="30" t="s">
        <v>221</v>
      </c>
      <c r="C38" s="27" t="s">
        <v>441</v>
      </c>
    </row>
    <row r="39" spans="1:18" ht="23.25" customHeight="1" x14ac:dyDescent="0.25">
      <c r="A39" s="211"/>
      <c r="B39" s="212"/>
      <c r="C39" s="213"/>
    </row>
    <row r="40" spans="1:18" ht="63" x14ac:dyDescent="0.25">
      <c r="A40" s="19" t="s">
        <v>386</v>
      </c>
      <c r="B40" s="30" t="s">
        <v>437</v>
      </c>
      <c r="C40" s="134" t="str">
        <f>IF(C48=0,"нд",CONCATENATE((ROUND(C48,2))," ","млн. руб."))</f>
        <v>24,53 млн. руб.</v>
      </c>
    </row>
    <row r="41" spans="1:18" ht="105.75" customHeight="1" x14ac:dyDescent="0.25">
      <c r="A41" s="19" t="s">
        <v>397</v>
      </c>
      <c r="B41" s="30" t="s">
        <v>419</v>
      </c>
      <c r="C41" s="135" t="s">
        <v>443</v>
      </c>
    </row>
    <row r="42" spans="1:18" ht="83.25" customHeight="1" x14ac:dyDescent="0.25">
      <c r="A42" s="19" t="s">
        <v>387</v>
      </c>
      <c r="B42" s="30" t="s">
        <v>434</v>
      </c>
      <c r="C42" s="135" t="s">
        <v>443</v>
      </c>
    </row>
    <row r="43" spans="1:18" ht="186" customHeight="1" x14ac:dyDescent="0.25">
      <c r="A43" s="19" t="s">
        <v>400</v>
      </c>
      <c r="B43" s="30" t="s">
        <v>401</v>
      </c>
      <c r="C43" s="135" t="s">
        <v>443</v>
      </c>
    </row>
    <row r="44" spans="1:18" ht="111" customHeight="1" x14ac:dyDescent="0.25">
      <c r="A44" s="19" t="s">
        <v>388</v>
      </c>
      <c r="B44" s="30" t="s">
        <v>425</v>
      </c>
      <c r="C44" s="135" t="s">
        <v>443</v>
      </c>
    </row>
    <row r="45" spans="1:18" ht="120" customHeight="1" x14ac:dyDescent="0.25">
      <c r="A45" s="19" t="s">
        <v>420</v>
      </c>
      <c r="B45" s="30" t="s">
        <v>426</v>
      </c>
      <c r="C45" s="135" t="s">
        <v>443</v>
      </c>
    </row>
    <row r="46" spans="1:18" ht="101.25" customHeight="1" x14ac:dyDescent="0.25">
      <c r="A46" s="19" t="s">
        <v>389</v>
      </c>
      <c r="B46" s="30" t="s">
        <v>427</v>
      </c>
      <c r="C46" s="135" t="s">
        <v>443</v>
      </c>
    </row>
    <row r="47" spans="1:18" ht="18.75" customHeight="1" x14ac:dyDescent="0.25">
      <c r="A47" s="211"/>
      <c r="B47" s="212"/>
      <c r="C47" s="213"/>
    </row>
    <row r="48" spans="1:18" ht="75.75" customHeight="1" x14ac:dyDescent="0.25">
      <c r="A48" s="19" t="s">
        <v>421</v>
      </c>
      <c r="B48" s="30" t="s">
        <v>435</v>
      </c>
      <c r="C48" s="145">
        <v>24.532065565999993</v>
      </c>
    </row>
    <row r="49" spans="1:3" ht="71.25" customHeight="1" x14ac:dyDescent="0.25">
      <c r="A49" s="19" t="s">
        <v>390</v>
      </c>
      <c r="B49" s="30" t="s">
        <v>436</v>
      </c>
      <c r="C49" s="145">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60"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10</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9</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4" t="str">
        <f>'1. паспорт местоположение'!$A$12</f>
        <v>K_TP1100.PS.0059</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15.75" x14ac:dyDescent="0.2">
      <c r="A14" s="219" t="str">
        <f>'1. паспорт местоположение'!A15:C15</f>
        <v>Реконструкция ПС 110кВ филиала Сургутские электрические сети (модернизация систем ТМ, АСУ ТП, АИСКУЭ на ПС 110 кВ Северная).</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399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6</v>
      </c>
      <c r="B19" s="225" t="s">
        <v>101</v>
      </c>
      <c r="C19" s="226" t="s">
        <v>303</v>
      </c>
      <c r="D19" s="225" t="s">
        <v>302</v>
      </c>
      <c r="E19" s="225" t="s">
        <v>100</v>
      </c>
      <c r="F19" s="225" t="s">
        <v>99</v>
      </c>
      <c r="G19" s="225" t="s">
        <v>298</v>
      </c>
      <c r="H19" s="225" t="s">
        <v>98</v>
      </c>
      <c r="I19" s="225" t="s">
        <v>97</v>
      </c>
      <c r="J19" s="225" t="s">
        <v>96</v>
      </c>
      <c r="K19" s="225" t="s">
        <v>95</v>
      </c>
      <c r="L19" s="225" t="s">
        <v>94</v>
      </c>
      <c r="M19" s="225" t="s">
        <v>93</v>
      </c>
      <c r="N19" s="225" t="s">
        <v>92</v>
      </c>
      <c r="O19" s="225" t="s">
        <v>91</v>
      </c>
      <c r="P19" s="225" t="s">
        <v>90</v>
      </c>
      <c r="Q19" s="225" t="s">
        <v>301</v>
      </c>
      <c r="R19" s="225"/>
      <c r="S19" s="228" t="s">
        <v>393</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2" t="s">
        <v>299</v>
      </c>
      <c r="R20" s="33" t="s">
        <v>300</v>
      </c>
      <c r="S20" s="228"/>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c r="C22" s="36"/>
      <c r="D22" s="36"/>
      <c r="E22" s="36"/>
      <c r="F22" s="36"/>
      <c r="G22" s="36"/>
      <c r="H22" s="36"/>
      <c r="I22" s="36"/>
      <c r="J22" s="36"/>
      <c r="K22" s="36"/>
      <c r="L22" s="36"/>
      <c r="M22" s="36"/>
      <c r="N22" s="36"/>
      <c r="O22" s="36"/>
      <c r="P22" s="36"/>
      <c r="Q22" s="28"/>
      <c r="R22" s="5"/>
      <c r="S22" s="5"/>
      <c r="T22" s="4"/>
      <c r="U22" s="4"/>
      <c r="V22" s="4"/>
      <c r="W22" s="4"/>
      <c r="X22" s="4"/>
      <c r="Y22" s="4"/>
    </row>
    <row r="23" spans="1:28" ht="20.25" customHeight="1" x14ac:dyDescent="0.25">
      <c r="A23" s="85"/>
      <c r="B23" s="36" t="s">
        <v>296</v>
      </c>
      <c r="C23" s="36" t="s">
        <v>297</v>
      </c>
      <c r="D23" s="36" t="s">
        <v>297</v>
      </c>
      <c r="E23" s="85" t="s">
        <v>297</v>
      </c>
      <c r="F23" s="85" t="s">
        <v>297</v>
      </c>
      <c r="G23" s="85" t="s">
        <v>297</v>
      </c>
      <c r="H23" s="85" t="s">
        <v>297</v>
      </c>
      <c r="I23" s="85" t="s">
        <v>297</v>
      </c>
      <c r="J23" s="85" t="s">
        <v>297</v>
      </c>
      <c r="K23" s="85" t="s">
        <v>297</v>
      </c>
      <c r="L23" s="85" t="s">
        <v>297</v>
      </c>
      <c r="M23" s="85" t="s">
        <v>297</v>
      </c>
      <c r="N23" s="85" t="s">
        <v>297</v>
      </c>
      <c r="O23" s="85" t="s">
        <v>297</v>
      </c>
      <c r="P23" s="85" t="s">
        <v>297</v>
      </c>
      <c r="Q23" s="86" t="s">
        <v>297</v>
      </c>
      <c r="R23" s="2" t="s">
        <v>297</v>
      </c>
      <c r="S23" s="2" t="s">
        <v>297</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tr">
        <f>'1. паспорт местоположение'!A9:C9</f>
        <v xml:space="preserve"> АО "Россети Тюмень" </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4" t="str">
        <f>'1. паспорт местоположение'!$A$12</f>
        <v>K_TP1100.PS.0059</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x14ac:dyDescent="0.2">
      <c r="A16" s="219" t="str">
        <f>'2. паспорт  ТП'!A14:S14</f>
        <v>Реконструкция ПС 110кВ филиала Сургутские электрические сети (модернизация систем ТМ, АСУ ТП, АИСКУЭ на ПС 110 кВ Северная).</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403</v>
      </c>
      <c r="B19" s="217"/>
      <c r="C19" s="217"/>
      <c r="D19" s="217"/>
      <c r="E19" s="217"/>
      <c r="F19" s="217"/>
      <c r="G19" s="217"/>
      <c r="H19" s="217"/>
      <c r="I19" s="217"/>
      <c r="J19" s="217"/>
      <c r="K19" s="217"/>
      <c r="L19" s="217"/>
      <c r="M19" s="217"/>
      <c r="N19" s="217"/>
      <c r="O19" s="217"/>
      <c r="P19" s="217"/>
      <c r="Q19" s="217"/>
      <c r="R19" s="217"/>
      <c r="S19" s="217"/>
      <c r="T19" s="217"/>
    </row>
    <row r="20" spans="1:113" s="41"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6</v>
      </c>
      <c r="B21" s="236" t="s">
        <v>212</v>
      </c>
      <c r="C21" s="237"/>
      <c r="D21" s="240" t="s">
        <v>113</v>
      </c>
      <c r="E21" s="236" t="s">
        <v>432</v>
      </c>
      <c r="F21" s="237"/>
      <c r="G21" s="236" t="s">
        <v>231</v>
      </c>
      <c r="H21" s="237"/>
      <c r="I21" s="236" t="s">
        <v>112</v>
      </c>
      <c r="J21" s="237"/>
      <c r="K21" s="240" t="s">
        <v>111</v>
      </c>
      <c r="L21" s="236" t="s">
        <v>110</v>
      </c>
      <c r="M21" s="237"/>
      <c r="N21" s="236" t="s">
        <v>428</v>
      </c>
      <c r="O21" s="237"/>
      <c r="P21" s="240" t="s">
        <v>109</v>
      </c>
      <c r="Q21" s="229" t="s">
        <v>108</v>
      </c>
      <c r="R21" s="230"/>
      <c r="S21" s="229" t="s">
        <v>107</v>
      </c>
      <c r="T21" s="231"/>
    </row>
    <row r="22" spans="1:113" ht="204.75" customHeight="1" x14ac:dyDescent="0.25">
      <c r="A22" s="234"/>
      <c r="B22" s="238"/>
      <c r="C22" s="239"/>
      <c r="D22" s="243"/>
      <c r="E22" s="238"/>
      <c r="F22" s="239"/>
      <c r="G22" s="238"/>
      <c r="H22" s="239"/>
      <c r="I22" s="238"/>
      <c r="J22" s="239"/>
      <c r="K22" s="241"/>
      <c r="L22" s="238"/>
      <c r="M22" s="239"/>
      <c r="N22" s="238"/>
      <c r="O22" s="239"/>
      <c r="P22" s="241"/>
      <c r="Q22" s="70" t="s">
        <v>106</v>
      </c>
      <c r="R22" s="70" t="s">
        <v>402</v>
      </c>
      <c r="S22" s="70" t="s">
        <v>105</v>
      </c>
      <c r="T22" s="70" t="s">
        <v>104</v>
      </c>
    </row>
    <row r="23" spans="1:113" ht="51.75" customHeight="1" x14ac:dyDescent="0.25">
      <c r="A23" s="235"/>
      <c r="B23" s="70" t="s">
        <v>102</v>
      </c>
      <c r="C23" s="70" t="s">
        <v>103</v>
      </c>
      <c r="D23" s="241"/>
      <c r="E23" s="70" t="s">
        <v>102</v>
      </c>
      <c r="F23" s="70" t="s">
        <v>103</v>
      </c>
      <c r="G23" s="70" t="s">
        <v>102</v>
      </c>
      <c r="H23" s="70" t="s">
        <v>103</v>
      </c>
      <c r="I23" s="70" t="s">
        <v>102</v>
      </c>
      <c r="J23" s="70" t="s">
        <v>103</v>
      </c>
      <c r="K23" s="70" t="s">
        <v>102</v>
      </c>
      <c r="L23" s="70" t="s">
        <v>102</v>
      </c>
      <c r="M23" s="70" t="s">
        <v>103</v>
      </c>
      <c r="N23" s="70" t="s">
        <v>102</v>
      </c>
      <c r="O23" s="70" t="s">
        <v>103</v>
      </c>
      <c r="P23" s="71" t="s">
        <v>102</v>
      </c>
      <c r="Q23" s="70" t="s">
        <v>102</v>
      </c>
      <c r="R23" s="70" t="s">
        <v>102</v>
      </c>
      <c r="S23" s="70" t="s">
        <v>102</v>
      </c>
      <c r="T23" s="70" t="s">
        <v>102</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x14ac:dyDescent="0.25">
      <c r="A25" s="50"/>
      <c r="B25" s="50"/>
      <c r="C25" s="50"/>
      <c r="D25" s="50"/>
      <c r="E25" s="50"/>
      <c r="F25" s="50"/>
      <c r="G25" s="50"/>
      <c r="H25" s="50"/>
      <c r="I25" s="50"/>
      <c r="J25" s="50"/>
      <c r="K25" s="50"/>
      <c r="L25" s="50"/>
      <c r="M25" s="50"/>
      <c r="N25" s="50"/>
      <c r="O25" s="50"/>
      <c r="P25" s="50"/>
      <c r="Q25" s="50"/>
      <c r="R25" s="50"/>
      <c r="S25" s="50"/>
      <c r="T25" s="50"/>
    </row>
    <row r="26" spans="1:113" s="41" customFormat="1" ht="24" customHeight="1" x14ac:dyDescent="0.25">
      <c r="A26" s="49"/>
      <c r="B26" s="47"/>
      <c r="C26" s="47"/>
      <c r="D26" s="47"/>
      <c r="E26" s="47"/>
      <c r="F26" s="47"/>
      <c r="G26" s="47"/>
      <c r="H26" s="47"/>
      <c r="I26" s="47"/>
      <c r="J26" s="46"/>
      <c r="K26" s="46"/>
      <c r="L26" s="46"/>
      <c r="M26" s="48"/>
      <c r="N26" s="48"/>
      <c r="O26" s="48"/>
      <c r="P26" s="46"/>
      <c r="Q26" s="117"/>
      <c r="R26" s="47"/>
      <c r="S26" s="117"/>
      <c r="T26" s="47"/>
    </row>
    <row r="27" spans="1:113" ht="3" customHeight="1" x14ac:dyDescent="0.25"/>
    <row r="28" spans="1:113" s="44" customFormat="1" ht="12.75" x14ac:dyDescent="0.2">
      <c r="B28" s="45"/>
      <c r="C28" s="45"/>
      <c r="K28" s="45"/>
    </row>
    <row r="29" spans="1:113" s="44" customFormat="1" x14ac:dyDescent="0.25">
      <c r="B29" s="40"/>
      <c r="C29" s="40"/>
      <c r="D29" s="40"/>
      <c r="E29" s="40"/>
      <c r="F29" s="40"/>
      <c r="G29" s="40"/>
      <c r="H29" s="40"/>
      <c r="I29" s="40"/>
      <c r="J29" s="40"/>
      <c r="K29" s="40"/>
      <c r="L29" s="40"/>
      <c r="M29" s="40"/>
      <c r="N29" s="40"/>
      <c r="O29" s="40"/>
      <c r="P29" s="40"/>
      <c r="Q29" s="40"/>
      <c r="R29" s="40"/>
    </row>
    <row r="30" spans="1:113" x14ac:dyDescent="0.25">
      <c r="B30" s="242"/>
      <c r="C30" s="242"/>
      <c r="D30" s="242"/>
      <c r="E30" s="242"/>
      <c r="F30" s="242"/>
      <c r="G30" s="242"/>
      <c r="H30" s="242"/>
      <c r="I30" s="242"/>
      <c r="J30" s="242"/>
      <c r="K30" s="242"/>
      <c r="L30" s="242"/>
      <c r="M30" s="242"/>
      <c r="N30" s="242"/>
      <c r="O30" s="242"/>
      <c r="P30" s="242"/>
      <c r="Q30" s="242"/>
      <c r="R30" s="242"/>
    </row>
    <row r="32" spans="1:113" x14ac:dyDescent="0.25">
      <c r="B32" s="42"/>
      <c r="C32" s="42"/>
      <c r="D32" s="42"/>
      <c r="E32" s="42"/>
      <c r="H32" s="42"/>
      <c r="I32" s="42"/>
      <c r="J32" s="42"/>
      <c r="K32" s="42"/>
      <c r="L32" s="42"/>
      <c r="M32" s="42"/>
      <c r="N32" s="42"/>
      <c r="O32" s="42"/>
      <c r="P32" s="42"/>
      <c r="Q32" s="42"/>
      <c r="R32" s="42"/>
      <c r="S32" s="43"/>
      <c r="T32" s="43"/>
      <c r="U32" s="43"/>
      <c r="V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x14ac:dyDescent="0.25">
      <c r="B33" s="42"/>
      <c r="C33" s="42"/>
      <c r="D33" s="42"/>
      <c r="E33" s="42"/>
      <c r="H33" s="42"/>
      <c r="I33" s="42"/>
      <c r="J33" s="42"/>
      <c r="K33" s="42"/>
      <c r="L33" s="42"/>
      <c r="M33" s="42"/>
      <c r="N33" s="42"/>
      <c r="O33" s="42"/>
      <c r="P33" s="42"/>
      <c r="Q33" s="42"/>
      <c r="R33" s="42"/>
    </row>
    <row r="34" spans="2:113" x14ac:dyDescent="0.25">
      <c r="B34" s="42"/>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B41" s="42"/>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40"/>
    <col min="2" max="5" width="24.140625" style="40" customWidth="1"/>
    <col min="6" max="9" width="8.5703125" style="40" customWidth="1"/>
    <col min="10" max="10" width="20.140625" style="40" customWidth="1"/>
    <col min="11" max="18" width="11.140625" style="40" customWidth="1"/>
    <col min="19" max="19" width="18.28515625" style="40" customWidth="1"/>
    <col min="20" max="20" width="22.42578125" style="40" customWidth="1"/>
    <col min="21" max="21" width="30.7109375" style="40" customWidth="1"/>
    <col min="22" max="23" width="9.28515625" style="40" customWidth="1"/>
    <col min="24" max="25" width="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29"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18"/>
      <c r="B6" s="118"/>
      <c r="C6" s="118"/>
      <c r="D6" s="118"/>
      <c r="E6" s="118"/>
      <c r="F6" s="118"/>
      <c r="G6" s="118"/>
      <c r="H6" s="118"/>
      <c r="I6" s="118"/>
      <c r="J6" s="118"/>
      <c r="K6" s="118"/>
      <c r="L6" s="118"/>
      <c r="M6" s="118"/>
      <c r="N6" s="118"/>
      <c r="O6" s="118"/>
      <c r="P6" s="118"/>
      <c r="Q6" s="118"/>
      <c r="R6" s="118"/>
      <c r="S6" s="118"/>
      <c r="T6" s="118"/>
    </row>
    <row r="7" spans="1:27" s="9" customFormat="1" ht="18.75" x14ac:dyDescent="0.2">
      <c r="E7" s="218" t="s">
        <v>10</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449</v>
      </c>
      <c r="F9" s="224"/>
      <c r="G9" s="224"/>
      <c r="H9" s="224"/>
      <c r="I9" s="224"/>
      <c r="J9" s="224"/>
      <c r="K9" s="224"/>
      <c r="L9" s="224"/>
      <c r="M9" s="224"/>
      <c r="N9" s="224"/>
      <c r="O9" s="224"/>
      <c r="P9" s="224"/>
      <c r="Q9" s="224"/>
      <c r="R9" s="224"/>
      <c r="S9" s="224"/>
      <c r="T9" s="224"/>
      <c r="U9" s="224"/>
      <c r="V9" s="224"/>
      <c r="W9" s="224"/>
      <c r="X9" s="224"/>
      <c r="Y9" s="224"/>
    </row>
    <row r="10" spans="1:27" s="9" customFormat="1" ht="18.75" customHeight="1" x14ac:dyDescent="0.2">
      <c r="E10" s="215" t="s">
        <v>9</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4" t="str">
        <f>'1. паспорт местоположение'!$A$12</f>
        <v>K_TP1100.PS.0059</v>
      </c>
      <c r="F12" s="224"/>
      <c r="G12" s="224"/>
      <c r="H12" s="224"/>
      <c r="I12" s="224"/>
      <c r="J12" s="224"/>
      <c r="K12" s="224"/>
      <c r="L12" s="224"/>
      <c r="M12" s="224"/>
      <c r="N12" s="224"/>
      <c r="O12" s="224"/>
      <c r="P12" s="224"/>
      <c r="Q12" s="224"/>
      <c r="R12" s="224"/>
      <c r="S12" s="224"/>
      <c r="T12" s="224"/>
      <c r="U12" s="224"/>
      <c r="V12" s="224"/>
      <c r="W12" s="224"/>
      <c r="X12" s="224"/>
      <c r="Y12" s="224"/>
    </row>
    <row r="13" spans="1:27" s="9"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9" t="str">
        <f>'3.3 паспорт описание'!A15</f>
        <v>Реконструкция ПС 110кВ филиала Сургутские электрические сети (модернизация систем ТМ, АСУ ТП, АИСКУЭ на ПС 110 кВ Северная).</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1" customFormat="1" ht="21" customHeight="1" x14ac:dyDescent="0.25"/>
    <row r="21" spans="1:27" ht="15.75" customHeight="1" x14ac:dyDescent="0.25">
      <c r="A21" s="240" t="s">
        <v>6</v>
      </c>
      <c r="B21" s="236" t="s">
        <v>412</v>
      </c>
      <c r="C21" s="237"/>
      <c r="D21" s="236" t="s">
        <v>414</v>
      </c>
      <c r="E21" s="237"/>
      <c r="F21" s="229" t="s">
        <v>95</v>
      </c>
      <c r="G21" s="231"/>
      <c r="H21" s="231"/>
      <c r="I21" s="230"/>
      <c r="J21" s="240" t="s">
        <v>415</v>
      </c>
      <c r="K21" s="236" t="s">
        <v>416</v>
      </c>
      <c r="L21" s="237"/>
      <c r="M21" s="236" t="s">
        <v>417</v>
      </c>
      <c r="N21" s="237"/>
      <c r="O21" s="236" t="s">
        <v>404</v>
      </c>
      <c r="P21" s="237"/>
      <c r="Q21" s="236" t="s">
        <v>118</v>
      </c>
      <c r="R21" s="237"/>
      <c r="S21" s="240" t="s">
        <v>117</v>
      </c>
      <c r="T21" s="240" t="s">
        <v>418</v>
      </c>
      <c r="U21" s="240" t="s">
        <v>413</v>
      </c>
      <c r="V21" s="236" t="s">
        <v>116</v>
      </c>
      <c r="W21" s="237"/>
      <c r="X21" s="229" t="s">
        <v>108</v>
      </c>
      <c r="Y21" s="231"/>
      <c r="Z21" s="229" t="s">
        <v>107</v>
      </c>
      <c r="AA21" s="231"/>
    </row>
    <row r="22" spans="1:27" ht="216" customHeight="1" x14ac:dyDescent="0.25">
      <c r="A22" s="243"/>
      <c r="B22" s="238"/>
      <c r="C22" s="239"/>
      <c r="D22" s="238"/>
      <c r="E22" s="239"/>
      <c r="F22" s="229" t="s">
        <v>115</v>
      </c>
      <c r="G22" s="230"/>
      <c r="H22" s="229" t="s">
        <v>114</v>
      </c>
      <c r="I22" s="230"/>
      <c r="J22" s="241"/>
      <c r="K22" s="238"/>
      <c r="L22" s="239"/>
      <c r="M22" s="238"/>
      <c r="N22" s="239"/>
      <c r="O22" s="238"/>
      <c r="P22" s="239"/>
      <c r="Q22" s="238"/>
      <c r="R22" s="239"/>
      <c r="S22" s="241"/>
      <c r="T22" s="241"/>
      <c r="U22" s="241"/>
      <c r="V22" s="238"/>
      <c r="W22" s="239"/>
      <c r="X22" s="70" t="s">
        <v>106</v>
      </c>
      <c r="Y22" s="70" t="s">
        <v>402</v>
      </c>
      <c r="Z22" s="70" t="s">
        <v>105</v>
      </c>
      <c r="AA22" s="70" t="s">
        <v>104</v>
      </c>
    </row>
    <row r="23" spans="1:27" ht="60" customHeight="1" x14ac:dyDescent="0.25">
      <c r="A23" s="241"/>
      <c r="B23" s="71" t="s">
        <v>102</v>
      </c>
      <c r="C23" s="71" t="s">
        <v>103</v>
      </c>
      <c r="D23" s="71" t="s">
        <v>102</v>
      </c>
      <c r="E23" s="71" t="s">
        <v>103</v>
      </c>
      <c r="F23" s="71" t="s">
        <v>102</v>
      </c>
      <c r="G23" s="71" t="s">
        <v>103</v>
      </c>
      <c r="H23" s="71" t="s">
        <v>102</v>
      </c>
      <c r="I23" s="71" t="s">
        <v>103</v>
      </c>
      <c r="J23" s="71" t="s">
        <v>102</v>
      </c>
      <c r="K23" s="71" t="s">
        <v>102</v>
      </c>
      <c r="L23" s="71" t="s">
        <v>103</v>
      </c>
      <c r="M23" s="71" t="s">
        <v>102</v>
      </c>
      <c r="N23" s="71" t="s">
        <v>103</v>
      </c>
      <c r="O23" s="71" t="s">
        <v>102</v>
      </c>
      <c r="P23" s="71" t="s">
        <v>103</v>
      </c>
      <c r="Q23" s="71" t="s">
        <v>102</v>
      </c>
      <c r="R23" s="71" t="s">
        <v>103</v>
      </c>
      <c r="S23" s="71" t="s">
        <v>102</v>
      </c>
      <c r="T23" s="71" t="s">
        <v>102</v>
      </c>
      <c r="U23" s="71" t="s">
        <v>102</v>
      </c>
      <c r="V23" s="71" t="s">
        <v>102</v>
      </c>
      <c r="W23" s="71" t="s">
        <v>103</v>
      </c>
      <c r="X23" s="71" t="s">
        <v>102</v>
      </c>
      <c r="Y23" s="71" t="s">
        <v>102</v>
      </c>
      <c r="Z23" s="70" t="s">
        <v>102</v>
      </c>
      <c r="AA23" s="70" t="s">
        <v>102</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1" customFormat="1" x14ac:dyDescent="0.25">
      <c r="A25" s="75"/>
      <c r="B25" s="76"/>
      <c r="C25" s="76"/>
      <c r="D25" s="76"/>
      <c r="E25" s="76"/>
      <c r="F25" s="76"/>
      <c r="G25" s="77"/>
      <c r="H25" s="77"/>
      <c r="I25" s="77"/>
      <c r="J25" s="78"/>
      <c r="K25" s="78"/>
      <c r="L25" s="121"/>
      <c r="M25" s="79"/>
      <c r="N25" s="76"/>
      <c r="O25" s="70"/>
      <c r="P25" s="70"/>
      <c r="Q25" s="70"/>
      <c r="R25" s="77"/>
      <c r="S25" s="78"/>
      <c r="T25" s="78"/>
      <c r="U25" s="78"/>
      <c r="V25" s="78"/>
      <c r="W25" s="70"/>
      <c r="X25" s="122"/>
      <c r="Y25" s="122"/>
      <c r="Z25" s="75"/>
      <c r="AA25" s="75"/>
    </row>
    <row r="26" spans="1:27" ht="3" customHeight="1" x14ac:dyDescent="0.25">
      <c r="X26" s="72"/>
      <c r="Y26" s="73"/>
    </row>
    <row r="27" spans="1:27" s="44" customFormat="1" ht="12.75" x14ac:dyDescent="0.2">
      <c r="A27" s="45"/>
      <c r="B27" s="45"/>
      <c r="C27" s="45"/>
      <c r="E27" s="45"/>
    </row>
    <row r="28" spans="1:27" s="44" customFormat="1" ht="12.75" x14ac:dyDescent="0.2">
      <c r="A28" s="45"/>
      <c r="B28" s="45"/>
      <c r="C28" s="45"/>
    </row>
  </sheetData>
  <mergeCells count="27">
    <mergeCell ref="A5:AA5"/>
    <mergeCell ref="E7:Y7"/>
    <mergeCell ref="E9:Y9"/>
    <mergeCell ref="E10:Y10"/>
    <mergeCell ref="E12:Y12"/>
    <mergeCell ref="E13:Y13"/>
    <mergeCell ref="X21:Y21"/>
    <mergeCell ref="V21:W22"/>
    <mergeCell ref="E18:Y18"/>
    <mergeCell ref="E16:Y16"/>
    <mergeCell ref="E15:Y1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0" zoomScaleNormal="5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9" customFormat="1" ht="18.75" x14ac:dyDescent="0.3">
      <c r="A6" s="14"/>
      <c r="G6" s="13"/>
    </row>
    <row r="7" spans="1:29" s="9" customFormat="1" ht="18.75" x14ac:dyDescent="0.2">
      <c r="A7" s="218" t="s">
        <v>10</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19" t="s">
        <v>450</v>
      </c>
      <c r="B9" s="224"/>
      <c r="C9" s="224"/>
      <c r="D9" s="8"/>
      <c r="E9" s="8"/>
      <c r="F9" s="8"/>
      <c r="G9" s="8"/>
      <c r="H9" s="11"/>
      <c r="I9" s="11"/>
      <c r="J9" s="11"/>
      <c r="K9" s="11"/>
      <c r="L9" s="11"/>
      <c r="M9" s="11"/>
      <c r="N9" s="11"/>
      <c r="O9" s="11"/>
      <c r="P9" s="11"/>
      <c r="Q9" s="11"/>
      <c r="R9" s="11"/>
      <c r="S9" s="11"/>
      <c r="T9" s="11"/>
      <c r="U9" s="11"/>
    </row>
    <row r="10" spans="1:29" s="9" customFormat="1" ht="18.75" x14ac:dyDescent="0.2">
      <c r="A10" s="215" t="s">
        <v>9</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4" t="str">
        <f>'1. паспорт местоположение'!$A$12</f>
        <v>K_TP1100.PS.0059</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5" t="s">
        <v>8</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50.25" customHeight="1" x14ac:dyDescent="0.2">
      <c r="A15" s="244" t="str">
        <f>'3.1. паспорт Техсостояние ПС'!A16:T16</f>
        <v>Реконструкция ПС 110кВ филиала Сургутские электрические сети (модернизация систем ТМ, АСУ ТП, АИСКУЭ на ПС 110 кВ Северная).</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6" t="s">
        <v>398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8" t="s">
        <v>68</v>
      </c>
      <c r="C20" s="27" t="s">
        <v>67</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115.5" x14ac:dyDescent="0.2">
      <c r="A22" s="19" t="s">
        <v>66</v>
      </c>
      <c r="B22" s="22" t="s">
        <v>410</v>
      </c>
      <c r="C22" s="124" t="s">
        <v>567</v>
      </c>
      <c r="D22" s="6"/>
      <c r="E22" s="6"/>
      <c r="F22" s="4"/>
      <c r="G22" s="4"/>
      <c r="H22" s="4"/>
      <c r="I22" s="4"/>
      <c r="J22" s="4"/>
      <c r="K22" s="4"/>
      <c r="L22" s="4"/>
      <c r="M22" s="4"/>
      <c r="N22" s="4"/>
      <c r="O22" s="4"/>
      <c r="P22" s="4"/>
    </row>
    <row r="23" spans="1:21" ht="55.5" customHeight="1" x14ac:dyDescent="0.25">
      <c r="A23" s="19" t="s">
        <v>64</v>
      </c>
      <c r="B23" s="20" t="s">
        <v>61</v>
      </c>
      <c r="C23" s="124" t="s">
        <v>448</v>
      </c>
    </row>
    <row r="24" spans="1:21" ht="63" customHeight="1" x14ac:dyDescent="0.25">
      <c r="A24" s="19" t="s">
        <v>63</v>
      </c>
      <c r="B24" s="21" t="s">
        <v>430</v>
      </c>
      <c r="C24" s="20" t="s">
        <v>568</v>
      </c>
    </row>
    <row r="25" spans="1:21" ht="63" customHeight="1" x14ac:dyDescent="0.25">
      <c r="A25" s="19" t="s">
        <v>62</v>
      </c>
      <c r="B25" s="21" t="s">
        <v>431</v>
      </c>
      <c r="C25" s="20" t="s">
        <v>559</v>
      </c>
    </row>
    <row r="26" spans="1:21" ht="42.75" customHeight="1" x14ac:dyDescent="0.25">
      <c r="A26" s="19" t="s">
        <v>60</v>
      </c>
      <c r="B26" s="21" t="s">
        <v>219</v>
      </c>
      <c r="C26" s="20" t="s">
        <v>443</v>
      </c>
    </row>
    <row r="27" spans="1:21" ht="63" customHeight="1" x14ac:dyDescent="0.25">
      <c r="A27" s="19" t="s">
        <v>59</v>
      </c>
      <c r="B27" s="20" t="s">
        <v>411</v>
      </c>
      <c r="C27" s="124" t="s">
        <v>566</v>
      </c>
    </row>
    <row r="28" spans="1:21" ht="42.75" customHeight="1" x14ac:dyDescent="0.25">
      <c r="A28" s="19" t="s">
        <v>57</v>
      </c>
      <c r="B28" s="21" t="s">
        <v>58</v>
      </c>
      <c r="C28" s="30">
        <v>2021</v>
      </c>
    </row>
    <row r="29" spans="1:21" ht="42.75" customHeight="1" x14ac:dyDescent="0.25">
      <c r="A29" s="19" t="s">
        <v>55</v>
      </c>
      <c r="B29" s="20" t="s">
        <v>56</v>
      </c>
      <c r="C29" s="30">
        <v>2025</v>
      </c>
    </row>
    <row r="30" spans="1:21" ht="42.75" customHeight="1" x14ac:dyDescent="0.25">
      <c r="A30" s="19" t="s">
        <v>74</v>
      </c>
      <c r="B30" s="20" t="s">
        <v>54</v>
      </c>
      <c r="C30" s="20" t="s">
        <v>565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0"/>
  <sheetViews>
    <sheetView view="pageBreakPreview" topLeftCell="G1" zoomScale="55" zoomScaleNormal="80" zoomScaleSheetLayoutView="55" workbookViewId="0">
      <selection activeCell="AB45" sqref="AB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3" t="s">
        <v>11</v>
      </c>
    </row>
    <row r="3" spans="1:28" ht="18.75" x14ac:dyDescent="0.3">
      <c r="Z3" s="13" t="s">
        <v>69</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ht="15.75" x14ac:dyDescent="0.25">
      <c r="A8" s="219" t="s">
        <v>449</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4" t="str">
        <f>'1. паспорт местоположение'!$A$12</f>
        <v>K_TP1100.PS.0059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15.75" x14ac:dyDescent="0.25">
      <c r="A14" s="219" t="str">
        <f>'3.3 паспорт описание'!A15:C15</f>
        <v>Реконструкция ПС 110кВ филиала Сургутские электрические сети (модернизация систем ТМ, АСУ ТП, АИСКУЭ на ПС 110 кВ Северная).</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8"/>
      <c r="AB14" s="8"/>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429</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20"/>
      <c r="AB22" s="120"/>
    </row>
    <row r="23" spans="1:28" ht="32.25" customHeight="1" x14ac:dyDescent="0.25">
      <c r="A23" s="249" t="s">
        <v>294</v>
      </c>
      <c r="B23" s="250"/>
      <c r="C23" s="250"/>
      <c r="D23" s="250"/>
      <c r="E23" s="250"/>
      <c r="F23" s="250"/>
      <c r="G23" s="250"/>
      <c r="H23" s="250"/>
      <c r="I23" s="250"/>
      <c r="J23" s="250"/>
      <c r="K23" s="250"/>
      <c r="L23" s="251"/>
      <c r="M23" s="248" t="s">
        <v>295</v>
      </c>
      <c r="N23" s="248"/>
      <c r="O23" s="248"/>
      <c r="P23" s="248"/>
      <c r="Q23" s="248"/>
      <c r="R23" s="248"/>
      <c r="S23" s="248"/>
      <c r="T23" s="248"/>
      <c r="U23" s="248"/>
      <c r="V23" s="248"/>
      <c r="W23" s="248"/>
      <c r="X23" s="248"/>
      <c r="Y23" s="248"/>
      <c r="Z23" s="248"/>
    </row>
    <row r="24" spans="1:28" ht="151.5" customHeight="1" x14ac:dyDescent="0.25">
      <c r="A24" s="67" t="s">
        <v>222</v>
      </c>
      <c r="B24" s="68" t="s">
        <v>229</v>
      </c>
      <c r="C24" s="67" t="s">
        <v>288</v>
      </c>
      <c r="D24" s="67" t="s">
        <v>223</v>
      </c>
      <c r="E24" s="67" t="s">
        <v>289</v>
      </c>
      <c r="F24" s="67" t="s">
        <v>291</v>
      </c>
      <c r="G24" s="67" t="s">
        <v>290</v>
      </c>
      <c r="H24" s="67" t="s">
        <v>224</v>
      </c>
      <c r="I24" s="67" t="s">
        <v>292</v>
      </c>
      <c r="J24" s="67" t="s">
        <v>230</v>
      </c>
      <c r="K24" s="68" t="s">
        <v>228</v>
      </c>
      <c r="L24" s="68" t="s">
        <v>225</v>
      </c>
      <c r="M24" s="69" t="s">
        <v>237</v>
      </c>
      <c r="N24" s="68" t="s">
        <v>439</v>
      </c>
      <c r="O24" s="67" t="s">
        <v>235</v>
      </c>
      <c r="P24" s="67" t="s">
        <v>236</v>
      </c>
      <c r="Q24" s="67" t="s">
        <v>234</v>
      </c>
      <c r="R24" s="67" t="s">
        <v>224</v>
      </c>
      <c r="S24" s="67" t="s">
        <v>233</v>
      </c>
      <c r="T24" s="67" t="s">
        <v>232</v>
      </c>
      <c r="U24" s="67" t="s">
        <v>287</v>
      </c>
      <c r="V24" s="67" t="s">
        <v>234</v>
      </c>
      <c r="W24" s="80" t="s">
        <v>227</v>
      </c>
      <c r="X24" s="80" t="s">
        <v>239</v>
      </c>
      <c r="Y24" s="80" t="s">
        <v>240</v>
      </c>
      <c r="Z24" s="82" t="s">
        <v>238</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19"/>
      <c r="Q5" s="119"/>
      <c r="R5" s="119"/>
      <c r="S5" s="119"/>
      <c r="T5" s="119"/>
      <c r="U5" s="119"/>
      <c r="V5" s="119"/>
      <c r="W5" s="119"/>
      <c r="X5" s="119"/>
      <c r="Y5" s="119"/>
      <c r="Z5" s="119"/>
      <c r="AA5" s="119"/>
      <c r="AB5" s="119"/>
    </row>
    <row r="6" spans="1:28" s="9" customFormat="1" ht="18.75" x14ac:dyDescent="0.3">
      <c r="A6" s="14"/>
      <c r="B6" s="14"/>
      <c r="L6" s="13"/>
    </row>
    <row r="7" spans="1:28" s="9" customFormat="1" ht="18.75" x14ac:dyDescent="0.2">
      <c r="A7" s="218" t="s">
        <v>10</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19" t="s">
        <v>449</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5" t="s">
        <v>9</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4" t="str">
        <f>'1. паспорт местоположение'!$A$12</f>
        <v>K_TP1100.PS.0059</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5" t="s">
        <v>8</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15.75" x14ac:dyDescent="0.2">
      <c r="A15" s="219" t="str">
        <f>'3.4. Паспорт надежность'!A14:Z14</f>
        <v>Реконструкция ПС 110кВ филиала Сургутские электрические сети (модернизация систем ТМ, АСУ ТП, АИСКУЭ на ПС 110 кВ Северная).</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2" t="s">
        <v>406</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5" t="s">
        <v>6</v>
      </c>
      <c r="B19" s="225" t="s">
        <v>89</v>
      </c>
      <c r="C19" s="225" t="s">
        <v>88</v>
      </c>
      <c r="D19" s="225" t="s">
        <v>77</v>
      </c>
      <c r="E19" s="253" t="s">
        <v>87</v>
      </c>
      <c r="F19" s="254"/>
      <c r="G19" s="254"/>
      <c r="H19" s="254"/>
      <c r="I19" s="255"/>
      <c r="J19" s="225" t="s">
        <v>86</v>
      </c>
      <c r="K19" s="225"/>
      <c r="L19" s="225"/>
      <c r="M19" s="225"/>
      <c r="N19" s="225"/>
      <c r="O19" s="225"/>
      <c r="P19" s="4"/>
      <c r="Q19" s="4"/>
      <c r="R19" s="4"/>
      <c r="S19" s="4"/>
      <c r="T19" s="4"/>
      <c r="U19" s="4"/>
      <c r="V19" s="4"/>
      <c r="W19" s="4"/>
    </row>
    <row r="20" spans="1:26" s="3" customFormat="1" ht="51" customHeight="1" x14ac:dyDescent="0.2">
      <c r="A20" s="225"/>
      <c r="B20" s="225"/>
      <c r="C20" s="225"/>
      <c r="D20" s="225"/>
      <c r="E20" s="32" t="s">
        <v>85</v>
      </c>
      <c r="F20" s="32" t="s">
        <v>84</v>
      </c>
      <c r="G20" s="32" t="s">
        <v>83</v>
      </c>
      <c r="H20" s="32" t="s">
        <v>82</v>
      </c>
      <c r="I20" s="32" t="s">
        <v>81</v>
      </c>
      <c r="J20" s="32" t="s">
        <v>80</v>
      </c>
      <c r="K20" s="32" t="s">
        <v>5</v>
      </c>
      <c r="L20" s="39" t="s">
        <v>4</v>
      </c>
      <c r="M20" s="38" t="s">
        <v>220</v>
      </c>
      <c r="N20" s="38" t="s">
        <v>79</v>
      </c>
      <c r="O20" s="38" t="s">
        <v>78</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60" workbookViewId="0">
      <selection activeCell="A20" sqref="A20"/>
    </sheetView>
  </sheetViews>
  <sheetFormatPr defaultRowHeight="15" x14ac:dyDescent="0.25"/>
  <cols>
    <col min="1" max="1" width="61.7109375" style="83" customWidth="1"/>
    <col min="2" max="2" width="23.42578125" style="83" hidden="1" customWidth="1"/>
    <col min="3" max="3" width="16.7109375" style="83" hidden="1" customWidth="1"/>
    <col min="4" max="4" width="22.140625" style="83" hidden="1" customWidth="1"/>
    <col min="5" max="5" width="20.28515625" style="83" hidden="1" customWidth="1"/>
    <col min="6" max="19" width="16.7109375" style="83" hidden="1" customWidth="1"/>
    <col min="20" max="20" width="18.85546875" style="83" hidden="1" customWidth="1"/>
    <col min="21" max="21" width="20.5703125" style="83" hidden="1" customWidth="1"/>
    <col min="22" max="23" width="16.7109375" style="83" hidden="1" customWidth="1"/>
    <col min="24" max="24" width="26.28515625" style="83" hidden="1" customWidth="1"/>
    <col min="25" max="36" width="9.140625" style="83" hidden="1" customWidth="1"/>
    <col min="37" max="52" width="9.140625" style="83" customWidth="1"/>
    <col min="53" max="97" width="16.7109375" style="83" customWidth="1"/>
    <col min="98" max="16384" width="9.140625" style="83"/>
  </cols>
  <sheetData>
    <row r="1" spans="1:44" s="9" customFormat="1" ht="18.75" customHeight="1" x14ac:dyDescent="0.2">
      <c r="A1" s="15"/>
      <c r="K1" s="29"/>
      <c r="S1" s="29" t="s">
        <v>70</v>
      </c>
      <c r="AR1" s="29" t="s">
        <v>70</v>
      </c>
    </row>
    <row r="2" spans="1:44" s="9" customFormat="1" ht="18.75" customHeight="1" x14ac:dyDescent="0.3">
      <c r="A2" s="15"/>
      <c r="K2" s="13"/>
      <c r="S2" s="13" t="s">
        <v>11</v>
      </c>
      <c r="AR2" s="13" t="s">
        <v>11</v>
      </c>
    </row>
    <row r="3" spans="1:44" s="9" customFormat="1" ht="18.75" x14ac:dyDescent="0.3">
      <c r="A3" s="14"/>
      <c r="K3" s="13"/>
      <c r="S3" s="13" t="s">
        <v>69</v>
      </c>
      <c r="AR3" s="13" t="s">
        <v>284</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9" t="s">
        <v>449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9"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4" t="str">
        <f>'4. паспортбюджет'!A12:O12</f>
        <v>K_TP1100.PS.0059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9"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19" t="str">
        <f>'4. паспортбюджет'!A15:O15</f>
        <v>Реконструкция ПС 110кВ филиала Сургутские электрические сети (модернизация систем ТМ, АСУ ТП, АИСКУЭ на ПС 110 кВ Северная).</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407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84"/>
      <c r="AP19" s="84"/>
      <c r="AQ19" s="84"/>
      <c r="AR19" s="29"/>
    </row>
    <row r="20" spans="1:45" ht="18.75" x14ac:dyDescent="0.3">
      <c r="AO20" s="84"/>
      <c r="AP20" s="84"/>
      <c r="AQ20" s="84"/>
      <c r="AR20" s="13"/>
    </row>
    <row r="21" spans="1:45" ht="18.75" x14ac:dyDescent="0.3">
      <c r="AO21" s="84"/>
      <c r="AP21" s="84"/>
      <c r="AQ21" s="84"/>
      <c r="AR21" s="13"/>
    </row>
    <row r="22" spans="1:45" ht="20.25" customHeight="1" x14ac:dyDescent="0.3">
      <c r="AO22" s="84"/>
      <c r="AP22" s="84"/>
      <c r="AQ22" s="84"/>
      <c r="AR22" s="13"/>
    </row>
    <row r="23" spans="1:45" s="3" customFormat="1" ht="15" customHeight="1" x14ac:dyDescent="0.2">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row>
    <row r="24" spans="1:45" ht="14.25" customHeight="1" thickBot="1" x14ac:dyDescent="0.3">
      <c r="A24" s="268" t="s">
        <v>283</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48"/>
      <c r="AN24" s="148"/>
      <c r="AS24" s="149"/>
    </row>
    <row r="25" spans="1:45" ht="12.75" customHeight="1" x14ac:dyDescent="0.25">
      <c r="A25" s="256" t="s">
        <v>524</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150"/>
      <c r="AN25" s="259" t="s">
        <v>282</v>
      </c>
      <c r="AO25" s="259"/>
      <c r="AP25" s="259"/>
      <c r="AQ25" s="260"/>
      <c r="AR25" s="260"/>
      <c r="AS25" s="149"/>
    </row>
    <row r="26" spans="1:45" ht="17.25" customHeight="1" x14ac:dyDescent="0.25">
      <c r="A26" s="261" t="s">
        <v>281</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150"/>
      <c r="AN26" s="264" t="s">
        <v>280</v>
      </c>
      <c r="AO26" s="265"/>
      <c r="AP26" s="266"/>
      <c r="AQ26" s="264"/>
      <c r="AR26" s="267"/>
      <c r="AS26" s="149"/>
    </row>
    <row r="27" spans="1:45" ht="17.25" customHeight="1" x14ac:dyDescent="0.25">
      <c r="A27" s="261" t="s">
        <v>279</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150"/>
      <c r="AN27" s="264" t="s">
        <v>278</v>
      </c>
      <c r="AO27" s="265"/>
      <c r="AP27" s="266"/>
      <c r="AQ27" s="264"/>
      <c r="AR27" s="267"/>
      <c r="AS27" s="149"/>
    </row>
    <row r="28" spans="1:45" ht="27.75" customHeight="1" thickBot="1" x14ac:dyDescent="0.3">
      <c r="A28" s="274" t="s">
        <v>277</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150"/>
      <c r="AN28" s="278" t="s">
        <v>525</v>
      </c>
      <c r="AO28" s="279"/>
      <c r="AP28" s="280"/>
      <c r="AQ28" s="264"/>
      <c r="AR28" s="267"/>
      <c r="AS28" s="149"/>
    </row>
    <row r="29" spans="1:45" ht="17.25" customHeight="1" x14ac:dyDescent="0.25">
      <c r="A29" s="269" t="s">
        <v>276</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58"/>
      <c r="AL29" s="258"/>
      <c r="AM29" s="150"/>
      <c r="AN29" s="263"/>
      <c r="AO29" s="272"/>
      <c r="AP29" s="272"/>
      <c r="AQ29" s="264"/>
      <c r="AR29" s="273"/>
      <c r="AS29" s="149"/>
    </row>
    <row r="30" spans="1:45" ht="17.25" customHeight="1" x14ac:dyDescent="0.25">
      <c r="A30" s="261" t="s">
        <v>526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150"/>
      <c r="AS30" s="149"/>
    </row>
    <row r="31" spans="1:45" ht="17.25" customHeight="1" x14ac:dyDescent="0.25">
      <c r="A31" s="261" t="s">
        <v>275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150"/>
      <c r="AN31" s="150"/>
      <c r="AO31" s="151"/>
      <c r="AP31" s="151"/>
      <c r="AQ31" s="151"/>
      <c r="AR31" s="151"/>
      <c r="AS31" s="149"/>
    </row>
    <row r="32" spans="1:45" ht="17.25" customHeight="1" x14ac:dyDescent="0.25">
      <c r="A32" s="261" t="s">
        <v>254</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150"/>
      <c r="AN32" s="150"/>
      <c r="AO32" s="150"/>
      <c r="AP32" s="150"/>
      <c r="AQ32" s="150"/>
      <c r="AR32" s="150"/>
      <c r="AS32" s="149"/>
    </row>
    <row r="33" spans="1:45" ht="17.25" customHeight="1" x14ac:dyDescent="0.25">
      <c r="A33" s="261" t="s">
        <v>274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3"/>
      <c r="AL33" s="283"/>
      <c r="AM33" s="150"/>
      <c r="AN33" s="150"/>
      <c r="AO33" s="150"/>
      <c r="AP33" s="150"/>
      <c r="AQ33" s="150"/>
      <c r="AR33" s="150"/>
      <c r="AS33" s="149"/>
    </row>
    <row r="34" spans="1:45" ht="17.25" customHeight="1" x14ac:dyDescent="0.25">
      <c r="A34" s="261" t="s">
        <v>273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150"/>
      <c r="AN34" s="150"/>
      <c r="AO34" s="150"/>
      <c r="AP34" s="150"/>
      <c r="AQ34" s="150"/>
      <c r="AR34" s="150"/>
      <c r="AS34" s="149"/>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150"/>
      <c r="AN35" s="150"/>
      <c r="AO35" s="150"/>
      <c r="AP35" s="150"/>
      <c r="AQ35" s="150"/>
      <c r="AR35" s="150"/>
      <c r="AS35" s="149"/>
    </row>
    <row r="36" spans="1:45" ht="17.25" customHeight="1" thickBot="1" x14ac:dyDescent="0.3">
      <c r="A36" s="281" t="s">
        <v>247</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77"/>
      <c r="AL36" s="277"/>
      <c r="AM36" s="150"/>
      <c r="AN36" s="150"/>
      <c r="AO36" s="150"/>
      <c r="AP36" s="150"/>
      <c r="AQ36" s="150"/>
      <c r="AR36" s="150"/>
      <c r="AS36" s="149"/>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150"/>
      <c r="AN37" s="150"/>
      <c r="AO37" s="150"/>
      <c r="AP37" s="150"/>
      <c r="AQ37" s="150"/>
      <c r="AR37" s="150"/>
      <c r="AS37" s="149"/>
    </row>
    <row r="38" spans="1:45" ht="17.25" customHeight="1" x14ac:dyDescent="0.25">
      <c r="A38" s="261" t="s">
        <v>272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150"/>
      <c r="AN38" s="150"/>
      <c r="AO38" s="150"/>
      <c r="AP38" s="150"/>
      <c r="AQ38" s="150"/>
      <c r="AR38" s="150"/>
      <c r="AS38" s="149"/>
    </row>
    <row r="39" spans="1:45" ht="17.25" customHeight="1" thickBot="1" x14ac:dyDescent="0.3">
      <c r="A39" s="281" t="s">
        <v>271</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77"/>
      <c r="AL39" s="277"/>
      <c r="AM39" s="150"/>
      <c r="AN39" s="150"/>
      <c r="AO39" s="150"/>
      <c r="AP39" s="150"/>
      <c r="AQ39" s="150"/>
      <c r="AR39" s="150"/>
      <c r="AS39" s="149"/>
    </row>
    <row r="40" spans="1:45" ht="17.25" customHeight="1" x14ac:dyDescent="0.25">
      <c r="A40" s="256" t="s">
        <v>527</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150"/>
      <c r="AN40" s="150"/>
      <c r="AO40" s="150"/>
      <c r="AP40" s="150"/>
      <c r="AQ40" s="150"/>
      <c r="AR40" s="150"/>
      <c r="AS40" s="149"/>
    </row>
    <row r="41" spans="1:45" ht="17.25" customHeight="1" x14ac:dyDescent="0.25">
      <c r="A41" s="261" t="s">
        <v>270</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150"/>
      <c r="AN41" s="150"/>
      <c r="AO41" s="150"/>
      <c r="AP41" s="150"/>
      <c r="AQ41" s="150"/>
      <c r="AR41" s="150"/>
      <c r="AS41" s="149"/>
    </row>
    <row r="42" spans="1:45" ht="17.25" customHeight="1" x14ac:dyDescent="0.25">
      <c r="A42" s="261" t="s">
        <v>269</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150"/>
      <c r="AN42" s="150"/>
      <c r="AO42" s="150"/>
      <c r="AP42" s="150"/>
      <c r="AQ42" s="150"/>
      <c r="AR42" s="150"/>
      <c r="AS42" s="149"/>
    </row>
    <row r="43" spans="1:45" ht="17.25" customHeight="1" x14ac:dyDescent="0.25">
      <c r="A43" s="261" t="s">
        <v>268</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150"/>
      <c r="AN43" s="150"/>
      <c r="AO43" s="150"/>
      <c r="AP43" s="150"/>
      <c r="AQ43" s="150"/>
      <c r="AR43" s="150"/>
      <c r="AS43" s="149"/>
    </row>
    <row r="44" spans="1:45" ht="17.25" customHeight="1" x14ac:dyDescent="0.25">
      <c r="A44" s="261" t="s">
        <v>267</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150"/>
      <c r="AN44" s="150"/>
      <c r="AO44" s="150"/>
      <c r="AP44" s="150"/>
      <c r="AQ44" s="150"/>
      <c r="AR44" s="150"/>
      <c r="AS44" s="149"/>
    </row>
    <row r="45" spans="1:45" ht="17.25" customHeight="1" x14ac:dyDescent="0.25">
      <c r="A45" s="261" t="s">
        <v>266</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150"/>
      <c r="AN45" s="150"/>
      <c r="AO45" s="150"/>
      <c r="AP45" s="150"/>
      <c r="AQ45" s="150"/>
      <c r="AR45" s="150"/>
      <c r="AS45" s="149"/>
    </row>
    <row r="46" spans="1:45" ht="17.25" customHeight="1" thickBot="1" x14ac:dyDescent="0.3">
      <c r="A46" s="284" t="s">
        <v>528</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50"/>
      <c r="AN46" s="150"/>
      <c r="AO46" s="150"/>
      <c r="AP46" s="150"/>
      <c r="AQ46" s="150"/>
      <c r="AR46" s="150"/>
      <c r="AS46" s="149"/>
    </row>
    <row r="47" spans="1:45" ht="24" customHeight="1" x14ac:dyDescent="0.25">
      <c r="A47" s="287" t="s">
        <v>265</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8" t="s">
        <v>5</v>
      </c>
      <c r="AL47" s="258"/>
      <c r="AM47" s="258" t="s">
        <v>529</v>
      </c>
      <c r="AN47" s="258"/>
      <c r="AO47" s="152" t="s">
        <v>530</v>
      </c>
      <c r="AP47" s="152" t="s">
        <v>531</v>
      </c>
      <c r="AQ47" s="149"/>
    </row>
    <row r="48" spans="1:45" ht="12" customHeight="1" x14ac:dyDescent="0.25">
      <c r="A48" s="261" t="s">
        <v>264</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153"/>
      <c r="AP48" s="153"/>
      <c r="AQ48" s="149"/>
    </row>
    <row r="49" spans="1:43" ht="12" customHeight="1" x14ac:dyDescent="0.25">
      <c r="A49" s="261" t="s">
        <v>263</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153"/>
      <c r="AP49" s="153"/>
      <c r="AQ49" s="149"/>
    </row>
    <row r="50" spans="1:43" ht="12" customHeight="1" thickBot="1" x14ac:dyDescent="0.3">
      <c r="A50" s="281" t="s">
        <v>532</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77"/>
      <c r="AL50" s="277"/>
      <c r="AM50" s="277"/>
      <c r="AN50" s="277"/>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0"/>
      <c r="AN51" s="150"/>
      <c r="AO51" s="150"/>
      <c r="AP51" s="150"/>
      <c r="AQ51" s="149"/>
    </row>
    <row r="52" spans="1:43" ht="24" customHeight="1" x14ac:dyDescent="0.25">
      <c r="A52" s="290" t="s">
        <v>262</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8" t="s">
        <v>5</v>
      </c>
      <c r="AL52" s="258"/>
      <c r="AM52" s="258" t="s">
        <v>529</v>
      </c>
      <c r="AN52" s="258"/>
      <c r="AO52" s="152" t="s">
        <v>530</v>
      </c>
      <c r="AP52" s="152" t="s">
        <v>531</v>
      </c>
      <c r="AQ52" s="149"/>
    </row>
    <row r="53" spans="1:43" ht="11.25" customHeight="1" x14ac:dyDescent="0.25">
      <c r="A53" s="292" t="s">
        <v>261</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3"/>
      <c r="AL53" s="283"/>
      <c r="AM53" s="283"/>
      <c r="AN53" s="283"/>
      <c r="AO53" s="156"/>
      <c r="AP53" s="156"/>
      <c r="AQ53" s="149"/>
    </row>
    <row r="54" spans="1:43" ht="12" customHeight="1" x14ac:dyDescent="0.25">
      <c r="A54" s="261" t="s">
        <v>260</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153"/>
      <c r="AP54" s="153"/>
      <c r="AQ54" s="149"/>
    </row>
    <row r="55" spans="1:43" ht="12" customHeight="1" x14ac:dyDescent="0.25">
      <c r="A55" s="261" t="s">
        <v>259</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153"/>
      <c r="AP55" s="153"/>
      <c r="AQ55" s="149"/>
    </row>
    <row r="56" spans="1:43" ht="12" customHeight="1" thickBot="1" x14ac:dyDescent="0.3">
      <c r="A56" s="281" t="s">
        <v>258</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77"/>
      <c r="AL56" s="277"/>
      <c r="AM56" s="277"/>
      <c r="AN56" s="277"/>
      <c r="AO56" s="154"/>
      <c r="AP56" s="154"/>
      <c r="AQ56" s="149"/>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0"/>
      <c r="AN57" s="150"/>
      <c r="AO57" s="150"/>
      <c r="AP57" s="150"/>
      <c r="AQ57" s="148"/>
    </row>
    <row r="58" spans="1:43" ht="24" customHeight="1" x14ac:dyDescent="0.25">
      <c r="A58" s="290" t="s">
        <v>533</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8" t="s">
        <v>5</v>
      </c>
      <c r="AL58" s="258"/>
      <c r="AM58" s="258" t="s">
        <v>529</v>
      </c>
      <c r="AN58" s="258"/>
      <c r="AO58" s="152" t="s">
        <v>530</v>
      </c>
      <c r="AP58" s="152" t="s">
        <v>531</v>
      </c>
      <c r="AQ58" s="149"/>
    </row>
    <row r="59" spans="1:43" ht="12.75" customHeight="1" x14ac:dyDescent="0.25">
      <c r="A59" s="294" t="s">
        <v>257</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57"/>
      <c r="AP59" s="157"/>
      <c r="AQ59" s="158"/>
    </row>
    <row r="60" spans="1:43" ht="12" customHeight="1" x14ac:dyDescent="0.25">
      <c r="A60" s="261" t="s">
        <v>256</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153"/>
      <c r="AP60" s="153"/>
      <c r="AQ60" s="149"/>
    </row>
    <row r="61" spans="1:43" ht="12" customHeight="1" x14ac:dyDescent="0.25">
      <c r="A61" s="261" t="s">
        <v>255</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153"/>
      <c r="AP61" s="153"/>
      <c r="AQ61" s="149"/>
    </row>
    <row r="62" spans="1:43" ht="12" customHeight="1" x14ac:dyDescent="0.25">
      <c r="A62" s="261" t="s">
        <v>254</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153"/>
      <c r="AP62" s="153"/>
      <c r="AQ62" s="149"/>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153"/>
      <c r="AP63" s="153"/>
      <c r="AQ63" s="149"/>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153"/>
      <c r="AP64" s="153"/>
      <c r="AQ64" s="149"/>
    </row>
    <row r="65" spans="1:43" ht="12" customHeight="1" x14ac:dyDescent="0.25">
      <c r="A65" s="261" t="s">
        <v>253</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153"/>
      <c r="AP65" s="153"/>
      <c r="AQ65" s="149"/>
    </row>
    <row r="66" spans="1:43" ht="27.75" customHeight="1" x14ac:dyDescent="0.25">
      <c r="A66" s="297" t="s">
        <v>534</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59"/>
      <c r="AP66" s="159"/>
      <c r="AQ66" s="158"/>
    </row>
    <row r="67" spans="1:43" ht="11.25" customHeight="1" x14ac:dyDescent="0.25">
      <c r="A67" s="261" t="s">
        <v>249</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153"/>
      <c r="AP67" s="153"/>
      <c r="AQ67" s="149"/>
    </row>
    <row r="68" spans="1:43" ht="25.5" customHeight="1" x14ac:dyDescent="0.25">
      <c r="A68" s="297" t="s">
        <v>535</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59"/>
      <c r="AP68" s="159"/>
      <c r="AQ68" s="158"/>
    </row>
    <row r="69" spans="1:43" ht="12" customHeight="1" x14ac:dyDescent="0.25">
      <c r="A69" s="261" t="s">
        <v>248</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153"/>
      <c r="AP69" s="153"/>
      <c r="AQ69" s="149"/>
    </row>
    <row r="70" spans="1:43" ht="12.75" customHeight="1" x14ac:dyDescent="0.25">
      <c r="A70" s="305" t="s">
        <v>252</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59"/>
      <c r="AP70" s="159"/>
      <c r="AQ70" s="158"/>
    </row>
    <row r="71" spans="1:43" ht="12" customHeight="1" x14ac:dyDescent="0.25">
      <c r="A71" s="261" t="s">
        <v>247</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153"/>
      <c r="AP71" s="153"/>
      <c r="AQ71" s="149"/>
    </row>
    <row r="72" spans="1:43" ht="12.75" customHeight="1" thickBot="1" x14ac:dyDescent="0.3">
      <c r="A72" s="301" t="s">
        <v>251</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50"/>
      <c r="AN73" s="150"/>
      <c r="AO73" s="150"/>
      <c r="AP73" s="150"/>
      <c r="AQ73" s="148"/>
    </row>
    <row r="74" spans="1:43" ht="25.5" customHeight="1" x14ac:dyDescent="0.25">
      <c r="A74" s="290" t="s">
        <v>250</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8" t="s">
        <v>5</v>
      </c>
      <c r="AL74" s="258"/>
      <c r="AM74" s="258" t="s">
        <v>529</v>
      </c>
      <c r="AN74" s="258"/>
      <c r="AO74" s="152" t="s">
        <v>530</v>
      </c>
      <c r="AP74" s="152" t="s">
        <v>531</v>
      </c>
      <c r="AQ74" s="149"/>
    </row>
    <row r="75" spans="1:43" ht="25.5" customHeight="1" x14ac:dyDescent="0.25">
      <c r="A75" s="297" t="s">
        <v>535</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61"/>
      <c r="AP75" s="161"/>
      <c r="AQ75" s="158"/>
    </row>
    <row r="76" spans="1:43" ht="12" customHeight="1" x14ac:dyDescent="0.25">
      <c r="A76" s="261" t="s">
        <v>249</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307"/>
      <c r="AN76" s="307"/>
      <c r="AO76" s="162"/>
      <c r="AP76" s="162"/>
      <c r="AQ76" s="149"/>
    </row>
    <row r="77" spans="1:43" ht="12" customHeight="1" x14ac:dyDescent="0.25">
      <c r="A77" s="261" t="s">
        <v>248</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307"/>
      <c r="AN77" s="307"/>
      <c r="AO77" s="162"/>
      <c r="AP77" s="162"/>
      <c r="AQ77" s="149"/>
    </row>
    <row r="78" spans="1:43" ht="12" customHeight="1" x14ac:dyDescent="0.25">
      <c r="A78" s="261" t="s">
        <v>247</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307"/>
      <c r="AN78" s="307"/>
      <c r="AO78" s="162"/>
      <c r="AP78" s="162"/>
      <c r="AQ78" s="149"/>
    </row>
    <row r="79" spans="1:43" ht="12" customHeight="1" x14ac:dyDescent="0.25">
      <c r="A79" s="261" t="s">
        <v>246</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307"/>
      <c r="AN79" s="307"/>
      <c r="AO79" s="162"/>
      <c r="AP79" s="162"/>
      <c r="AQ79" s="149"/>
    </row>
    <row r="80" spans="1:43" ht="12" customHeight="1" x14ac:dyDescent="0.25">
      <c r="A80" s="261" t="s">
        <v>245</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307"/>
      <c r="AN80" s="307"/>
      <c r="AO80" s="162"/>
      <c r="AP80" s="162"/>
      <c r="AQ80" s="149"/>
    </row>
    <row r="81" spans="1:45" ht="12.75" customHeight="1" x14ac:dyDescent="0.25">
      <c r="A81" s="261" t="s">
        <v>244</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307"/>
      <c r="AN81" s="307"/>
      <c r="AO81" s="162"/>
      <c r="AP81" s="162"/>
      <c r="AQ81" s="149"/>
    </row>
    <row r="82" spans="1:45" ht="12.75" customHeight="1" x14ac:dyDescent="0.25">
      <c r="A82" s="261" t="s">
        <v>243</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307"/>
      <c r="AN82" s="307"/>
      <c r="AO82" s="162"/>
      <c r="AP82" s="162"/>
      <c r="AQ82" s="149"/>
    </row>
    <row r="83" spans="1:45" ht="12" customHeight="1" x14ac:dyDescent="0.25">
      <c r="A83" s="305" t="s">
        <v>242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61"/>
      <c r="AP83" s="161"/>
      <c r="AQ83" s="158"/>
    </row>
    <row r="84" spans="1:45" ht="12" customHeight="1" x14ac:dyDescent="0.25">
      <c r="A84" s="305" t="s">
        <v>536</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61"/>
      <c r="AP84" s="161"/>
      <c r="AQ84" s="158"/>
    </row>
    <row r="85" spans="1:45" ht="12" customHeight="1" x14ac:dyDescent="0.25">
      <c r="A85" s="261" t="s">
        <v>241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307"/>
      <c r="AN85" s="307"/>
      <c r="AO85" s="162"/>
      <c r="AP85" s="162"/>
      <c r="AQ85" s="148"/>
    </row>
    <row r="86" spans="1:45" ht="27.75" customHeight="1" x14ac:dyDescent="0.25">
      <c r="A86" s="297" t="s">
        <v>537</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61"/>
      <c r="AP86" s="161"/>
      <c r="AQ86" s="158"/>
    </row>
    <row r="87" spans="1:45" x14ac:dyDescent="0.25">
      <c r="A87" s="297" t="s">
        <v>538</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61"/>
      <c r="AP87" s="161"/>
      <c r="AQ87" s="158"/>
    </row>
    <row r="88" spans="1:45" ht="14.25" customHeight="1" x14ac:dyDescent="0.25">
      <c r="A88" s="309" t="s">
        <v>539</v>
      </c>
      <c r="B88" s="310"/>
      <c r="C88" s="310"/>
      <c r="D88" s="311"/>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12"/>
      <c r="AL88" s="313"/>
      <c r="AM88" s="314"/>
      <c r="AN88" s="315"/>
      <c r="AO88" s="161"/>
      <c r="AP88" s="161"/>
      <c r="AQ88" s="158"/>
    </row>
    <row r="89" spans="1:45" x14ac:dyDescent="0.25">
      <c r="A89" s="309" t="s">
        <v>540</v>
      </c>
      <c r="B89" s="310"/>
      <c r="C89" s="310"/>
      <c r="D89" s="311"/>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12"/>
      <c r="AL89" s="313"/>
      <c r="AM89" s="314"/>
      <c r="AN89" s="315"/>
      <c r="AO89" s="161"/>
      <c r="AP89" s="161"/>
      <c r="AQ89" s="148"/>
    </row>
    <row r="90" spans="1:45" ht="12" customHeight="1" thickBot="1" x14ac:dyDescent="0.3">
      <c r="A90" s="164" t="s">
        <v>541</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16"/>
      <c r="AL90" s="317"/>
      <c r="AM90" s="318"/>
      <c r="AN90" s="319"/>
      <c r="AO90" s="166"/>
      <c r="AP90" s="166"/>
      <c r="AQ90" s="149"/>
    </row>
    <row r="91" spans="1:45" ht="3" customHeight="1"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67"/>
    </row>
    <row r="92" spans="1:45" ht="13.5" customHeight="1" x14ac:dyDescent="0.25">
      <c r="A92" s="150" t="s">
        <v>542</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67"/>
    </row>
    <row r="93" spans="1:45" ht="13.5" customHeight="1" x14ac:dyDescent="0.25">
      <c r="A93" s="168" t="s">
        <v>543</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544</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48"/>
    </row>
    <row r="95" spans="1:45" x14ac:dyDescent="0.25">
      <c r="A95" s="168" t="s">
        <v>545</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48"/>
    </row>
    <row r="96" spans="1:45" x14ac:dyDescent="0.25">
      <c r="A96" s="150" t="s">
        <v>546</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53" zoomScaleSheetLayoutView="100" workbookViewId="0">
      <selection activeCell="J24" sqref="J24"/>
    </sheetView>
  </sheetViews>
  <sheetFormatPr defaultRowHeight="15.75" x14ac:dyDescent="0.25"/>
  <cols>
    <col min="1" max="1" width="9.140625" style="51"/>
    <col min="2" max="2" width="37.7109375" style="51" customWidth="1"/>
    <col min="3" max="3" width="15.85546875" style="51" customWidth="1"/>
    <col min="4" max="4" width="17.28515625" style="51" customWidth="1"/>
    <col min="5" max="6" width="0" style="51" hidden="1" customWidth="1"/>
    <col min="7" max="7" width="16"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70</v>
      </c>
    </row>
    <row r="2" spans="1:44" ht="18.75" x14ac:dyDescent="0.3">
      <c r="L2" s="13" t="s">
        <v>11</v>
      </c>
    </row>
    <row r="3" spans="1:44" ht="18.75" x14ac:dyDescent="0.3">
      <c r="L3" s="13" t="s">
        <v>69</v>
      </c>
    </row>
    <row r="4" spans="1:44" ht="18.75" x14ac:dyDescent="0.3">
      <c r="K4" s="13"/>
    </row>
    <row r="5" spans="1:44" x14ac:dyDescent="0.25">
      <c r="A5" s="214" t="str">
        <f>'5. анализ эконом эфф'!A5:AR5</f>
        <v>Год раскрытия информации: 2025 год</v>
      </c>
      <c r="B5" s="214"/>
      <c r="C5" s="214"/>
      <c r="D5" s="214"/>
      <c r="E5" s="214"/>
      <c r="F5" s="214"/>
      <c r="G5" s="214"/>
      <c r="H5" s="214"/>
      <c r="I5" s="214"/>
      <c r="J5" s="214"/>
      <c r="K5" s="214"/>
      <c r="L5" s="21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449</v>
      </c>
      <c r="B9" s="224"/>
      <c r="C9" s="224"/>
      <c r="D9" s="224"/>
      <c r="E9" s="224"/>
      <c r="F9" s="224"/>
      <c r="G9" s="224"/>
      <c r="H9" s="224"/>
      <c r="I9" s="224"/>
      <c r="J9" s="224"/>
      <c r="K9" s="224"/>
      <c r="L9" s="224"/>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19" t="str">
        <f>'1. паспорт местоположение'!$A$12</f>
        <v>K_TP1100.PS.0059</v>
      </c>
      <c r="B12" s="219"/>
      <c r="C12" s="219"/>
      <c r="D12" s="219"/>
      <c r="E12" s="219"/>
      <c r="F12" s="219"/>
      <c r="G12" s="219"/>
      <c r="H12" s="219"/>
      <c r="I12" s="219"/>
      <c r="J12" s="219"/>
      <c r="K12" s="219"/>
      <c r="L12" s="219"/>
    </row>
    <row r="13" spans="1:44" x14ac:dyDescent="0.25">
      <c r="A13" s="215" t="s">
        <v>8</v>
      </c>
      <c r="B13" s="215"/>
      <c r="C13" s="215"/>
      <c r="D13" s="215"/>
      <c r="E13" s="215"/>
      <c r="F13" s="215"/>
      <c r="G13" s="215"/>
      <c r="H13" s="215"/>
      <c r="I13" s="215"/>
      <c r="J13" s="215"/>
      <c r="K13" s="215"/>
      <c r="L13" s="215"/>
    </row>
    <row r="14" spans="1:44" x14ac:dyDescent="0.25">
      <c r="A14" s="215"/>
      <c r="B14" s="215"/>
      <c r="C14" s="215"/>
      <c r="D14" s="215"/>
      <c r="E14" s="215"/>
      <c r="F14" s="215"/>
      <c r="G14" s="215"/>
      <c r="H14" s="215"/>
      <c r="I14" s="215"/>
      <c r="J14" s="215"/>
      <c r="K14" s="215"/>
      <c r="L14" s="215"/>
    </row>
    <row r="15" spans="1:44" x14ac:dyDescent="0.25">
      <c r="A15" s="219" t="str">
        <f>'5. анализ эконом эфф'!A15:AR15</f>
        <v>Реконструкция ПС 110кВ филиала Сургутские электрические сети (модернизация систем ТМ, АСУ ТП, АИСКУЭ на ПС 110 кВ Северная).</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64"/>
    </row>
    <row r="18" spans="1:12" x14ac:dyDescent="0.25">
      <c r="K18" s="34"/>
    </row>
    <row r="19" spans="1:12" ht="15.75" customHeight="1" x14ac:dyDescent="0.25">
      <c r="A19" s="320" t="s">
        <v>408</v>
      </c>
      <c r="B19" s="320"/>
      <c r="C19" s="320"/>
      <c r="D19" s="320"/>
      <c r="E19" s="320"/>
      <c r="F19" s="320"/>
      <c r="G19" s="320"/>
      <c r="H19" s="320"/>
      <c r="I19" s="320"/>
      <c r="J19" s="320"/>
      <c r="K19" s="320"/>
      <c r="L19" s="320"/>
    </row>
    <row r="20" spans="1:12" x14ac:dyDescent="0.25">
      <c r="A20" s="52"/>
      <c r="B20" s="52"/>
    </row>
    <row r="21" spans="1:12" ht="28.5" customHeight="1" x14ac:dyDescent="0.25">
      <c r="A21" s="321" t="s">
        <v>211</v>
      </c>
      <c r="B21" s="321" t="s">
        <v>210</v>
      </c>
      <c r="C21" s="326" t="s">
        <v>343</v>
      </c>
      <c r="D21" s="326"/>
      <c r="E21" s="326"/>
      <c r="F21" s="326"/>
      <c r="G21" s="326"/>
      <c r="H21" s="326"/>
      <c r="I21" s="321" t="s">
        <v>209</v>
      </c>
      <c r="J21" s="323" t="s">
        <v>345</v>
      </c>
      <c r="K21" s="321" t="s">
        <v>208</v>
      </c>
      <c r="L21" s="322" t="s">
        <v>344</v>
      </c>
    </row>
    <row r="22" spans="1:12" ht="58.5" customHeight="1" x14ac:dyDescent="0.25">
      <c r="A22" s="321"/>
      <c r="B22" s="321"/>
      <c r="C22" s="325" t="s">
        <v>3</v>
      </c>
      <c r="D22" s="325"/>
      <c r="E22" s="138"/>
      <c r="F22" s="139"/>
      <c r="G22" s="327" t="s">
        <v>2</v>
      </c>
      <c r="H22" s="328"/>
      <c r="I22" s="321"/>
      <c r="J22" s="324"/>
      <c r="K22" s="321"/>
      <c r="L22" s="322"/>
    </row>
    <row r="23" spans="1:12" ht="47.25" x14ac:dyDescent="0.25">
      <c r="A23" s="321"/>
      <c r="B23" s="321"/>
      <c r="C23" s="59" t="s">
        <v>207</v>
      </c>
      <c r="D23" s="59" t="s">
        <v>206</v>
      </c>
      <c r="E23" s="59" t="s">
        <v>207</v>
      </c>
      <c r="F23" s="59" t="s">
        <v>206</v>
      </c>
      <c r="G23" s="59" t="s">
        <v>207</v>
      </c>
      <c r="H23" s="59" t="s">
        <v>206</v>
      </c>
      <c r="I23" s="321"/>
      <c r="J23" s="325"/>
      <c r="K23" s="321"/>
      <c r="L23" s="322"/>
    </row>
    <row r="24" spans="1:12" x14ac:dyDescent="0.25">
      <c r="A24" s="53">
        <v>1</v>
      </c>
      <c r="B24" s="53">
        <v>2</v>
      </c>
      <c r="C24" s="59">
        <v>3</v>
      </c>
      <c r="D24" s="59">
        <v>4</v>
      </c>
      <c r="E24" s="59">
        <v>5</v>
      </c>
      <c r="F24" s="59">
        <v>6</v>
      </c>
      <c r="G24" s="59">
        <v>7</v>
      </c>
      <c r="H24" s="59">
        <v>8</v>
      </c>
      <c r="I24" s="59">
        <v>9</v>
      </c>
      <c r="J24" s="59">
        <v>10</v>
      </c>
      <c r="K24" s="59">
        <v>11</v>
      </c>
      <c r="L24" s="59">
        <v>12</v>
      </c>
    </row>
    <row r="25" spans="1:12" x14ac:dyDescent="0.25">
      <c r="A25" s="59">
        <v>1</v>
      </c>
      <c r="B25" s="60" t="s">
        <v>205</v>
      </c>
      <c r="C25" s="60"/>
      <c r="D25" s="62"/>
      <c r="E25" s="62"/>
      <c r="F25" s="62"/>
      <c r="G25" s="62"/>
      <c r="H25" s="62"/>
      <c r="I25" s="62"/>
      <c r="J25" s="62"/>
      <c r="K25" s="57"/>
      <c r="L25" s="66"/>
    </row>
    <row r="26" spans="1:12" ht="21.75" customHeight="1" x14ac:dyDescent="0.25">
      <c r="A26" s="59" t="s">
        <v>204</v>
      </c>
      <c r="B26" s="63" t="s">
        <v>350</v>
      </c>
      <c r="C26" s="140" t="s">
        <v>441</v>
      </c>
      <c r="D26" s="140" t="s">
        <v>441</v>
      </c>
      <c r="E26" s="62"/>
      <c r="F26" s="62"/>
      <c r="G26" s="140" t="s">
        <v>441</v>
      </c>
      <c r="H26" s="140" t="s">
        <v>441</v>
      </c>
      <c r="I26" s="62"/>
      <c r="J26" s="62"/>
      <c r="K26" s="57"/>
      <c r="L26" s="57"/>
    </row>
    <row r="27" spans="1:12" ht="39" customHeight="1" x14ac:dyDescent="0.25">
      <c r="A27" s="59" t="s">
        <v>203</v>
      </c>
      <c r="B27" s="63" t="s">
        <v>352</v>
      </c>
      <c r="C27" s="140" t="s">
        <v>441</v>
      </c>
      <c r="D27" s="140" t="s">
        <v>441</v>
      </c>
      <c r="E27" s="62"/>
      <c r="F27" s="62"/>
      <c r="G27" s="140" t="s">
        <v>441</v>
      </c>
      <c r="H27" s="140" t="s">
        <v>441</v>
      </c>
      <c r="I27" s="62"/>
      <c r="J27" s="62"/>
      <c r="K27" s="57"/>
      <c r="L27" s="57"/>
    </row>
    <row r="28" spans="1:12" ht="70.5" customHeight="1" x14ac:dyDescent="0.25">
      <c r="A28" s="59" t="s">
        <v>351</v>
      </c>
      <c r="B28" s="63" t="s">
        <v>356</v>
      </c>
      <c r="C28" s="140" t="s">
        <v>441</v>
      </c>
      <c r="D28" s="140" t="s">
        <v>441</v>
      </c>
      <c r="E28" s="62"/>
      <c r="F28" s="62"/>
      <c r="G28" s="140" t="s">
        <v>441</v>
      </c>
      <c r="H28" s="140" t="s">
        <v>441</v>
      </c>
      <c r="I28" s="62"/>
      <c r="J28" s="62"/>
      <c r="K28" s="57"/>
      <c r="L28" s="57"/>
    </row>
    <row r="29" spans="1:12" ht="54" customHeight="1" x14ac:dyDescent="0.25">
      <c r="A29" s="59" t="s">
        <v>202</v>
      </c>
      <c r="B29" s="63" t="s">
        <v>355</v>
      </c>
      <c r="C29" s="140" t="s">
        <v>441</v>
      </c>
      <c r="D29" s="140" t="s">
        <v>441</v>
      </c>
      <c r="E29" s="62"/>
      <c r="F29" s="62"/>
      <c r="G29" s="140" t="s">
        <v>441</v>
      </c>
      <c r="H29" s="140" t="s">
        <v>441</v>
      </c>
      <c r="I29" s="62"/>
      <c r="J29" s="62"/>
      <c r="K29" s="57"/>
      <c r="L29" s="57"/>
    </row>
    <row r="30" spans="1:12" ht="42" customHeight="1" x14ac:dyDescent="0.25">
      <c r="A30" s="59" t="s">
        <v>201</v>
      </c>
      <c r="B30" s="63" t="s">
        <v>357</v>
      </c>
      <c r="C30" s="140" t="s">
        <v>441</v>
      </c>
      <c r="D30" s="140" t="s">
        <v>441</v>
      </c>
      <c r="E30" s="62"/>
      <c r="F30" s="62"/>
      <c r="G30" s="140" t="s">
        <v>441</v>
      </c>
      <c r="H30" s="140" t="s">
        <v>441</v>
      </c>
      <c r="I30" s="62"/>
      <c r="J30" s="62"/>
      <c r="K30" s="57"/>
      <c r="L30" s="57"/>
    </row>
    <row r="31" spans="1:12" ht="37.5" customHeight="1" x14ac:dyDescent="0.25">
      <c r="A31" s="59" t="s">
        <v>200</v>
      </c>
      <c r="B31" s="58" t="s">
        <v>353</v>
      </c>
      <c r="C31" s="173">
        <v>44323</v>
      </c>
      <c r="D31" s="173">
        <v>44379</v>
      </c>
      <c r="E31" s="62"/>
      <c r="F31" s="62"/>
      <c r="G31" s="173">
        <v>44323</v>
      </c>
      <c r="H31" s="173">
        <v>44379</v>
      </c>
      <c r="I31" s="140">
        <v>100</v>
      </c>
      <c r="J31" s="140">
        <v>100</v>
      </c>
      <c r="K31" s="57"/>
      <c r="L31" s="57"/>
    </row>
    <row r="32" spans="1:12" ht="31.5" x14ac:dyDescent="0.25">
      <c r="A32" s="59" t="s">
        <v>198</v>
      </c>
      <c r="B32" s="58" t="s">
        <v>358</v>
      </c>
      <c r="C32" s="173">
        <v>44380</v>
      </c>
      <c r="D32" s="173">
        <v>44910</v>
      </c>
      <c r="E32" s="62"/>
      <c r="F32" s="62"/>
      <c r="G32" s="173">
        <v>44380</v>
      </c>
      <c r="H32" s="173">
        <v>44910</v>
      </c>
      <c r="I32" s="140">
        <v>100</v>
      </c>
      <c r="J32" s="140">
        <v>100</v>
      </c>
      <c r="K32" s="57"/>
      <c r="L32" s="57"/>
    </row>
    <row r="33" spans="1:12" ht="37.5" customHeight="1" x14ac:dyDescent="0.25">
      <c r="A33" s="59" t="s">
        <v>369</v>
      </c>
      <c r="B33" s="58" t="s">
        <v>293</v>
      </c>
      <c r="C33" s="143">
        <v>44866</v>
      </c>
      <c r="D33" s="143">
        <v>44910</v>
      </c>
      <c r="E33" s="62"/>
      <c r="F33" s="62"/>
      <c r="G33" s="143">
        <v>44866</v>
      </c>
      <c r="H33" s="143">
        <v>44910</v>
      </c>
      <c r="I33" s="140">
        <v>100</v>
      </c>
      <c r="J33" s="140">
        <v>100</v>
      </c>
      <c r="K33" s="57"/>
      <c r="L33" s="57"/>
    </row>
    <row r="34" spans="1:12" ht="47.25" customHeight="1" x14ac:dyDescent="0.25">
      <c r="A34" s="59" t="s">
        <v>370</v>
      </c>
      <c r="B34" s="58" t="s">
        <v>362</v>
      </c>
      <c r="C34" s="140" t="s">
        <v>441</v>
      </c>
      <c r="D34" s="140" t="s">
        <v>441</v>
      </c>
      <c r="E34" s="61"/>
      <c r="F34" s="61"/>
      <c r="G34" s="140"/>
      <c r="H34" s="140"/>
      <c r="I34" s="203"/>
      <c r="J34" s="203"/>
      <c r="K34" s="61"/>
      <c r="L34" s="57"/>
    </row>
    <row r="35" spans="1:12" ht="49.5" customHeight="1" x14ac:dyDescent="0.25">
      <c r="A35" s="59" t="s">
        <v>371</v>
      </c>
      <c r="B35" s="58" t="s">
        <v>199</v>
      </c>
      <c r="C35" s="173">
        <v>44911</v>
      </c>
      <c r="D35" s="173">
        <v>44925</v>
      </c>
      <c r="E35" s="61"/>
      <c r="F35" s="61"/>
      <c r="G35" s="173">
        <v>44911</v>
      </c>
      <c r="H35" s="173">
        <v>44941</v>
      </c>
      <c r="I35" s="140">
        <v>100</v>
      </c>
      <c r="J35" s="140">
        <v>100</v>
      </c>
      <c r="K35" s="61"/>
      <c r="L35" s="57"/>
    </row>
    <row r="36" spans="1:12" ht="37.5" customHeight="1" x14ac:dyDescent="0.25">
      <c r="A36" s="59" t="s">
        <v>372</v>
      </c>
      <c r="B36" s="58" t="s">
        <v>354</v>
      </c>
      <c r="C36" s="140" t="s">
        <v>441</v>
      </c>
      <c r="D36" s="140" t="s">
        <v>441</v>
      </c>
      <c r="E36" s="141"/>
      <c r="F36" s="142"/>
      <c r="G36" s="140" t="s">
        <v>441</v>
      </c>
      <c r="H36" s="140" t="s">
        <v>441</v>
      </c>
      <c r="I36" s="204"/>
      <c r="J36" s="204"/>
      <c r="K36" s="57"/>
      <c r="L36" s="57"/>
    </row>
    <row r="37" spans="1:12" x14ac:dyDescent="0.25">
      <c r="A37" s="59" t="s">
        <v>373</v>
      </c>
      <c r="B37" s="58" t="s">
        <v>197</v>
      </c>
      <c r="C37" s="173">
        <v>44380</v>
      </c>
      <c r="D37" s="173">
        <v>44910</v>
      </c>
      <c r="E37" s="141"/>
      <c r="F37" s="142"/>
      <c r="G37" s="173">
        <v>44380</v>
      </c>
      <c r="H37" s="173">
        <v>44910</v>
      </c>
      <c r="I37" s="140">
        <v>100</v>
      </c>
      <c r="J37" s="140">
        <v>100</v>
      </c>
      <c r="K37" s="57"/>
      <c r="L37" s="57"/>
    </row>
    <row r="38" spans="1:12" x14ac:dyDescent="0.25">
      <c r="A38" s="59" t="s">
        <v>490</v>
      </c>
      <c r="B38" s="60" t="s">
        <v>196</v>
      </c>
      <c r="C38" s="140"/>
      <c r="D38" s="140"/>
      <c r="E38" s="57"/>
      <c r="F38" s="57"/>
      <c r="G38" s="140"/>
      <c r="H38" s="140"/>
      <c r="I38" s="205"/>
      <c r="J38" s="205"/>
      <c r="K38" s="57"/>
      <c r="L38" s="57"/>
    </row>
    <row r="39" spans="1:12" ht="63" x14ac:dyDescent="0.25">
      <c r="A39" s="59">
        <v>2</v>
      </c>
      <c r="B39" s="58" t="s">
        <v>359</v>
      </c>
      <c r="C39" s="174">
        <v>45139</v>
      </c>
      <c r="D39" s="174">
        <v>45159</v>
      </c>
      <c r="E39" s="57"/>
      <c r="F39" s="57"/>
      <c r="G39" s="174">
        <v>45139</v>
      </c>
      <c r="H39" s="174">
        <v>45159</v>
      </c>
      <c r="I39" s="147">
        <v>100</v>
      </c>
      <c r="J39" s="147">
        <v>100</v>
      </c>
      <c r="K39" s="57"/>
      <c r="L39" s="57"/>
    </row>
    <row r="40" spans="1:12" ht="33.75" customHeight="1" x14ac:dyDescent="0.25">
      <c r="A40" s="59" t="s">
        <v>195</v>
      </c>
      <c r="B40" s="58" t="s">
        <v>361</v>
      </c>
      <c r="C40" s="174">
        <v>45139</v>
      </c>
      <c r="D40" s="174">
        <v>45159</v>
      </c>
      <c r="E40" s="57"/>
      <c r="F40" s="57"/>
      <c r="G40" s="174">
        <v>45139</v>
      </c>
      <c r="H40" s="174">
        <v>45159</v>
      </c>
      <c r="I40" s="147">
        <v>100</v>
      </c>
      <c r="J40" s="147">
        <v>100</v>
      </c>
      <c r="K40" s="57"/>
      <c r="L40" s="57"/>
    </row>
    <row r="41" spans="1:12" ht="63" customHeight="1" x14ac:dyDescent="0.25">
      <c r="A41" s="59" t="s">
        <v>194</v>
      </c>
      <c r="B41" s="60" t="s">
        <v>438</v>
      </c>
      <c r="C41" s="140"/>
      <c r="D41" s="140"/>
      <c r="E41" s="57"/>
      <c r="F41" s="57"/>
      <c r="G41" s="140"/>
      <c r="H41" s="140"/>
      <c r="I41" s="147"/>
      <c r="J41" s="147"/>
      <c r="K41" s="57"/>
      <c r="L41" s="57"/>
    </row>
    <row r="42" spans="1:12" ht="58.5" customHeight="1" x14ac:dyDescent="0.25">
      <c r="A42" s="59">
        <v>3</v>
      </c>
      <c r="B42" s="58" t="s">
        <v>360</v>
      </c>
      <c r="C42" s="174">
        <v>45160</v>
      </c>
      <c r="D42" s="174">
        <v>45412</v>
      </c>
      <c r="E42" s="57"/>
      <c r="F42" s="57"/>
      <c r="G42" s="174">
        <v>45160</v>
      </c>
      <c r="H42" s="174">
        <v>45380</v>
      </c>
      <c r="I42" s="147">
        <v>100</v>
      </c>
      <c r="J42" s="147">
        <v>100</v>
      </c>
      <c r="K42" s="57"/>
      <c r="L42" s="57"/>
    </row>
    <row r="43" spans="1:12" ht="34.5" customHeight="1" x14ac:dyDescent="0.25">
      <c r="A43" s="59" t="s">
        <v>193</v>
      </c>
      <c r="B43" s="58" t="s">
        <v>191</v>
      </c>
      <c r="C43" s="174">
        <v>45160</v>
      </c>
      <c r="D43" s="175">
        <v>45351</v>
      </c>
      <c r="E43" s="57"/>
      <c r="F43" s="57"/>
      <c r="G43" s="174">
        <v>45160</v>
      </c>
      <c r="H43" s="174">
        <v>45380</v>
      </c>
      <c r="I43" s="147">
        <v>100</v>
      </c>
      <c r="J43" s="147">
        <v>100</v>
      </c>
      <c r="K43" s="57"/>
      <c r="L43" s="57"/>
    </row>
    <row r="44" spans="1:12" ht="24.75" customHeight="1" x14ac:dyDescent="0.25">
      <c r="A44" s="59" t="s">
        <v>192</v>
      </c>
      <c r="B44" s="58" t="s">
        <v>189</v>
      </c>
      <c r="C44" s="175">
        <v>45412</v>
      </c>
      <c r="D44" s="175">
        <v>45534</v>
      </c>
      <c r="E44" s="57"/>
      <c r="F44" s="57"/>
      <c r="G44" s="175">
        <v>45412</v>
      </c>
      <c r="H44" s="175">
        <v>45534</v>
      </c>
      <c r="I44" s="147">
        <v>100</v>
      </c>
      <c r="J44" s="147">
        <v>100</v>
      </c>
      <c r="K44" s="57"/>
      <c r="L44" s="57"/>
    </row>
    <row r="45" spans="1:12" ht="90.75" customHeight="1" x14ac:dyDescent="0.25">
      <c r="A45" s="59" t="s">
        <v>190</v>
      </c>
      <c r="B45" s="58" t="s">
        <v>365</v>
      </c>
      <c r="C45" s="140" t="s">
        <v>441</v>
      </c>
      <c r="D45" s="140" t="s">
        <v>441</v>
      </c>
      <c r="E45" s="57"/>
      <c r="F45" s="57"/>
      <c r="G45" s="140"/>
      <c r="H45" s="140"/>
      <c r="I45" s="57"/>
      <c r="J45" s="57"/>
      <c r="K45" s="57"/>
      <c r="L45" s="57"/>
    </row>
    <row r="46" spans="1:12" ht="167.25" customHeight="1" x14ac:dyDescent="0.25">
      <c r="A46" s="59" t="s">
        <v>188</v>
      </c>
      <c r="B46" s="58" t="s">
        <v>363</v>
      </c>
      <c r="C46" s="140" t="s">
        <v>441</v>
      </c>
      <c r="D46" s="140" t="s">
        <v>441</v>
      </c>
      <c r="E46" s="57"/>
      <c r="F46" s="57"/>
      <c r="G46" s="140"/>
      <c r="H46" s="140"/>
      <c r="I46" s="57"/>
      <c r="J46" s="57"/>
      <c r="K46" s="57"/>
      <c r="L46" s="57"/>
    </row>
    <row r="47" spans="1:12" ht="30.75" customHeight="1" x14ac:dyDescent="0.25">
      <c r="A47" s="59" t="s">
        <v>186</v>
      </c>
      <c r="B47" s="58" t="s">
        <v>187</v>
      </c>
      <c r="C47" s="175">
        <v>45534</v>
      </c>
      <c r="D47" s="175">
        <v>45641</v>
      </c>
      <c r="E47" s="57"/>
      <c r="F47" s="57"/>
      <c r="G47" s="175">
        <v>45534</v>
      </c>
      <c r="H47" s="174">
        <v>45641</v>
      </c>
      <c r="I47" s="147">
        <v>100</v>
      </c>
      <c r="J47" s="147">
        <v>100</v>
      </c>
      <c r="K47" s="57"/>
      <c r="L47" s="57"/>
    </row>
    <row r="48" spans="1:12" ht="37.5" customHeight="1" x14ac:dyDescent="0.25">
      <c r="A48" s="59" t="s">
        <v>491</v>
      </c>
      <c r="B48" s="60" t="s">
        <v>185</v>
      </c>
      <c r="C48" s="140"/>
      <c r="D48" s="140"/>
      <c r="E48" s="57"/>
      <c r="F48" s="57"/>
      <c r="G48" s="140"/>
      <c r="H48" s="140"/>
      <c r="I48" s="57"/>
      <c r="J48" s="57"/>
      <c r="K48" s="57"/>
      <c r="L48" s="57"/>
    </row>
    <row r="49" spans="1:12" ht="35.25" customHeight="1" x14ac:dyDescent="0.25">
      <c r="A49" s="59">
        <v>4</v>
      </c>
      <c r="B49" s="58" t="s">
        <v>183</v>
      </c>
      <c r="C49" s="175">
        <v>45642</v>
      </c>
      <c r="D49" s="175">
        <v>45651</v>
      </c>
      <c r="E49" s="57"/>
      <c r="F49" s="57"/>
      <c r="G49" s="175">
        <v>45642</v>
      </c>
      <c r="H49" s="175">
        <v>45651</v>
      </c>
      <c r="I49" s="147">
        <v>100</v>
      </c>
      <c r="J49" s="147">
        <v>100</v>
      </c>
      <c r="K49" s="57"/>
      <c r="L49" s="57"/>
    </row>
    <row r="50" spans="1:12" ht="86.25" customHeight="1" x14ac:dyDescent="0.25">
      <c r="A50" s="59" t="s">
        <v>184</v>
      </c>
      <c r="B50" s="58" t="s">
        <v>364</v>
      </c>
      <c r="C50" s="140" t="s">
        <v>441</v>
      </c>
      <c r="D50" s="140" t="s">
        <v>441</v>
      </c>
      <c r="E50" s="57"/>
      <c r="F50" s="57"/>
      <c r="G50" s="140" t="s">
        <v>441</v>
      </c>
      <c r="H50" s="140" t="s">
        <v>441</v>
      </c>
      <c r="I50" s="57"/>
      <c r="J50" s="57"/>
      <c r="K50" s="57"/>
      <c r="L50" s="57"/>
    </row>
    <row r="51" spans="1:12" ht="77.25" customHeight="1" x14ac:dyDescent="0.25">
      <c r="A51" s="59" t="s">
        <v>182</v>
      </c>
      <c r="B51" s="58" t="s">
        <v>366</v>
      </c>
      <c r="C51" s="140" t="s">
        <v>441</v>
      </c>
      <c r="D51" s="140" t="s">
        <v>441</v>
      </c>
      <c r="E51" s="57"/>
      <c r="F51" s="57"/>
      <c r="G51" s="140" t="s">
        <v>441</v>
      </c>
      <c r="H51" s="140" t="s">
        <v>441</v>
      </c>
      <c r="I51" s="57"/>
      <c r="J51" s="57"/>
      <c r="K51" s="57"/>
      <c r="L51" s="57"/>
    </row>
    <row r="52" spans="1:12" ht="71.25" customHeight="1" x14ac:dyDescent="0.25">
      <c r="A52" s="59" t="s">
        <v>180</v>
      </c>
      <c r="B52" s="58" t="s">
        <v>181</v>
      </c>
      <c r="C52" s="140" t="s">
        <v>441</v>
      </c>
      <c r="D52" s="140" t="s">
        <v>441</v>
      </c>
      <c r="E52" s="57"/>
      <c r="F52" s="57"/>
      <c r="G52" s="140" t="s">
        <v>441</v>
      </c>
      <c r="H52" s="140" t="s">
        <v>441</v>
      </c>
      <c r="I52" s="57"/>
      <c r="J52" s="57"/>
      <c r="K52" s="57"/>
      <c r="L52" s="57"/>
    </row>
    <row r="53" spans="1:12" ht="48" customHeight="1" x14ac:dyDescent="0.25">
      <c r="A53" s="59" t="s">
        <v>178</v>
      </c>
      <c r="B53" s="115" t="s">
        <v>367</v>
      </c>
      <c r="C53" s="175">
        <v>45652</v>
      </c>
      <c r="D53" s="175">
        <v>45657</v>
      </c>
      <c r="E53" s="57"/>
      <c r="F53" s="57"/>
      <c r="G53" s="175">
        <v>45652</v>
      </c>
      <c r="H53" s="175">
        <v>45657</v>
      </c>
      <c r="I53" s="147">
        <v>100</v>
      </c>
      <c r="J53" s="147">
        <v>100</v>
      </c>
      <c r="K53" s="57"/>
      <c r="L53" s="57"/>
    </row>
    <row r="54" spans="1:12" ht="46.5" customHeight="1" x14ac:dyDescent="0.25">
      <c r="A54" s="59" t="s">
        <v>368</v>
      </c>
      <c r="B54" s="58" t="s">
        <v>179</v>
      </c>
      <c r="C54" s="140" t="s">
        <v>441</v>
      </c>
      <c r="D54" s="140" t="s">
        <v>441</v>
      </c>
      <c r="E54" s="57"/>
      <c r="F54" s="57"/>
      <c r="G54" s="140" t="s">
        <v>441</v>
      </c>
      <c r="H54" s="140" t="s">
        <v>441</v>
      </c>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0.28515625" style="51" customWidth="1"/>
    <col min="9" max="9" width="5.28515625" style="51" customWidth="1"/>
    <col min="10" max="10" width="11.140625" style="51" customWidth="1"/>
    <col min="11" max="11" width="6.140625" style="51" customWidth="1"/>
    <col min="12" max="12" width="11.5703125" style="51" customWidth="1"/>
    <col min="13" max="13" width="6.140625" style="51" customWidth="1"/>
    <col min="14" max="14" width="11" style="51" customWidth="1"/>
    <col min="15" max="15" width="6.140625" style="51" customWidth="1"/>
    <col min="16" max="16" width="10.85546875" style="51" customWidth="1"/>
    <col min="17" max="17" width="6.140625" style="51" customWidth="1"/>
    <col min="18" max="18" width="13" style="51" customWidth="1"/>
    <col min="19" max="19" width="6.140625" style="51" customWidth="1"/>
    <col min="20" max="20" width="9" style="51" customWidth="1"/>
    <col min="21" max="21" width="6.140625" style="51" customWidth="1"/>
    <col min="22" max="22" width="13.42578125" style="51" customWidth="1"/>
    <col min="23" max="23" width="6.140625" style="51" customWidth="1"/>
    <col min="24" max="25" width="10.28515625" style="51" customWidth="1"/>
    <col min="26" max="26" width="13.140625" style="51" customWidth="1"/>
    <col min="27" max="27" width="24.85546875" style="51" customWidth="1"/>
    <col min="28" max="16384" width="9.140625" style="51"/>
  </cols>
  <sheetData>
    <row r="1" spans="1:29" x14ac:dyDescent="0.25">
      <c r="AC1" s="34" t="s">
        <v>70</v>
      </c>
    </row>
    <row r="2" spans="1:29" x14ac:dyDescent="0.25">
      <c r="AC2" s="34" t="s">
        <v>11</v>
      </c>
    </row>
    <row r="3" spans="1:29" x14ac:dyDescent="0.25">
      <c r="AC3" s="34" t="s">
        <v>69</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row>
    <row r="5" spans="1:29" ht="18.75" x14ac:dyDescent="0.3">
      <c r="AA5" s="13"/>
    </row>
    <row r="6" spans="1:29"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9" ht="18.75" x14ac:dyDescent="0.25">
      <c r="A7" s="11"/>
      <c r="B7" s="11"/>
      <c r="C7" s="11"/>
      <c r="D7" s="11"/>
      <c r="E7" s="11"/>
      <c r="F7" s="11"/>
      <c r="G7" s="11"/>
      <c r="H7" s="55"/>
      <c r="I7" s="55"/>
      <c r="J7" s="55"/>
      <c r="K7" s="55"/>
      <c r="L7" s="55"/>
      <c r="M7" s="55"/>
      <c r="N7" s="55"/>
      <c r="O7" s="55"/>
      <c r="P7" s="55"/>
      <c r="Q7" s="55"/>
      <c r="R7" s="55"/>
      <c r="S7" s="55"/>
      <c r="T7" s="55"/>
      <c r="U7" s="55"/>
      <c r="V7" s="55"/>
      <c r="W7" s="55"/>
      <c r="X7" s="55"/>
      <c r="Y7" s="55"/>
      <c r="Z7" s="55"/>
      <c r="AA7" s="55"/>
    </row>
    <row r="8" spans="1:29" x14ac:dyDescent="0.25">
      <c r="A8" s="219" t="s">
        <v>449</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row>
    <row r="9" spans="1:29" ht="18.75" customHeight="1"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9" ht="18.75" x14ac:dyDescent="0.25">
      <c r="A10" s="11"/>
      <c r="B10" s="11"/>
      <c r="C10" s="11"/>
      <c r="D10" s="11"/>
      <c r="E10" s="11"/>
      <c r="F10" s="11"/>
      <c r="G10" s="11"/>
      <c r="H10" s="55"/>
      <c r="I10" s="55"/>
      <c r="J10" s="55"/>
      <c r="K10" s="55"/>
      <c r="L10" s="55"/>
      <c r="M10" s="55"/>
      <c r="N10" s="55"/>
      <c r="O10" s="55"/>
      <c r="P10" s="55"/>
      <c r="Q10" s="55"/>
      <c r="R10" s="55"/>
      <c r="S10" s="55"/>
      <c r="T10" s="55"/>
      <c r="U10" s="55"/>
      <c r="V10" s="55"/>
      <c r="W10" s="55"/>
      <c r="X10" s="55"/>
      <c r="Y10" s="55"/>
      <c r="Z10" s="55"/>
      <c r="AA10" s="55"/>
    </row>
    <row r="11" spans="1:29" ht="18.75" x14ac:dyDescent="0.25">
      <c r="A11" s="217" t="str">
        <f>'6.1. Паспорт сетевой график'!A12:L12</f>
        <v>K_TP1100.PS.0059</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row>
    <row r="12" spans="1:29"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9" ht="16.5" customHeight="1" x14ac:dyDescent="0.3">
      <c r="A13" s="10"/>
      <c r="B13" s="10"/>
      <c r="C13" s="10"/>
      <c r="D13" s="10"/>
      <c r="E13" s="10"/>
      <c r="F13" s="10"/>
      <c r="G13" s="10"/>
      <c r="H13" s="54"/>
      <c r="I13" s="54"/>
      <c r="J13" s="54"/>
      <c r="K13" s="54"/>
      <c r="L13" s="54"/>
      <c r="M13" s="54"/>
      <c r="N13" s="54"/>
      <c r="O13" s="54"/>
      <c r="P13" s="54"/>
      <c r="Q13" s="54"/>
      <c r="R13" s="54"/>
      <c r="S13" s="54"/>
      <c r="T13" s="54"/>
      <c r="U13" s="54"/>
      <c r="V13" s="54"/>
      <c r="W13" s="54"/>
      <c r="X13" s="54"/>
      <c r="Y13" s="54"/>
      <c r="Z13" s="54"/>
      <c r="AA13" s="54"/>
    </row>
    <row r="14" spans="1:29" x14ac:dyDescent="0.25">
      <c r="A14" s="219" t="str">
        <f>'6.1. Паспорт сетевой график'!A15:L15</f>
        <v>Реконструкция ПС 110кВ филиала Сургутские электрические сети (модернизация систем ТМ, АСУ ТП, АИСКУЭ на ПС 110 кВ Северная).</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row>
    <row r="15" spans="1:29"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8" spans="1:34" x14ac:dyDescent="0.25">
      <c r="A18" s="332" t="s">
        <v>409</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row>
    <row r="20" spans="1:34" s="125" customFormat="1" ht="33" customHeight="1" x14ac:dyDescent="0.25">
      <c r="A20" s="335" t="s">
        <v>177</v>
      </c>
      <c r="B20" s="335" t="s">
        <v>176</v>
      </c>
      <c r="C20" s="338" t="s">
        <v>175</v>
      </c>
      <c r="D20" s="338"/>
      <c r="E20" s="339" t="s">
        <v>174</v>
      </c>
      <c r="F20" s="339"/>
      <c r="G20" s="340" t="s">
        <v>562</v>
      </c>
      <c r="H20" s="333" t="s">
        <v>495</v>
      </c>
      <c r="I20" s="334"/>
      <c r="J20" s="334"/>
      <c r="K20" s="334"/>
      <c r="L20" s="333" t="s">
        <v>496</v>
      </c>
      <c r="M20" s="334"/>
      <c r="N20" s="334"/>
      <c r="O20" s="334"/>
      <c r="P20" s="333" t="s">
        <v>497</v>
      </c>
      <c r="Q20" s="334"/>
      <c r="R20" s="334"/>
      <c r="S20" s="334"/>
      <c r="T20" s="333" t="s">
        <v>554</v>
      </c>
      <c r="U20" s="334"/>
      <c r="V20" s="334"/>
      <c r="W20" s="334"/>
      <c r="X20" s="333" t="s">
        <v>563</v>
      </c>
      <c r="Y20" s="334"/>
      <c r="Z20" s="334"/>
      <c r="AA20" s="334"/>
      <c r="AB20" s="329" t="s">
        <v>173</v>
      </c>
      <c r="AC20" s="329"/>
    </row>
    <row r="21" spans="1:34" s="125" customFormat="1" ht="99.75" customHeight="1" x14ac:dyDescent="0.25">
      <c r="A21" s="336"/>
      <c r="B21" s="336"/>
      <c r="C21" s="338"/>
      <c r="D21" s="338"/>
      <c r="E21" s="339"/>
      <c r="F21" s="339"/>
      <c r="G21" s="341"/>
      <c r="H21" s="330" t="s">
        <v>3</v>
      </c>
      <c r="I21" s="330"/>
      <c r="J21" s="330" t="s">
        <v>171</v>
      </c>
      <c r="K21" s="330"/>
      <c r="L21" s="330" t="s">
        <v>3</v>
      </c>
      <c r="M21" s="330"/>
      <c r="N21" s="330" t="s">
        <v>171</v>
      </c>
      <c r="O21" s="330"/>
      <c r="P21" s="330" t="s">
        <v>3</v>
      </c>
      <c r="Q21" s="330"/>
      <c r="R21" s="330" t="s">
        <v>171</v>
      </c>
      <c r="S21" s="330"/>
      <c r="T21" s="330" t="s">
        <v>3</v>
      </c>
      <c r="U21" s="330"/>
      <c r="V21" s="330" t="s">
        <v>171</v>
      </c>
      <c r="W21" s="330"/>
      <c r="X21" s="330" t="s">
        <v>3</v>
      </c>
      <c r="Y21" s="330"/>
      <c r="Z21" s="330" t="s">
        <v>171</v>
      </c>
      <c r="AA21" s="330"/>
      <c r="AB21" s="329"/>
      <c r="AC21" s="329"/>
    </row>
    <row r="22" spans="1:34" s="125" customFormat="1" ht="89.25" customHeight="1" x14ac:dyDescent="0.3">
      <c r="A22" s="337"/>
      <c r="B22" s="337"/>
      <c r="C22" s="200" t="s">
        <v>3</v>
      </c>
      <c r="D22" s="200" t="s">
        <v>171</v>
      </c>
      <c r="E22" s="144" t="s">
        <v>560</v>
      </c>
      <c r="F22" s="144" t="s">
        <v>561</v>
      </c>
      <c r="G22" s="342"/>
      <c r="H22" s="201" t="s">
        <v>391</v>
      </c>
      <c r="I22" s="201" t="s">
        <v>392</v>
      </c>
      <c r="J22" s="201" t="s">
        <v>391</v>
      </c>
      <c r="K22" s="201" t="s">
        <v>392</v>
      </c>
      <c r="L22" s="201" t="s">
        <v>391</v>
      </c>
      <c r="M22" s="201" t="s">
        <v>392</v>
      </c>
      <c r="N22" s="201" t="s">
        <v>391</v>
      </c>
      <c r="O22" s="201" t="s">
        <v>392</v>
      </c>
      <c r="P22" s="201" t="s">
        <v>391</v>
      </c>
      <c r="Q22" s="201" t="s">
        <v>392</v>
      </c>
      <c r="R22" s="201" t="s">
        <v>391</v>
      </c>
      <c r="S22" s="201" t="s">
        <v>392</v>
      </c>
      <c r="T22" s="201" t="s">
        <v>391</v>
      </c>
      <c r="U22" s="201" t="s">
        <v>392</v>
      </c>
      <c r="V22" s="201" t="s">
        <v>391</v>
      </c>
      <c r="W22" s="201" t="s">
        <v>392</v>
      </c>
      <c r="X22" s="201" t="s">
        <v>391</v>
      </c>
      <c r="Y22" s="201" t="s">
        <v>392</v>
      </c>
      <c r="Z22" s="201" t="s">
        <v>391</v>
      </c>
      <c r="AA22" s="201" t="s">
        <v>392</v>
      </c>
      <c r="AB22" s="200" t="s">
        <v>172</v>
      </c>
      <c r="AC22" s="200" t="s">
        <v>171</v>
      </c>
      <c r="AE22" s="126"/>
      <c r="AF22" s="126"/>
      <c r="AG22" s="126"/>
      <c r="AH22" s="126"/>
    </row>
    <row r="23" spans="1:34" s="125" customFormat="1"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row>
    <row r="24" spans="1:34" s="125" customFormat="1" ht="47.25" customHeight="1" x14ac:dyDescent="0.25">
      <c r="A24" s="127">
        <v>1</v>
      </c>
      <c r="B24" s="128" t="s">
        <v>170</v>
      </c>
      <c r="C24" s="136">
        <v>96.914359235693311</v>
      </c>
      <c r="D24" s="136">
        <v>93.691357935999989</v>
      </c>
      <c r="E24" s="136">
        <v>66.379253655693304</v>
      </c>
      <c r="F24" s="136">
        <v>0</v>
      </c>
      <c r="G24" s="136">
        <v>38.624186790000003</v>
      </c>
      <c r="H24" s="136">
        <v>0</v>
      </c>
      <c r="I24" s="136"/>
      <c r="J24" s="136">
        <v>24.532065565999993</v>
      </c>
      <c r="K24" s="206"/>
      <c r="L24" s="136">
        <v>0</v>
      </c>
      <c r="M24" s="136"/>
      <c r="N24" s="136">
        <v>0</v>
      </c>
      <c r="O24" s="136"/>
      <c r="P24" s="136">
        <v>0</v>
      </c>
      <c r="Q24" s="136"/>
      <c r="R24" s="136">
        <v>0</v>
      </c>
      <c r="S24" s="136"/>
      <c r="T24" s="136">
        <v>0</v>
      </c>
      <c r="U24" s="136"/>
      <c r="V24" s="136">
        <v>0</v>
      </c>
      <c r="W24" s="136"/>
      <c r="X24" s="136">
        <v>0</v>
      </c>
      <c r="Y24" s="136"/>
      <c r="Z24" s="136" t="s">
        <v>555</v>
      </c>
      <c r="AA24" s="136"/>
      <c r="AB24" s="136">
        <v>0</v>
      </c>
      <c r="AC24" s="136">
        <v>24.532065565999993</v>
      </c>
    </row>
    <row r="25" spans="1:34" s="125" customFormat="1" ht="24" customHeight="1" x14ac:dyDescent="0.25">
      <c r="A25" s="129" t="s">
        <v>169</v>
      </c>
      <c r="B25" s="130" t="s">
        <v>168</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555</v>
      </c>
      <c r="AA25" s="136"/>
      <c r="AB25" s="136">
        <v>0</v>
      </c>
      <c r="AC25" s="136">
        <v>0</v>
      </c>
    </row>
    <row r="26" spans="1:34" s="125" customFormat="1" x14ac:dyDescent="0.25">
      <c r="A26" s="129" t="s">
        <v>167</v>
      </c>
      <c r="B26" s="130" t="s">
        <v>166</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555</v>
      </c>
      <c r="AA26" s="136"/>
      <c r="AB26" s="136">
        <v>0</v>
      </c>
      <c r="AC26" s="136">
        <v>0</v>
      </c>
    </row>
    <row r="27" spans="1:34" s="125" customFormat="1" ht="31.5" x14ac:dyDescent="0.25">
      <c r="A27" s="129" t="s">
        <v>165</v>
      </c>
      <c r="B27" s="130" t="s">
        <v>349</v>
      </c>
      <c r="C27" s="136"/>
      <c r="D27" s="136"/>
      <c r="E27" s="136"/>
      <c r="F27" s="136"/>
      <c r="G27" s="136">
        <v>32.47607369166667</v>
      </c>
      <c r="H27" s="136">
        <v>0</v>
      </c>
      <c r="I27" s="136"/>
      <c r="J27" s="136">
        <v>20.443387971666663</v>
      </c>
      <c r="K27" s="206"/>
      <c r="L27" s="136">
        <v>0</v>
      </c>
      <c r="M27" s="136"/>
      <c r="N27" s="136">
        <v>0</v>
      </c>
      <c r="O27" s="136"/>
      <c r="P27" s="136">
        <v>0</v>
      </c>
      <c r="Q27" s="136"/>
      <c r="R27" s="136">
        <v>0</v>
      </c>
      <c r="S27" s="136"/>
      <c r="T27" s="136">
        <v>0</v>
      </c>
      <c r="U27" s="136"/>
      <c r="V27" s="136">
        <v>0</v>
      </c>
      <c r="W27" s="136"/>
      <c r="X27" s="136">
        <v>0</v>
      </c>
      <c r="Y27" s="136"/>
      <c r="Z27" s="136" t="s">
        <v>555</v>
      </c>
      <c r="AA27" s="136"/>
      <c r="AB27" s="136">
        <v>0</v>
      </c>
      <c r="AC27" s="136">
        <v>20.443387971666663</v>
      </c>
    </row>
    <row r="28" spans="1:34" s="125" customFormat="1" x14ac:dyDescent="0.25">
      <c r="A28" s="129" t="s">
        <v>164</v>
      </c>
      <c r="B28" s="130" t="s">
        <v>163</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34" s="125" customFormat="1" x14ac:dyDescent="0.25">
      <c r="A29" s="129" t="s">
        <v>162</v>
      </c>
      <c r="B29" s="131" t="s">
        <v>161</v>
      </c>
      <c r="C29" s="136"/>
      <c r="D29" s="136"/>
      <c r="E29" s="136"/>
      <c r="F29" s="136"/>
      <c r="G29" s="136">
        <v>6.148113098333333</v>
      </c>
      <c r="H29" s="136">
        <v>0</v>
      </c>
      <c r="I29" s="136"/>
      <c r="J29" s="136">
        <v>4.0886775943333298</v>
      </c>
      <c r="K29" s="206"/>
      <c r="L29" s="136">
        <v>0</v>
      </c>
      <c r="M29" s="136"/>
      <c r="N29" s="136">
        <v>0</v>
      </c>
      <c r="O29" s="136"/>
      <c r="P29" s="136">
        <v>0</v>
      </c>
      <c r="Q29" s="136"/>
      <c r="R29" s="136">
        <v>0</v>
      </c>
      <c r="S29" s="136"/>
      <c r="T29" s="136">
        <v>0</v>
      </c>
      <c r="U29" s="136"/>
      <c r="V29" s="136">
        <v>0</v>
      </c>
      <c r="W29" s="136"/>
      <c r="X29" s="136">
        <v>0</v>
      </c>
      <c r="Y29" s="136"/>
      <c r="Z29" s="136" t="s">
        <v>555</v>
      </c>
      <c r="AA29" s="136"/>
      <c r="AB29" s="136">
        <v>0</v>
      </c>
      <c r="AC29" s="136">
        <v>4.0886775943333298</v>
      </c>
    </row>
    <row r="30" spans="1:34" s="125" customFormat="1" ht="47.25" x14ac:dyDescent="0.25">
      <c r="A30" s="127" t="s">
        <v>64</v>
      </c>
      <c r="B30" s="128" t="s">
        <v>160</v>
      </c>
      <c r="C30" s="136">
        <v>81.254803829744418</v>
      </c>
      <c r="D30" s="136">
        <v>78.858220779999996</v>
      </c>
      <c r="E30" s="136">
        <v>34.19801487974442</v>
      </c>
      <c r="F30" s="136">
        <v>0</v>
      </c>
      <c r="G30" s="136">
        <v>31.801431830000002</v>
      </c>
      <c r="H30" s="136">
        <v>0</v>
      </c>
      <c r="I30" s="136"/>
      <c r="J30" s="136">
        <v>0</v>
      </c>
      <c r="K30" s="206"/>
      <c r="L30" s="136">
        <v>0</v>
      </c>
      <c r="M30" s="136"/>
      <c r="N30" s="136">
        <v>0</v>
      </c>
      <c r="O30" s="136"/>
      <c r="P30" s="136">
        <v>0</v>
      </c>
      <c r="Q30" s="136"/>
      <c r="R30" s="136">
        <v>0</v>
      </c>
      <c r="S30" s="136"/>
      <c r="T30" s="136">
        <v>0</v>
      </c>
      <c r="U30" s="136"/>
      <c r="V30" s="136">
        <v>0</v>
      </c>
      <c r="W30" s="136"/>
      <c r="X30" s="136">
        <v>0</v>
      </c>
      <c r="Y30" s="136"/>
      <c r="Z30" s="136" t="s">
        <v>555</v>
      </c>
      <c r="AA30" s="136"/>
      <c r="AB30" s="136">
        <v>0</v>
      </c>
      <c r="AC30" s="136">
        <v>0</v>
      </c>
    </row>
    <row r="31" spans="1:34" s="125" customFormat="1" x14ac:dyDescent="0.25">
      <c r="A31" s="127" t="s">
        <v>159</v>
      </c>
      <c r="B31" s="130" t="s">
        <v>158</v>
      </c>
      <c r="C31" s="136">
        <v>0.95147027500000003</v>
      </c>
      <c r="D31" s="136">
        <v>0.95147027000000006</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34" s="125" customFormat="1" ht="31.5" x14ac:dyDescent="0.25">
      <c r="A32" s="127" t="s">
        <v>157</v>
      </c>
      <c r="B32" s="130" t="s">
        <v>156</v>
      </c>
      <c r="C32" s="136">
        <v>21.539782890460284</v>
      </c>
      <c r="D32" s="136">
        <v>13.495366910000001</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5" customFormat="1" x14ac:dyDescent="0.25">
      <c r="A33" s="127" t="s">
        <v>155</v>
      </c>
      <c r="B33" s="130" t="s">
        <v>154</v>
      </c>
      <c r="C33" s="136">
        <v>46.082902793456</v>
      </c>
      <c r="D33" s="136">
        <v>46.004468879999997</v>
      </c>
      <c r="E33" s="136"/>
      <c r="F33" s="136"/>
      <c r="G33" s="136"/>
      <c r="H33" s="136"/>
      <c r="I33" s="136"/>
      <c r="J33" s="136"/>
      <c r="K33" s="136"/>
      <c r="L33" s="207"/>
      <c r="M33" s="136"/>
      <c r="N33" s="136"/>
      <c r="O33" s="136"/>
      <c r="P33" s="136"/>
      <c r="Q33" s="136"/>
      <c r="R33" s="136"/>
      <c r="S33" s="136"/>
      <c r="T33" s="136"/>
      <c r="U33" s="136"/>
      <c r="V33" s="136"/>
      <c r="W33" s="136"/>
      <c r="X33" s="136"/>
      <c r="Y33" s="136"/>
      <c r="Z33" s="136"/>
      <c r="AA33" s="136"/>
      <c r="AB33" s="136">
        <v>0</v>
      </c>
      <c r="AC33" s="136">
        <v>0</v>
      </c>
    </row>
    <row r="34" spans="1:29" s="125" customFormat="1" x14ac:dyDescent="0.25">
      <c r="A34" s="127" t="s">
        <v>153</v>
      </c>
      <c r="B34" s="130" t="s">
        <v>152</v>
      </c>
      <c r="C34" s="136">
        <v>12.680647870828135</v>
      </c>
      <c r="D34" s="136">
        <v>18.40691472</v>
      </c>
      <c r="E34" s="136"/>
      <c r="F34" s="136"/>
      <c r="G34" s="136"/>
      <c r="H34" s="136"/>
      <c r="I34" s="136"/>
      <c r="J34" s="136"/>
      <c r="K34" s="206"/>
      <c r="L34" s="136"/>
      <c r="M34" s="136"/>
      <c r="N34" s="136"/>
      <c r="O34" s="136"/>
      <c r="P34" s="136"/>
      <c r="Q34" s="136"/>
      <c r="R34" s="136"/>
      <c r="S34" s="136"/>
      <c r="T34" s="136"/>
      <c r="U34" s="136"/>
      <c r="V34" s="136"/>
      <c r="W34" s="136"/>
      <c r="X34" s="136"/>
      <c r="Y34" s="136"/>
      <c r="Z34" s="136"/>
      <c r="AA34" s="136"/>
      <c r="AB34" s="136">
        <v>0</v>
      </c>
      <c r="AC34" s="136">
        <v>0</v>
      </c>
    </row>
    <row r="35" spans="1:29" s="125" customFormat="1" ht="31.5" x14ac:dyDescent="0.25">
      <c r="A35" s="127" t="s">
        <v>63</v>
      </c>
      <c r="B35" s="128" t="s">
        <v>151</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5" customFormat="1" ht="15.75" customHeight="1" x14ac:dyDescent="0.25">
      <c r="A36" s="129" t="s">
        <v>150</v>
      </c>
      <c r="B36" s="132" t="s">
        <v>457</v>
      </c>
      <c r="C36" s="136"/>
      <c r="D36" s="136"/>
      <c r="E36" s="136"/>
      <c r="F36" s="136"/>
      <c r="G36" s="136">
        <v>0</v>
      </c>
      <c r="H36" s="136">
        <v>0</v>
      </c>
      <c r="I36" s="136" t="s">
        <v>445</v>
      </c>
      <c r="J36" s="136">
        <v>0</v>
      </c>
      <c r="K36" s="136" t="s">
        <v>445</v>
      </c>
      <c r="L36" s="136">
        <v>0</v>
      </c>
      <c r="M36" s="137" t="s">
        <v>445</v>
      </c>
      <c r="N36" s="136">
        <v>0</v>
      </c>
      <c r="O36" s="136" t="s">
        <v>445</v>
      </c>
      <c r="P36" s="136">
        <v>0</v>
      </c>
      <c r="Q36" s="137" t="s">
        <v>445</v>
      </c>
      <c r="R36" s="136">
        <v>0</v>
      </c>
      <c r="S36" s="136" t="s">
        <v>445</v>
      </c>
      <c r="T36" s="136">
        <v>0</v>
      </c>
      <c r="U36" s="137" t="s">
        <v>445</v>
      </c>
      <c r="V36" s="136">
        <v>0</v>
      </c>
      <c r="W36" s="136" t="s">
        <v>445</v>
      </c>
      <c r="X36" s="136">
        <v>0</v>
      </c>
      <c r="Y36" s="137" t="s">
        <v>445</v>
      </c>
      <c r="Z36" s="136" t="s">
        <v>555</v>
      </c>
      <c r="AA36" s="136" t="s">
        <v>555</v>
      </c>
      <c r="AB36" s="136">
        <v>0</v>
      </c>
      <c r="AC36" s="136">
        <v>0</v>
      </c>
    </row>
    <row r="37" spans="1:29" s="125" customFormat="1" ht="31.5" x14ac:dyDescent="0.25">
      <c r="A37" s="129" t="s">
        <v>149</v>
      </c>
      <c r="B37" s="132" t="s">
        <v>455</v>
      </c>
      <c r="C37" s="136"/>
      <c r="D37" s="136"/>
      <c r="E37" s="136"/>
      <c r="F37" s="136"/>
      <c r="G37" s="136">
        <v>0</v>
      </c>
      <c r="H37" s="136">
        <v>0</v>
      </c>
      <c r="I37" s="136" t="s">
        <v>445</v>
      </c>
      <c r="J37" s="136">
        <v>0</v>
      </c>
      <c r="K37" s="136" t="s">
        <v>445</v>
      </c>
      <c r="L37" s="136">
        <v>0</v>
      </c>
      <c r="M37" s="137" t="s">
        <v>445</v>
      </c>
      <c r="N37" s="136">
        <v>0</v>
      </c>
      <c r="O37" s="136" t="s">
        <v>445</v>
      </c>
      <c r="P37" s="136">
        <v>0</v>
      </c>
      <c r="Q37" s="137" t="s">
        <v>445</v>
      </c>
      <c r="R37" s="136">
        <v>0</v>
      </c>
      <c r="S37" s="136" t="s">
        <v>445</v>
      </c>
      <c r="T37" s="136">
        <v>0</v>
      </c>
      <c r="U37" s="137" t="s">
        <v>445</v>
      </c>
      <c r="V37" s="136">
        <v>0</v>
      </c>
      <c r="W37" s="136" t="s">
        <v>445</v>
      </c>
      <c r="X37" s="136">
        <v>0</v>
      </c>
      <c r="Y37" s="137" t="s">
        <v>445</v>
      </c>
      <c r="Z37" s="136" t="s">
        <v>555</v>
      </c>
      <c r="AA37" s="136" t="s">
        <v>555</v>
      </c>
      <c r="AB37" s="136">
        <v>0</v>
      </c>
      <c r="AC37" s="136">
        <v>0</v>
      </c>
    </row>
    <row r="38" spans="1:29" s="125" customFormat="1" x14ac:dyDescent="0.25">
      <c r="A38" s="129" t="s">
        <v>148</v>
      </c>
      <c r="B38" s="130" t="s">
        <v>139</v>
      </c>
      <c r="C38" s="136"/>
      <c r="D38" s="136"/>
      <c r="E38" s="136"/>
      <c r="F38" s="136"/>
      <c r="G38" s="136">
        <v>0</v>
      </c>
      <c r="H38" s="136">
        <v>0</v>
      </c>
      <c r="I38" s="136" t="s">
        <v>445</v>
      </c>
      <c r="J38" s="136">
        <v>0</v>
      </c>
      <c r="K38" s="136" t="s">
        <v>445</v>
      </c>
      <c r="L38" s="136">
        <v>0</v>
      </c>
      <c r="M38" s="137" t="s">
        <v>445</v>
      </c>
      <c r="N38" s="136">
        <v>0</v>
      </c>
      <c r="O38" s="136" t="s">
        <v>445</v>
      </c>
      <c r="P38" s="136">
        <v>0</v>
      </c>
      <c r="Q38" s="137" t="s">
        <v>445</v>
      </c>
      <c r="R38" s="136">
        <v>0</v>
      </c>
      <c r="S38" s="136" t="s">
        <v>445</v>
      </c>
      <c r="T38" s="136">
        <v>0</v>
      </c>
      <c r="U38" s="137" t="s">
        <v>445</v>
      </c>
      <c r="V38" s="136">
        <v>0</v>
      </c>
      <c r="W38" s="136" t="s">
        <v>445</v>
      </c>
      <c r="X38" s="136">
        <v>0</v>
      </c>
      <c r="Y38" s="137" t="s">
        <v>445</v>
      </c>
      <c r="Z38" s="136" t="s">
        <v>555</v>
      </c>
      <c r="AA38" s="136" t="s">
        <v>555</v>
      </c>
      <c r="AB38" s="136">
        <v>0</v>
      </c>
      <c r="AC38" s="136">
        <v>0</v>
      </c>
    </row>
    <row r="39" spans="1:29" s="125" customFormat="1" x14ac:dyDescent="0.25">
      <c r="A39" s="129" t="s">
        <v>147</v>
      </c>
      <c r="B39" s="130" t="s">
        <v>456</v>
      </c>
      <c r="C39" s="136"/>
      <c r="D39" s="136"/>
      <c r="E39" s="136"/>
      <c r="F39" s="136"/>
      <c r="G39" s="136">
        <v>0</v>
      </c>
      <c r="H39" s="136">
        <v>0</v>
      </c>
      <c r="I39" s="136" t="s">
        <v>445</v>
      </c>
      <c r="J39" s="136">
        <v>0</v>
      </c>
      <c r="K39" s="136" t="s">
        <v>445</v>
      </c>
      <c r="L39" s="136">
        <v>0</v>
      </c>
      <c r="M39" s="137" t="s">
        <v>445</v>
      </c>
      <c r="N39" s="136">
        <v>0</v>
      </c>
      <c r="O39" s="136" t="s">
        <v>445</v>
      </c>
      <c r="P39" s="136">
        <v>0</v>
      </c>
      <c r="Q39" s="137" t="s">
        <v>445</v>
      </c>
      <c r="R39" s="136">
        <v>0</v>
      </c>
      <c r="S39" s="136" t="s">
        <v>445</v>
      </c>
      <c r="T39" s="136">
        <v>0</v>
      </c>
      <c r="U39" s="137" t="s">
        <v>445</v>
      </c>
      <c r="V39" s="136">
        <v>0</v>
      </c>
      <c r="W39" s="136" t="s">
        <v>445</v>
      </c>
      <c r="X39" s="136">
        <v>0</v>
      </c>
      <c r="Y39" s="137" t="s">
        <v>445</v>
      </c>
      <c r="Z39" s="136" t="s">
        <v>555</v>
      </c>
      <c r="AA39" s="136" t="s">
        <v>555</v>
      </c>
      <c r="AB39" s="136">
        <v>0</v>
      </c>
      <c r="AC39" s="136">
        <v>0</v>
      </c>
    </row>
    <row r="40" spans="1:29" s="125" customFormat="1" x14ac:dyDescent="0.25">
      <c r="A40" s="129" t="s">
        <v>146</v>
      </c>
      <c r="B40" s="130" t="s">
        <v>458</v>
      </c>
      <c r="C40" s="136"/>
      <c r="D40" s="136"/>
      <c r="E40" s="136"/>
      <c r="F40" s="136"/>
      <c r="G40" s="136">
        <v>0</v>
      </c>
      <c r="H40" s="136">
        <v>0</v>
      </c>
      <c r="I40" s="136" t="s">
        <v>445</v>
      </c>
      <c r="J40" s="136">
        <v>0</v>
      </c>
      <c r="K40" s="136" t="s">
        <v>445</v>
      </c>
      <c r="L40" s="136">
        <v>0</v>
      </c>
      <c r="M40" s="137" t="s">
        <v>445</v>
      </c>
      <c r="N40" s="136">
        <v>0</v>
      </c>
      <c r="O40" s="136" t="s">
        <v>445</v>
      </c>
      <c r="P40" s="136">
        <v>0</v>
      </c>
      <c r="Q40" s="137" t="s">
        <v>445</v>
      </c>
      <c r="R40" s="136">
        <v>0</v>
      </c>
      <c r="S40" s="136" t="s">
        <v>445</v>
      </c>
      <c r="T40" s="136">
        <v>0</v>
      </c>
      <c r="U40" s="137" t="s">
        <v>445</v>
      </c>
      <c r="V40" s="136">
        <v>0</v>
      </c>
      <c r="W40" s="136" t="s">
        <v>445</v>
      </c>
      <c r="X40" s="136">
        <v>0</v>
      </c>
      <c r="Y40" s="137" t="s">
        <v>445</v>
      </c>
      <c r="Z40" s="136" t="s">
        <v>555</v>
      </c>
      <c r="AA40" s="136" t="s">
        <v>555</v>
      </c>
      <c r="AB40" s="136">
        <v>0</v>
      </c>
      <c r="AC40" s="136">
        <v>0</v>
      </c>
    </row>
    <row r="41" spans="1:29" s="125" customFormat="1" x14ac:dyDescent="0.25">
      <c r="A41" s="129" t="s">
        <v>145</v>
      </c>
      <c r="B41" s="130" t="s">
        <v>459</v>
      </c>
      <c r="C41" s="136"/>
      <c r="D41" s="136"/>
      <c r="E41" s="136"/>
      <c r="F41" s="136"/>
      <c r="G41" s="136">
        <v>0</v>
      </c>
      <c r="H41" s="136">
        <v>0</v>
      </c>
      <c r="I41" s="136" t="s">
        <v>445</v>
      </c>
      <c r="J41" s="136">
        <v>0</v>
      </c>
      <c r="K41" s="136" t="s">
        <v>445</v>
      </c>
      <c r="L41" s="136">
        <v>0</v>
      </c>
      <c r="M41" s="137" t="s">
        <v>445</v>
      </c>
      <c r="N41" s="136">
        <v>0</v>
      </c>
      <c r="O41" s="136" t="s">
        <v>445</v>
      </c>
      <c r="P41" s="136">
        <v>0</v>
      </c>
      <c r="Q41" s="137" t="s">
        <v>445</v>
      </c>
      <c r="R41" s="136">
        <v>0</v>
      </c>
      <c r="S41" s="136" t="s">
        <v>445</v>
      </c>
      <c r="T41" s="136">
        <v>0</v>
      </c>
      <c r="U41" s="137" t="s">
        <v>445</v>
      </c>
      <c r="V41" s="136">
        <v>0</v>
      </c>
      <c r="W41" s="136" t="s">
        <v>445</v>
      </c>
      <c r="X41" s="136">
        <v>0</v>
      </c>
      <c r="Y41" s="137" t="s">
        <v>445</v>
      </c>
      <c r="Z41" s="136" t="s">
        <v>555</v>
      </c>
      <c r="AA41" s="136" t="s">
        <v>555</v>
      </c>
      <c r="AB41" s="136">
        <v>0</v>
      </c>
      <c r="AC41" s="136">
        <v>0</v>
      </c>
    </row>
    <row r="42" spans="1:29" s="125" customFormat="1" x14ac:dyDescent="0.25">
      <c r="A42" s="129" t="s">
        <v>144</v>
      </c>
      <c r="B42" s="130" t="s">
        <v>460</v>
      </c>
      <c r="C42" s="136"/>
      <c r="D42" s="136"/>
      <c r="E42" s="136"/>
      <c r="F42" s="136"/>
      <c r="G42" s="136">
        <v>0</v>
      </c>
      <c r="H42" s="136">
        <v>0</v>
      </c>
      <c r="I42" s="136" t="s">
        <v>445</v>
      </c>
      <c r="J42" s="136">
        <v>0</v>
      </c>
      <c r="K42" s="136" t="s">
        <v>445</v>
      </c>
      <c r="L42" s="136">
        <v>0</v>
      </c>
      <c r="M42" s="137" t="s">
        <v>445</v>
      </c>
      <c r="N42" s="136">
        <v>0</v>
      </c>
      <c r="O42" s="136" t="s">
        <v>445</v>
      </c>
      <c r="P42" s="136">
        <v>0</v>
      </c>
      <c r="Q42" s="137" t="s">
        <v>445</v>
      </c>
      <c r="R42" s="136">
        <v>0</v>
      </c>
      <c r="S42" s="136" t="s">
        <v>445</v>
      </c>
      <c r="T42" s="136">
        <v>0</v>
      </c>
      <c r="U42" s="137" t="s">
        <v>445</v>
      </c>
      <c r="V42" s="136">
        <v>0</v>
      </c>
      <c r="W42" s="136" t="s">
        <v>445</v>
      </c>
      <c r="X42" s="136">
        <v>0</v>
      </c>
      <c r="Y42" s="137" t="s">
        <v>445</v>
      </c>
      <c r="Z42" s="136" t="s">
        <v>555</v>
      </c>
      <c r="AA42" s="136" t="s">
        <v>555</v>
      </c>
      <c r="AB42" s="136">
        <v>0</v>
      </c>
      <c r="AC42" s="136">
        <v>0</v>
      </c>
    </row>
    <row r="43" spans="1:29" s="125" customFormat="1" x14ac:dyDescent="0.25">
      <c r="A43" s="129" t="s">
        <v>461</v>
      </c>
      <c r="B43" s="130" t="s">
        <v>462</v>
      </c>
      <c r="C43" s="136"/>
      <c r="D43" s="136"/>
      <c r="E43" s="136"/>
      <c r="F43" s="136"/>
      <c r="G43" s="136">
        <v>0</v>
      </c>
      <c r="H43" s="136">
        <v>0</v>
      </c>
      <c r="I43" s="136" t="s">
        <v>445</v>
      </c>
      <c r="J43" s="136">
        <v>0</v>
      </c>
      <c r="K43" s="136" t="s">
        <v>445</v>
      </c>
      <c r="L43" s="136">
        <v>0</v>
      </c>
      <c r="M43" s="137" t="s">
        <v>445</v>
      </c>
      <c r="N43" s="136">
        <v>0</v>
      </c>
      <c r="O43" s="136" t="s">
        <v>445</v>
      </c>
      <c r="P43" s="136">
        <v>0</v>
      </c>
      <c r="Q43" s="137" t="s">
        <v>445</v>
      </c>
      <c r="R43" s="136">
        <v>0</v>
      </c>
      <c r="S43" s="136" t="s">
        <v>445</v>
      </c>
      <c r="T43" s="136">
        <v>0</v>
      </c>
      <c r="U43" s="137" t="s">
        <v>445</v>
      </c>
      <c r="V43" s="136">
        <v>0</v>
      </c>
      <c r="W43" s="136" t="s">
        <v>445</v>
      </c>
      <c r="X43" s="136">
        <v>0</v>
      </c>
      <c r="Y43" s="137" t="s">
        <v>445</v>
      </c>
      <c r="Z43" s="136" t="s">
        <v>555</v>
      </c>
      <c r="AA43" s="136" t="s">
        <v>555</v>
      </c>
      <c r="AB43" s="136">
        <v>0</v>
      </c>
      <c r="AC43" s="136">
        <v>0</v>
      </c>
    </row>
    <row r="44" spans="1:29" s="125" customFormat="1" x14ac:dyDescent="0.25">
      <c r="A44" s="129" t="s">
        <v>463</v>
      </c>
      <c r="B44" s="130" t="s">
        <v>464</v>
      </c>
      <c r="C44" s="136"/>
      <c r="D44" s="136"/>
      <c r="E44" s="136"/>
      <c r="F44" s="136"/>
      <c r="G44" s="136">
        <v>0</v>
      </c>
      <c r="H44" s="136">
        <v>0</v>
      </c>
      <c r="I44" s="136" t="s">
        <v>445</v>
      </c>
      <c r="J44" s="136">
        <v>0</v>
      </c>
      <c r="K44" s="136" t="s">
        <v>445</v>
      </c>
      <c r="L44" s="136">
        <v>0</v>
      </c>
      <c r="M44" s="137" t="s">
        <v>445</v>
      </c>
      <c r="N44" s="136">
        <v>0</v>
      </c>
      <c r="O44" s="136" t="s">
        <v>445</v>
      </c>
      <c r="P44" s="136">
        <v>0</v>
      </c>
      <c r="Q44" s="137" t="s">
        <v>445</v>
      </c>
      <c r="R44" s="136">
        <v>0</v>
      </c>
      <c r="S44" s="136" t="s">
        <v>445</v>
      </c>
      <c r="T44" s="136">
        <v>0</v>
      </c>
      <c r="U44" s="137" t="s">
        <v>445</v>
      </c>
      <c r="V44" s="136">
        <v>0</v>
      </c>
      <c r="W44" s="136" t="s">
        <v>445</v>
      </c>
      <c r="X44" s="136">
        <v>0</v>
      </c>
      <c r="Y44" s="137" t="s">
        <v>445</v>
      </c>
      <c r="Z44" s="136" t="s">
        <v>555</v>
      </c>
      <c r="AA44" s="136" t="s">
        <v>555</v>
      </c>
      <c r="AB44" s="136">
        <v>0</v>
      </c>
      <c r="AC44" s="136">
        <v>0</v>
      </c>
    </row>
    <row r="45" spans="1:29" s="125" customFormat="1" x14ac:dyDescent="0.25">
      <c r="A45" s="129" t="s">
        <v>465</v>
      </c>
      <c r="B45" s="130" t="s">
        <v>466</v>
      </c>
      <c r="C45" s="136"/>
      <c r="D45" s="136"/>
      <c r="E45" s="136"/>
      <c r="F45" s="136"/>
      <c r="G45" s="136">
        <v>0</v>
      </c>
      <c r="H45" s="136">
        <v>0</v>
      </c>
      <c r="I45" s="136" t="s">
        <v>445</v>
      </c>
      <c r="J45" s="136">
        <v>0</v>
      </c>
      <c r="K45" s="136" t="s">
        <v>445</v>
      </c>
      <c r="L45" s="136">
        <v>0</v>
      </c>
      <c r="M45" s="137" t="s">
        <v>445</v>
      </c>
      <c r="N45" s="136">
        <v>0</v>
      </c>
      <c r="O45" s="136" t="s">
        <v>445</v>
      </c>
      <c r="P45" s="136">
        <v>0</v>
      </c>
      <c r="Q45" s="137" t="s">
        <v>445</v>
      </c>
      <c r="R45" s="136">
        <v>0</v>
      </c>
      <c r="S45" s="136" t="s">
        <v>445</v>
      </c>
      <c r="T45" s="136">
        <v>0</v>
      </c>
      <c r="U45" s="137" t="s">
        <v>445</v>
      </c>
      <c r="V45" s="136">
        <v>0</v>
      </c>
      <c r="W45" s="136" t="s">
        <v>445</v>
      </c>
      <c r="X45" s="136">
        <v>0</v>
      </c>
      <c r="Y45" s="137" t="s">
        <v>445</v>
      </c>
      <c r="Z45" s="136" t="s">
        <v>555</v>
      </c>
      <c r="AA45" s="136" t="s">
        <v>555</v>
      </c>
      <c r="AB45" s="136">
        <v>0</v>
      </c>
      <c r="AC45" s="136">
        <v>0</v>
      </c>
    </row>
    <row r="46" spans="1:29" s="125" customFormat="1" x14ac:dyDescent="0.25">
      <c r="A46" s="129" t="s">
        <v>467</v>
      </c>
      <c r="B46" s="130" t="s">
        <v>468</v>
      </c>
      <c r="C46" s="136"/>
      <c r="D46" s="136"/>
      <c r="E46" s="136"/>
      <c r="F46" s="136"/>
      <c r="G46" s="136">
        <v>0</v>
      </c>
      <c r="H46" s="136">
        <v>0</v>
      </c>
      <c r="I46" s="136" t="s">
        <v>445</v>
      </c>
      <c r="J46" s="136">
        <v>0</v>
      </c>
      <c r="K46" s="136" t="s">
        <v>445</v>
      </c>
      <c r="L46" s="136">
        <v>0</v>
      </c>
      <c r="M46" s="137" t="s">
        <v>445</v>
      </c>
      <c r="N46" s="136">
        <v>0</v>
      </c>
      <c r="O46" s="136" t="s">
        <v>445</v>
      </c>
      <c r="P46" s="136">
        <v>0</v>
      </c>
      <c r="Q46" s="137" t="s">
        <v>445</v>
      </c>
      <c r="R46" s="136">
        <v>0</v>
      </c>
      <c r="S46" s="136" t="s">
        <v>445</v>
      </c>
      <c r="T46" s="136">
        <v>0</v>
      </c>
      <c r="U46" s="137" t="s">
        <v>445</v>
      </c>
      <c r="V46" s="136">
        <v>0</v>
      </c>
      <c r="W46" s="136" t="s">
        <v>445</v>
      </c>
      <c r="X46" s="136">
        <v>0</v>
      </c>
      <c r="Y46" s="137" t="s">
        <v>445</v>
      </c>
      <c r="Z46" s="136" t="s">
        <v>555</v>
      </c>
      <c r="AA46" s="136" t="s">
        <v>555</v>
      </c>
      <c r="AB46" s="136">
        <v>0</v>
      </c>
      <c r="AC46" s="136">
        <v>0</v>
      </c>
    </row>
    <row r="47" spans="1:29" s="125" customFormat="1" x14ac:dyDescent="0.25">
      <c r="A47" s="127" t="s">
        <v>62</v>
      </c>
      <c r="B47" s="128" t="s">
        <v>143</v>
      </c>
      <c r="C47" s="136"/>
      <c r="D47" s="136"/>
      <c r="E47" s="136"/>
      <c r="F47" s="136"/>
      <c r="G47" s="208"/>
      <c r="H47" s="136"/>
      <c r="I47" s="136"/>
      <c r="J47" s="136"/>
      <c r="K47" s="136"/>
      <c r="L47" s="136"/>
      <c r="M47" s="136"/>
      <c r="N47" s="136"/>
      <c r="O47" s="137"/>
      <c r="P47" s="136"/>
      <c r="Q47" s="136"/>
      <c r="R47" s="136"/>
      <c r="S47" s="136"/>
      <c r="T47" s="136"/>
      <c r="U47" s="136"/>
      <c r="V47" s="136"/>
      <c r="W47" s="136"/>
      <c r="X47" s="136"/>
      <c r="Y47" s="136"/>
      <c r="Z47" s="136"/>
      <c r="AA47" s="136"/>
      <c r="AB47" s="136"/>
      <c r="AC47" s="136"/>
    </row>
    <row r="48" spans="1:29" s="125" customFormat="1" ht="15.75" customHeight="1" x14ac:dyDescent="0.25">
      <c r="A48" s="129" t="s">
        <v>142</v>
      </c>
      <c r="B48" s="132" t="s">
        <v>457</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555</v>
      </c>
      <c r="AA48" s="136"/>
      <c r="AB48" s="136">
        <v>0</v>
      </c>
      <c r="AC48" s="136">
        <v>0</v>
      </c>
    </row>
    <row r="49" spans="1:29" s="125" customFormat="1" ht="31.5" x14ac:dyDescent="0.25">
      <c r="A49" s="129" t="s">
        <v>141</v>
      </c>
      <c r="B49" s="132" t="s">
        <v>455</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555</v>
      </c>
      <c r="AA49" s="136"/>
      <c r="AB49" s="136">
        <v>0</v>
      </c>
      <c r="AC49" s="136">
        <v>0</v>
      </c>
    </row>
    <row r="50" spans="1:29" s="125" customFormat="1" x14ac:dyDescent="0.25">
      <c r="A50" s="129" t="s">
        <v>140</v>
      </c>
      <c r="B50" s="130" t="s">
        <v>139</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555</v>
      </c>
      <c r="AA50" s="136"/>
      <c r="AB50" s="136">
        <v>0</v>
      </c>
      <c r="AC50" s="136">
        <v>0</v>
      </c>
    </row>
    <row r="51" spans="1:29" s="125" customFormat="1" ht="35.25" customHeight="1" x14ac:dyDescent="0.25">
      <c r="A51" s="129" t="s">
        <v>138</v>
      </c>
      <c r="B51" s="130" t="s">
        <v>137</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555</v>
      </c>
      <c r="AA51" s="136"/>
      <c r="AB51" s="136">
        <v>0</v>
      </c>
      <c r="AC51" s="136">
        <v>0</v>
      </c>
    </row>
    <row r="52" spans="1:29" s="125" customFormat="1" ht="31.5" x14ac:dyDescent="0.25">
      <c r="A52" s="129" t="s">
        <v>136</v>
      </c>
      <c r="B52" s="130" t="s">
        <v>135</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555</v>
      </c>
      <c r="AA52" s="136"/>
      <c r="AB52" s="136">
        <v>0</v>
      </c>
      <c r="AC52" s="136">
        <v>0</v>
      </c>
    </row>
    <row r="53" spans="1:29" s="125" customFormat="1" x14ac:dyDescent="0.25">
      <c r="A53" s="129" t="s">
        <v>134</v>
      </c>
      <c r="B53" s="130" t="s">
        <v>133</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555</v>
      </c>
      <c r="AA53" s="136"/>
      <c r="AB53" s="136">
        <v>0</v>
      </c>
      <c r="AC53" s="136">
        <v>0</v>
      </c>
    </row>
    <row r="54" spans="1:29" s="125" customFormat="1" x14ac:dyDescent="0.25">
      <c r="A54" s="129" t="s">
        <v>132</v>
      </c>
      <c r="B54" s="130" t="s">
        <v>458</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555</v>
      </c>
      <c r="AA54" s="136"/>
      <c r="AB54" s="136">
        <v>0</v>
      </c>
      <c r="AC54" s="136">
        <v>0</v>
      </c>
    </row>
    <row r="55" spans="1:29" s="125" customFormat="1" x14ac:dyDescent="0.25">
      <c r="A55" s="129" t="s">
        <v>469</v>
      </c>
      <c r="B55" s="130" t="s">
        <v>459</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555</v>
      </c>
      <c r="AA55" s="136"/>
      <c r="AB55" s="136">
        <v>0</v>
      </c>
      <c r="AC55" s="136">
        <v>0</v>
      </c>
    </row>
    <row r="56" spans="1:29" s="125" customFormat="1" x14ac:dyDescent="0.25">
      <c r="A56" s="129" t="s">
        <v>470</v>
      </c>
      <c r="B56" s="130" t="s">
        <v>460</v>
      </c>
      <c r="C56" s="136">
        <v>0</v>
      </c>
      <c r="D56" s="136">
        <v>0.82599999999999996</v>
      </c>
      <c r="E56" s="136"/>
      <c r="F56" s="136"/>
      <c r="G56" s="136">
        <v>0.82599999999999996</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555</v>
      </c>
      <c r="AA56" s="136"/>
      <c r="AB56" s="136">
        <v>0</v>
      </c>
      <c r="AC56" s="136">
        <v>0</v>
      </c>
    </row>
    <row r="57" spans="1:29" s="125" customFormat="1" x14ac:dyDescent="0.25">
      <c r="A57" s="129" t="s">
        <v>471</v>
      </c>
      <c r="B57" s="130" t="s">
        <v>462</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555</v>
      </c>
      <c r="AA57" s="136"/>
      <c r="AB57" s="136">
        <v>0</v>
      </c>
      <c r="AC57" s="136">
        <v>0</v>
      </c>
    </row>
    <row r="58" spans="1:29" s="125" customFormat="1" ht="36.75" customHeight="1" x14ac:dyDescent="0.25">
      <c r="A58" s="129" t="s">
        <v>472</v>
      </c>
      <c r="B58" s="130" t="s">
        <v>464</v>
      </c>
      <c r="C58" s="136">
        <v>6</v>
      </c>
      <c r="D58" s="136">
        <v>10</v>
      </c>
      <c r="E58" s="136"/>
      <c r="F58" s="136"/>
      <c r="G58" s="136">
        <v>10</v>
      </c>
      <c r="H58" s="136">
        <v>0</v>
      </c>
      <c r="I58" s="136"/>
      <c r="J58" s="136">
        <v>0</v>
      </c>
      <c r="K58" s="136"/>
      <c r="L58" s="136">
        <v>0</v>
      </c>
      <c r="M58" s="136"/>
      <c r="N58" s="136">
        <v>0</v>
      </c>
      <c r="O58" s="136"/>
      <c r="P58" s="136">
        <v>0</v>
      </c>
      <c r="Q58" s="136"/>
      <c r="R58" s="136">
        <v>0</v>
      </c>
      <c r="S58" s="136"/>
      <c r="T58" s="136">
        <v>0</v>
      </c>
      <c r="U58" s="136"/>
      <c r="V58" s="136">
        <v>0</v>
      </c>
      <c r="W58" s="136"/>
      <c r="X58" s="136">
        <v>0</v>
      </c>
      <c r="Y58" s="136"/>
      <c r="Z58" s="136" t="s">
        <v>555</v>
      </c>
      <c r="AA58" s="136"/>
      <c r="AB58" s="136">
        <v>0</v>
      </c>
      <c r="AC58" s="136">
        <v>0</v>
      </c>
    </row>
    <row r="59" spans="1:29" s="125" customFormat="1" x14ac:dyDescent="0.25">
      <c r="A59" s="129" t="s">
        <v>473</v>
      </c>
      <c r="B59" s="130" t="s">
        <v>466</v>
      </c>
      <c r="C59" s="136">
        <v>1.4</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555</v>
      </c>
      <c r="AA59" s="136"/>
      <c r="AB59" s="136">
        <v>0</v>
      </c>
      <c r="AC59" s="136">
        <v>0</v>
      </c>
    </row>
    <row r="60" spans="1:29" s="125" customFormat="1" x14ac:dyDescent="0.25">
      <c r="A60" s="129" t="s">
        <v>474</v>
      </c>
      <c r="B60" s="130" t="s">
        <v>468</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555</v>
      </c>
      <c r="AA60" s="136"/>
      <c r="AB60" s="136">
        <v>0</v>
      </c>
      <c r="AC60" s="136">
        <v>0</v>
      </c>
    </row>
    <row r="61" spans="1:29" s="125" customFormat="1" ht="31.5" x14ac:dyDescent="0.25">
      <c r="A61" s="127" t="s">
        <v>60</v>
      </c>
      <c r="B61" s="128" t="s">
        <v>131</v>
      </c>
      <c r="C61" s="136"/>
      <c r="D61" s="136"/>
      <c r="E61" s="136"/>
      <c r="F61" s="136"/>
      <c r="G61" s="208"/>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5" customFormat="1" x14ac:dyDescent="0.25">
      <c r="A62" s="129" t="s">
        <v>130</v>
      </c>
      <c r="B62" s="130" t="s">
        <v>129</v>
      </c>
      <c r="C62" s="136">
        <v>81.254803829744418</v>
      </c>
      <c r="D62" s="136">
        <v>78.858220779999996</v>
      </c>
      <c r="E62" s="136"/>
      <c r="F62" s="136"/>
      <c r="G62" s="136">
        <v>78.858220779999996</v>
      </c>
      <c r="H62" s="136">
        <v>0</v>
      </c>
      <c r="I62" s="136"/>
      <c r="J62" s="136">
        <v>0</v>
      </c>
      <c r="K62" s="136"/>
      <c r="L62" s="136">
        <v>0</v>
      </c>
      <c r="M62" s="136"/>
      <c r="N62" s="136">
        <v>0</v>
      </c>
      <c r="O62" s="136"/>
      <c r="P62" s="136">
        <v>0</v>
      </c>
      <c r="Q62" s="136"/>
      <c r="R62" s="136">
        <v>0</v>
      </c>
      <c r="S62" s="136"/>
      <c r="T62" s="136">
        <v>0</v>
      </c>
      <c r="U62" s="136"/>
      <c r="V62" s="136">
        <v>0</v>
      </c>
      <c r="W62" s="136"/>
      <c r="X62" s="136">
        <v>0</v>
      </c>
      <c r="Y62" s="136"/>
      <c r="Z62" s="136" t="s">
        <v>555</v>
      </c>
      <c r="AA62" s="136"/>
      <c r="AB62" s="136">
        <v>0</v>
      </c>
      <c r="AC62" s="136">
        <v>0</v>
      </c>
    </row>
    <row r="63" spans="1:29" s="125" customFormat="1" x14ac:dyDescent="0.25">
      <c r="A63" s="129" t="s">
        <v>128</v>
      </c>
      <c r="B63" s="130" t="s">
        <v>122</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555</v>
      </c>
      <c r="AA63" s="136"/>
      <c r="AB63" s="136">
        <v>0</v>
      </c>
      <c r="AC63" s="136">
        <v>0</v>
      </c>
    </row>
    <row r="64" spans="1:29" s="125" customFormat="1" x14ac:dyDescent="0.25">
      <c r="A64" s="129" t="s">
        <v>127</v>
      </c>
      <c r="B64" s="132" t="s">
        <v>121</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555</v>
      </c>
      <c r="AA64" s="136"/>
      <c r="AB64" s="136">
        <v>0</v>
      </c>
      <c r="AC64" s="136">
        <v>0</v>
      </c>
    </row>
    <row r="65" spans="1:29" x14ac:dyDescent="0.25">
      <c r="A65" s="129" t="s">
        <v>126</v>
      </c>
      <c r="B65" s="132" t="s">
        <v>120</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555</v>
      </c>
      <c r="AA65" s="136"/>
      <c r="AB65" s="136">
        <v>0</v>
      </c>
      <c r="AC65" s="136">
        <v>0</v>
      </c>
    </row>
    <row r="66" spans="1:29" ht="54" customHeight="1" x14ac:dyDescent="0.25">
      <c r="A66" s="129" t="s">
        <v>125</v>
      </c>
      <c r="B66" s="132" t="s">
        <v>119</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555</v>
      </c>
      <c r="AA66" s="136"/>
      <c r="AB66" s="136">
        <v>0</v>
      </c>
      <c r="AC66" s="136">
        <v>0</v>
      </c>
    </row>
    <row r="67" spans="1:29" x14ac:dyDescent="0.25">
      <c r="A67" s="129" t="s">
        <v>124</v>
      </c>
      <c r="B67" s="132" t="s">
        <v>458</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555</v>
      </c>
      <c r="AA67" s="136"/>
      <c r="AB67" s="136">
        <v>0</v>
      </c>
      <c r="AC67" s="136">
        <v>0</v>
      </c>
    </row>
    <row r="68" spans="1:29" ht="50.25" customHeight="1" x14ac:dyDescent="0.25">
      <c r="A68" s="129" t="s">
        <v>475</v>
      </c>
      <c r="B68" s="132" t="s">
        <v>459</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555</v>
      </c>
      <c r="AA68" s="136"/>
      <c r="AB68" s="136">
        <v>0</v>
      </c>
      <c r="AC68" s="136">
        <v>0</v>
      </c>
    </row>
    <row r="69" spans="1:29" x14ac:dyDescent="0.25">
      <c r="A69" s="129" t="s">
        <v>476</v>
      </c>
      <c r="B69" s="132" t="s">
        <v>460</v>
      </c>
      <c r="C69" s="136"/>
      <c r="D69" s="136"/>
      <c r="E69" s="136"/>
      <c r="F69" s="136"/>
      <c r="G69" s="136">
        <v>0.82599999999999996</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555</v>
      </c>
      <c r="AA69" s="136"/>
      <c r="AB69" s="136">
        <v>0</v>
      </c>
      <c r="AC69" s="136">
        <v>0</v>
      </c>
    </row>
    <row r="70" spans="1:29" ht="36.75" customHeight="1" x14ac:dyDescent="0.25">
      <c r="A70" s="129" t="s">
        <v>477</v>
      </c>
      <c r="B70" s="132" t="s">
        <v>462</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555</v>
      </c>
      <c r="AA70" s="136"/>
      <c r="AB70" s="136">
        <v>0</v>
      </c>
      <c r="AC70" s="136">
        <v>0</v>
      </c>
    </row>
    <row r="71" spans="1:29" x14ac:dyDescent="0.25">
      <c r="A71" s="129" t="s">
        <v>478</v>
      </c>
      <c r="B71" s="132" t="s">
        <v>464</v>
      </c>
      <c r="C71" s="136"/>
      <c r="D71" s="136"/>
      <c r="E71" s="136"/>
      <c r="F71" s="136"/>
      <c r="G71" s="136">
        <v>10</v>
      </c>
      <c r="H71" s="136">
        <v>0</v>
      </c>
      <c r="I71" s="136"/>
      <c r="J71" s="136">
        <v>0</v>
      </c>
      <c r="K71" s="136"/>
      <c r="L71" s="136">
        <v>0</v>
      </c>
      <c r="M71" s="136"/>
      <c r="N71" s="136">
        <v>0</v>
      </c>
      <c r="O71" s="136"/>
      <c r="P71" s="136">
        <v>0</v>
      </c>
      <c r="Q71" s="136"/>
      <c r="R71" s="136">
        <v>0</v>
      </c>
      <c r="S71" s="136"/>
      <c r="T71" s="136">
        <v>0</v>
      </c>
      <c r="U71" s="136"/>
      <c r="V71" s="136">
        <v>0</v>
      </c>
      <c r="W71" s="136"/>
      <c r="X71" s="136">
        <v>0</v>
      </c>
      <c r="Y71" s="136"/>
      <c r="Z71" s="136" t="s">
        <v>555</v>
      </c>
      <c r="AA71" s="136"/>
      <c r="AB71" s="136">
        <v>0</v>
      </c>
      <c r="AC71" s="136">
        <v>0</v>
      </c>
    </row>
    <row r="72" spans="1:29" ht="51" customHeight="1" x14ac:dyDescent="0.25">
      <c r="A72" s="129" t="s">
        <v>479</v>
      </c>
      <c r="B72" s="132" t="s">
        <v>466</v>
      </c>
      <c r="C72" s="136"/>
      <c r="D72" s="136"/>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555</v>
      </c>
      <c r="AA72" s="136"/>
      <c r="AB72" s="136">
        <v>0</v>
      </c>
      <c r="AC72" s="136">
        <v>0</v>
      </c>
    </row>
    <row r="73" spans="1:29" ht="32.25" customHeight="1" x14ac:dyDescent="0.25">
      <c r="A73" s="129" t="s">
        <v>480</v>
      </c>
      <c r="B73" s="132" t="s">
        <v>468</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555</v>
      </c>
      <c r="AA73" s="136"/>
      <c r="AB73" s="136">
        <v>0</v>
      </c>
      <c r="AC73" s="136">
        <v>0</v>
      </c>
    </row>
    <row r="74" spans="1:29" ht="51.75" customHeight="1" x14ac:dyDescent="0.25">
      <c r="A74" s="127" t="s">
        <v>59</v>
      </c>
      <c r="B74" s="133" t="s">
        <v>218</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555</v>
      </c>
      <c r="AA74" s="136"/>
      <c r="AB74" s="136">
        <v>0</v>
      </c>
      <c r="AC74" s="136">
        <v>0</v>
      </c>
    </row>
    <row r="75" spans="1:29" ht="21.75" customHeight="1" x14ac:dyDescent="0.25">
      <c r="A75" s="127" t="s">
        <v>57</v>
      </c>
      <c r="B75" s="128" t="s">
        <v>123</v>
      </c>
      <c r="C75" s="136"/>
      <c r="D75" s="136"/>
      <c r="E75" s="136"/>
      <c r="F75" s="136"/>
      <c r="G75" s="208"/>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ht="23.25" customHeight="1" x14ac:dyDescent="0.25">
      <c r="A76" s="129" t="s">
        <v>213</v>
      </c>
      <c r="B76" s="132" t="s">
        <v>457</v>
      </c>
      <c r="C76" s="136"/>
      <c r="D76" s="136"/>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t="s">
        <v>555</v>
      </c>
      <c r="AA76" s="136"/>
      <c r="AB76" s="136">
        <v>0</v>
      </c>
      <c r="AC76" s="136">
        <v>0</v>
      </c>
    </row>
    <row r="77" spans="1:29" ht="18.75" customHeight="1" x14ac:dyDescent="0.25">
      <c r="A77" s="129" t="s">
        <v>214</v>
      </c>
      <c r="B77" s="132" t="s">
        <v>455</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555</v>
      </c>
      <c r="AA77" s="136"/>
      <c r="AB77" s="136">
        <v>0</v>
      </c>
      <c r="AC77" s="136">
        <v>0</v>
      </c>
    </row>
    <row r="78" spans="1:29" x14ac:dyDescent="0.25">
      <c r="A78" s="129" t="s">
        <v>215</v>
      </c>
      <c r="B78" s="130" t="s">
        <v>139</v>
      </c>
      <c r="C78" s="136"/>
      <c r="D78" s="136"/>
      <c r="E78" s="136"/>
      <c r="F78" s="209"/>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555</v>
      </c>
      <c r="AA78" s="136"/>
      <c r="AB78" s="136">
        <v>0</v>
      </c>
      <c r="AC78" s="136">
        <v>0</v>
      </c>
    </row>
    <row r="79" spans="1:29" x14ac:dyDescent="0.25">
      <c r="A79" s="129" t="s">
        <v>216</v>
      </c>
      <c r="B79" s="130" t="s">
        <v>481</v>
      </c>
      <c r="C79" s="136"/>
      <c r="D79" s="136"/>
      <c r="E79" s="209"/>
      <c r="F79" s="136"/>
      <c r="G79" s="136">
        <v>0</v>
      </c>
      <c r="H79" s="136">
        <v>0</v>
      </c>
      <c r="I79" s="136"/>
      <c r="J79" s="136">
        <v>0</v>
      </c>
      <c r="K79" s="136"/>
      <c r="L79" s="136">
        <v>0</v>
      </c>
      <c r="M79" s="210"/>
      <c r="N79" s="136">
        <v>0</v>
      </c>
      <c r="O79" s="210"/>
      <c r="P79" s="136">
        <v>0</v>
      </c>
      <c r="Q79" s="210"/>
      <c r="R79" s="136">
        <v>0</v>
      </c>
      <c r="S79" s="210"/>
      <c r="T79" s="136">
        <v>0</v>
      </c>
      <c r="U79" s="210"/>
      <c r="V79" s="136">
        <v>0</v>
      </c>
      <c r="W79" s="210"/>
      <c r="X79" s="136">
        <v>0</v>
      </c>
      <c r="Y79" s="210"/>
      <c r="Z79" s="136" t="s">
        <v>555</v>
      </c>
      <c r="AA79" s="210"/>
      <c r="AB79" s="136">
        <v>0</v>
      </c>
      <c r="AC79" s="136">
        <v>0</v>
      </c>
    </row>
    <row r="80" spans="1:29" x14ac:dyDescent="0.25">
      <c r="A80" s="129" t="s">
        <v>217</v>
      </c>
      <c r="B80" s="130" t="s">
        <v>458</v>
      </c>
      <c r="C80" s="136"/>
      <c r="D80" s="136"/>
      <c r="E80" s="209"/>
      <c r="F80" s="209"/>
      <c r="G80" s="136">
        <v>0</v>
      </c>
      <c r="H80" s="136">
        <v>0</v>
      </c>
      <c r="I80" s="136"/>
      <c r="J80" s="136">
        <v>0</v>
      </c>
      <c r="K80" s="136"/>
      <c r="L80" s="136">
        <v>0</v>
      </c>
      <c r="M80" s="210"/>
      <c r="N80" s="136">
        <v>0</v>
      </c>
      <c r="O80" s="210"/>
      <c r="P80" s="136">
        <v>0</v>
      </c>
      <c r="Q80" s="210"/>
      <c r="R80" s="136">
        <v>0</v>
      </c>
      <c r="S80" s="210"/>
      <c r="T80" s="136">
        <v>0</v>
      </c>
      <c r="U80" s="210"/>
      <c r="V80" s="136">
        <v>0</v>
      </c>
      <c r="W80" s="210"/>
      <c r="X80" s="136">
        <v>0</v>
      </c>
      <c r="Y80" s="210"/>
      <c r="Z80" s="136" t="s">
        <v>555</v>
      </c>
      <c r="AA80" s="210"/>
      <c r="AB80" s="136">
        <v>0</v>
      </c>
      <c r="AC80" s="136">
        <v>0</v>
      </c>
    </row>
    <row r="81" spans="1:29" x14ac:dyDescent="0.25">
      <c r="A81" s="129" t="s">
        <v>482</v>
      </c>
      <c r="B81" s="130" t="s">
        <v>459</v>
      </c>
      <c r="C81" s="136"/>
      <c r="D81" s="136"/>
      <c r="E81" s="209"/>
      <c r="F81" s="209"/>
      <c r="G81" s="136">
        <v>0</v>
      </c>
      <c r="H81" s="136">
        <v>0</v>
      </c>
      <c r="I81" s="136"/>
      <c r="J81" s="136">
        <v>0</v>
      </c>
      <c r="K81" s="136"/>
      <c r="L81" s="136">
        <v>0</v>
      </c>
      <c r="M81" s="210"/>
      <c r="N81" s="136">
        <v>0</v>
      </c>
      <c r="O81" s="210"/>
      <c r="P81" s="136">
        <v>0</v>
      </c>
      <c r="Q81" s="210"/>
      <c r="R81" s="136">
        <v>0</v>
      </c>
      <c r="S81" s="210"/>
      <c r="T81" s="136">
        <v>0</v>
      </c>
      <c r="U81" s="210"/>
      <c r="V81" s="136">
        <v>0</v>
      </c>
      <c r="W81" s="210"/>
      <c r="X81" s="136">
        <v>0</v>
      </c>
      <c r="Y81" s="210"/>
      <c r="Z81" s="136" t="s">
        <v>555</v>
      </c>
      <c r="AA81" s="210"/>
      <c r="AB81" s="136">
        <v>0</v>
      </c>
      <c r="AC81" s="136">
        <v>0</v>
      </c>
    </row>
    <row r="82" spans="1:29" x14ac:dyDescent="0.25">
      <c r="A82" s="129" t="s">
        <v>483</v>
      </c>
      <c r="B82" s="130" t="s">
        <v>460</v>
      </c>
      <c r="C82" s="136"/>
      <c r="D82" s="136"/>
      <c r="E82" s="209"/>
      <c r="F82" s="209"/>
      <c r="G82" s="136">
        <v>0</v>
      </c>
      <c r="H82" s="136">
        <v>0</v>
      </c>
      <c r="I82" s="136"/>
      <c r="J82" s="136">
        <v>0</v>
      </c>
      <c r="K82" s="136"/>
      <c r="L82" s="136">
        <v>0</v>
      </c>
      <c r="M82" s="210"/>
      <c r="N82" s="136">
        <v>0</v>
      </c>
      <c r="O82" s="210"/>
      <c r="P82" s="136">
        <v>0</v>
      </c>
      <c r="Q82" s="210"/>
      <c r="R82" s="136">
        <v>0</v>
      </c>
      <c r="S82" s="210"/>
      <c r="T82" s="136">
        <v>0</v>
      </c>
      <c r="U82" s="210"/>
      <c r="V82" s="136">
        <v>0</v>
      </c>
      <c r="W82" s="210"/>
      <c r="X82" s="136">
        <v>0</v>
      </c>
      <c r="Y82" s="210"/>
      <c r="Z82" s="136" t="s">
        <v>555</v>
      </c>
      <c r="AA82" s="210"/>
      <c r="AB82" s="136">
        <v>0</v>
      </c>
      <c r="AC82" s="136">
        <v>0</v>
      </c>
    </row>
    <row r="83" spans="1:29" x14ac:dyDescent="0.25">
      <c r="A83" s="129" t="s">
        <v>484</v>
      </c>
      <c r="B83" s="130" t="s">
        <v>462</v>
      </c>
      <c r="C83" s="136"/>
      <c r="D83" s="136"/>
      <c r="E83" s="209"/>
      <c r="F83" s="209"/>
      <c r="G83" s="136">
        <v>0</v>
      </c>
      <c r="H83" s="136">
        <v>0</v>
      </c>
      <c r="I83" s="136"/>
      <c r="J83" s="136">
        <v>0</v>
      </c>
      <c r="K83" s="136"/>
      <c r="L83" s="136">
        <v>0</v>
      </c>
      <c r="M83" s="210"/>
      <c r="N83" s="136">
        <v>0</v>
      </c>
      <c r="O83" s="210"/>
      <c r="P83" s="136">
        <v>0</v>
      </c>
      <c r="Q83" s="210"/>
      <c r="R83" s="136">
        <v>0</v>
      </c>
      <c r="S83" s="210"/>
      <c r="T83" s="136">
        <v>0</v>
      </c>
      <c r="U83" s="210"/>
      <c r="V83" s="136">
        <v>0</v>
      </c>
      <c r="W83" s="210"/>
      <c r="X83" s="136">
        <v>0</v>
      </c>
      <c r="Y83" s="210"/>
      <c r="Z83" s="136" t="s">
        <v>555</v>
      </c>
      <c r="AA83" s="210"/>
      <c r="AB83" s="136">
        <v>0</v>
      </c>
      <c r="AC83" s="136">
        <v>0</v>
      </c>
    </row>
    <row r="84" spans="1:29" x14ac:dyDescent="0.25">
      <c r="A84" s="129" t="s">
        <v>485</v>
      </c>
      <c r="B84" s="130" t="s">
        <v>464</v>
      </c>
      <c r="C84" s="136"/>
      <c r="D84" s="136"/>
      <c r="E84" s="209"/>
      <c r="F84" s="209"/>
      <c r="G84" s="136">
        <v>0</v>
      </c>
      <c r="H84" s="136">
        <v>0</v>
      </c>
      <c r="I84" s="136"/>
      <c r="J84" s="136">
        <v>0</v>
      </c>
      <c r="K84" s="136"/>
      <c r="L84" s="136">
        <v>0</v>
      </c>
      <c r="M84" s="210"/>
      <c r="N84" s="136">
        <v>0</v>
      </c>
      <c r="O84" s="210"/>
      <c r="P84" s="136">
        <v>0</v>
      </c>
      <c r="Q84" s="210"/>
      <c r="R84" s="136">
        <v>0</v>
      </c>
      <c r="S84" s="210"/>
      <c r="T84" s="136">
        <v>0</v>
      </c>
      <c r="U84" s="210"/>
      <c r="V84" s="136">
        <v>0</v>
      </c>
      <c r="W84" s="210"/>
      <c r="X84" s="136">
        <v>0</v>
      </c>
      <c r="Y84" s="210"/>
      <c r="Z84" s="136" t="s">
        <v>555</v>
      </c>
      <c r="AA84" s="210"/>
      <c r="AB84" s="136">
        <v>0</v>
      </c>
      <c r="AC84" s="136">
        <v>0</v>
      </c>
    </row>
    <row r="85" spans="1:29" x14ac:dyDescent="0.25">
      <c r="A85" s="129" t="s">
        <v>486</v>
      </c>
      <c r="B85" s="130" t="s">
        <v>466</v>
      </c>
      <c r="C85" s="136"/>
      <c r="D85" s="136"/>
      <c r="E85" s="209"/>
      <c r="F85" s="209"/>
      <c r="G85" s="136">
        <v>0</v>
      </c>
      <c r="H85" s="136">
        <v>0</v>
      </c>
      <c r="I85" s="136"/>
      <c r="J85" s="136">
        <v>0</v>
      </c>
      <c r="K85" s="136"/>
      <c r="L85" s="136">
        <v>0</v>
      </c>
      <c r="M85" s="210"/>
      <c r="N85" s="136">
        <v>0</v>
      </c>
      <c r="O85" s="210"/>
      <c r="P85" s="136">
        <v>0</v>
      </c>
      <c r="Q85" s="210"/>
      <c r="R85" s="136">
        <v>0</v>
      </c>
      <c r="S85" s="210"/>
      <c r="T85" s="136">
        <v>0</v>
      </c>
      <c r="U85" s="210"/>
      <c r="V85" s="136">
        <v>0</v>
      </c>
      <c r="W85" s="210"/>
      <c r="X85" s="136">
        <v>0</v>
      </c>
      <c r="Y85" s="210"/>
      <c r="Z85" s="136" t="s">
        <v>555</v>
      </c>
      <c r="AA85" s="210"/>
      <c r="AB85" s="136">
        <v>0</v>
      </c>
      <c r="AC85" s="136">
        <v>0</v>
      </c>
    </row>
    <row r="86" spans="1:29" x14ac:dyDescent="0.25">
      <c r="A86" s="129" t="s">
        <v>487</v>
      </c>
      <c r="B86" s="130" t="s">
        <v>468</v>
      </c>
      <c r="C86" s="136"/>
      <c r="D86" s="136"/>
      <c r="E86" s="209"/>
      <c r="F86" s="209"/>
      <c r="G86" s="136">
        <v>0</v>
      </c>
      <c r="H86" s="136">
        <v>0</v>
      </c>
      <c r="I86" s="136"/>
      <c r="J86" s="136">
        <v>0</v>
      </c>
      <c r="K86" s="136"/>
      <c r="L86" s="136">
        <v>0</v>
      </c>
      <c r="M86" s="210"/>
      <c r="N86" s="136">
        <v>0</v>
      </c>
      <c r="O86" s="210"/>
      <c r="P86" s="136">
        <v>0</v>
      </c>
      <c r="Q86" s="210"/>
      <c r="R86" s="136">
        <v>0</v>
      </c>
      <c r="S86" s="210"/>
      <c r="T86" s="136">
        <v>0</v>
      </c>
      <c r="U86" s="210"/>
      <c r="V86" s="136">
        <v>0</v>
      </c>
      <c r="W86" s="210"/>
      <c r="X86" s="136">
        <v>0</v>
      </c>
      <c r="Y86" s="210"/>
      <c r="Z86" s="136" t="s">
        <v>555</v>
      </c>
      <c r="AA86" s="210"/>
      <c r="AB86" s="136">
        <v>0</v>
      </c>
      <c r="AC86" s="136">
        <v>0</v>
      </c>
    </row>
  </sheetData>
  <mergeCells count="31">
    <mergeCell ref="A12:AA12"/>
    <mergeCell ref="A14:AA14"/>
    <mergeCell ref="A20:A22"/>
    <mergeCell ref="B20:B22"/>
    <mergeCell ref="C20:D21"/>
    <mergeCell ref="E20:F21"/>
    <mergeCell ref="G20:G22"/>
    <mergeCell ref="H21:I21"/>
    <mergeCell ref="J21:K21"/>
    <mergeCell ref="L21:M21"/>
    <mergeCell ref="N21:O21"/>
    <mergeCell ref="P21:Q21"/>
    <mergeCell ref="R21:S21"/>
    <mergeCell ref="T21:U21"/>
    <mergeCell ref="X20:AA20"/>
    <mergeCell ref="A4:AA4"/>
    <mergeCell ref="A6:AA6"/>
    <mergeCell ref="A8:AA8"/>
    <mergeCell ref="A9:AA9"/>
    <mergeCell ref="A11:AA11"/>
    <mergeCell ref="AB20:AC21"/>
    <mergeCell ref="X21:Y21"/>
    <mergeCell ref="Z21:AA21"/>
    <mergeCell ref="A15:AA15"/>
    <mergeCell ref="A16:AA16"/>
    <mergeCell ref="A18:AA18"/>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V32"/>
  <sheetViews>
    <sheetView view="pageBreakPreview" topLeftCell="R1" zoomScale="55" zoomScaleSheetLayoutView="55" workbookViewId="0">
      <selection activeCell="AV31" sqref="AV31"/>
    </sheetView>
  </sheetViews>
  <sheetFormatPr defaultColWidth="9.140625" defaultRowHeight="15" x14ac:dyDescent="0.25"/>
  <cols>
    <col min="1" max="1" width="6.140625" style="16" customWidth="1"/>
    <col min="2" max="2" width="23.140625" style="16" customWidth="1"/>
    <col min="3" max="3" width="17.5703125" style="16" customWidth="1"/>
    <col min="4" max="4" width="15.140625" style="16" customWidth="1"/>
    <col min="5" max="12" width="7.7109375" style="16" customWidth="1"/>
    <col min="13" max="13" width="10.7109375" style="16" customWidth="1"/>
    <col min="14" max="14" width="58.140625" style="16" customWidth="1"/>
    <col min="15" max="16" width="13.42578125" style="16" customWidth="1"/>
    <col min="17" max="17" width="31.85546875" style="16" customWidth="1"/>
    <col min="18" max="18" width="17" style="16" customWidth="1"/>
    <col min="19" max="20" width="9.7109375" style="16" customWidth="1"/>
    <col min="21" max="21" width="11.42578125" style="16" customWidth="1"/>
    <col min="22" max="22" width="16" style="16" customWidth="1"/>
    <col min="23" max="23" width="24.5703125" style="16" customWidth="1"/>
    <col min="24" max="25" width="10.7109375" style="16" customWidth="1"/>
    <col min="26" max="26" width="12.85546875" style="16" customWidth="1"/>
    <col min="27" max="28" width="10.7109375" style="16" customWidth="1"/>
    <col min="29" max="29" width="18.28515625" style="16" customWidth="1"/>
    <col min="30" max="30" width="10.7109375" style="16" customWidth="1"/>
    <col min="31" max="31" width="15.85546875" style="16" customWidth="1"/>
    <col min="32" max="32" width="16.85546875" style="16" customWidth="1"/>
    <col min="33" max="33" width="16" style="16" customWidth="1"/>
    <col min="34" max="34" width="17.7109375" style="16" customWidth="1"/>
    <col min="35" max="35" width="23.5703125" style="16" customWidth="1"/>
    <col min="36" max="36" width="16.85546875" style="16" customWidth="1"/>
    <col min="37" max="37" width="17.28515625" style="16" customWidth="1"/>
    <col min="38" max="38" width="17.140625" style="16" customWidth="1"/>
    <col min="39" max="39" width="14.5703125" style="16" customWidth="1"/>
    <col min="40" max="40" width="14" style="16" customWidth="1"/>
    <col min="41" max="41" width="1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3.42578125" style="16" customWidth="1"/>
    <col min="49" max="16384" width="9.140625" style="16"/>
  </cols>
  <sheetData>
    <row r="1" spans="1:48" ht="18.75" x14ac:dyDescent="0.25">
      <c r="AV1" s="29" t="s">
        <v>70</v>
      </c>
    </row>
    <row r="2" spans="1:48" ht="18.75" x14ac:dyDescent="0.3">
      <c r="AV2" s="13" t="s">
        <v>11</v>
      </c>
    </row>
    <row r="3" spans="1:48" ht="18.75" x14ac:dyDescent="0.3">
      <c r="AV3" s="13" t="s">
        <v>69</v>
      </c>
    </row>
    <row r="4" spans="1:48" ht="18.75" x14ac:dyDescent="0.3">
      <c r="AV4" s="13"/>
    </row>
    <row r="5" spans="1:48" ht="18.75" customHeight="1" x14ac:dyDescent="0.25">
      <c r="A5" s="214" t="str">
        <f>'6.2. Паспорт фин осв ввод'!A4:AA4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4" t="str">
        <f>'6.2. Паспорт фин осв ввод'!A8:AA8</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4" t="str">
        <f>'1. паспорт местоположение'!$A$12</f>
        <v>K_TP1100.PS.0059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x14ac:dyDescent="0.25">
      <c r="A15" s="224" t="str">
        <f>'6.2. Паспорт фин осв ввод'!A14:AA14</f>
        <v>Реконструкция ПС 110кВ филиала Сургутские электрические сети (модернизация систем ТМ, АСУ ТП, АИСКУЭ на ПС 110 кВ Северная).</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3" t="s">
        <v>422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53</v>
      </c>
      <c r="B22" s="347" t="s">
        <v>25</v>
      </c>
      <c r="C22" s="344" t="s">
        <v>52</v>
      </c>
      <c r="D22" s="344" t="s">
        <v>51</v>
      </c>
      <c r="E22" s="350" t="s">
        <v>433</v>
      </c>
      <c r="F22" s="351"/>
      <c r="G22" s="351"/>
      <c r="H22" s="351"/>
      <c r="I22" s="351"/>
      <c r="J22" s="351"/>
      <c r="K22" s="351"/>
      <c r="L22" s="352"/>
      <c r="M22" s="344" t="s">
        <v>50</v>
      </c>
      <c r="N22" s="344" t="s">
        <v>49</v>
      </c>
      <c r="O22" s="344" t="s">
        <v>48</v>
      </c>
      <c r="P22" s="353" t="s">
        <v>226</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ht="64.5" customHeight="1" x14ac:dyDescent="0.25">
      <c r="A23" s="345"/>
      <c r="B23" s="348"/>
      <c r="C23" s="345"/>
      <c r="D23" s="345"/>
      <c r="E23" s="359" t="s">
        <v>24</v>
      </c>
      <c r="F23" s="361" t="s">
        <v>122</v>
      </c>
      <c r="G23" s="361" t="s">
        <v>121</v>
      </c>
      <c r="H23" s="361" t="s">
        <v>120</v>
      </c>
      <c r="I23" s="365" t="s">
        <v>346</v>
      </c>
      <c r="J23" s="365" t="s">
        <v>347</v>
      </c>
      <c r="K23" s="365" t="s">
        <v>348</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12" t="s">
        <v>14</v>
      </c>
      <c r="AG24" s="112" t="s">
        <v>13</v>
      </c>
      <c r="AH24" s="113" t="s">
        <v>3</v>
      </c>
      <c r="AI24" s="113" t="s">
        <v>12</v>
      </c>
      <c r="AJ24" s="346"/>
      <c r="AK24" s="346"/>
      <c r="AL24" s="346"/>
      <c r="AM24" s="346"/>
      <c r="AN24" s="346"/>
      <c r="AO24" s="346"/>
      <c r="AP24" s="346"/>
      <c r="AQ24" s="356"/>
      <c r="AR24" s="353"/>
      <c r="AS24" s="353"/>
      <c r="AT24" s="353"/>
      <c r="AU24" s="353"/>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6" customFormat="1" ht="120" x14ac:dyDescent="0.2">
      <c r="A26" s="176">
        <v>1</v>
      </c>
      <c r="B26" s="177" t="s">
        <v>498</v>
      </c>
      <c r="C26" s="177" t="s">
        <v>499</v>
      </c>
      <c r="D26" s="178">
        <v>44896</v>
      </c>
      <c r="E26" s="176" t="s">
        <v>297</v>
      </c>
      <c r="F26" s="176" t="s">
        <v>297</v>
      </c>
      <c r="G26" s="176" t="s">
        <v>297</v>
      </c>
      <c r="H26" s="176" t="s">
        <v>297</v>
      </c>
      <c r="I26" s="176" t="s">
        <v>297</v>
      </c>
      <c r="J26" s="176" t="s">
        <v>297</v>
      </c>
      <c r="K26" s="176" t="s">
        <v>297</v>
      </c>
      <c r="L26" s="176" t="s">
        <v>297</v>
      </c>
      <c r="M26" s="179" t="s">
        <v>500</v>
      </c>
      <c r="N26" s="177" t="s">
        <v>501</v>
      </c>
      <c r="O26" s="177" t="s">
        <v>498</v>
      </c>
      <c r="P26" s="180" t="s">
        <v>502</v>
      </c>
      <c r="Q26" s="180" t="s">
        <v>503</v>
      </c>
      <c r="R26" s="180" t="s">
        <v>504</v>
      </c>
      <c r="S26" s="180" t="s">
        <v>505</v>
      </c>
      <c r="T26" s="180" t="s">
        <v>505</v>
      </c>
      <c r="U26" s="181">
        <v>3</v>
      </c>
      <c r="V26" s="181">
        <v>3</v>
      </c>
      <c r="W26" s="180" t="s">
        <v>506</v>
      </c>
      <c r="X26" s="181">
        <v>951</v>
      </c>
      <c r="Y26" s="180" t="s">
        <v>507</v>
      </c>
      <c r="Z26" s="180" t="s">
        <v>508</v>
      </c>
      <c r="AA26" s="181" t="s">
        <v>297</v>
      </c>
      <c r="AB26" s="181">
        <v>951</v>
      </c>
      <c r="AC26" s="180" t="s">
        <v>506</v>
      </c>
      <c r="AD26" s="182">
        <v>1142</v>
      </c>
      <c r="AE26" s="182">
        <v>1142</v>
      </c>
      <c r="AF26" s="180" t="s">
        <v>509</v>
      </c>
      <c r="AG26" s="180" t="s">
        <v>509</v>
      </c>
      <c r="AH26" s="180" t="s">
        <v>509</v>
      </c>
      <c r="AI26" s="180" t="s">
        <v>509</v>
      </c>
      <c r="AJ26" s="180" t="s">
        <v>509</v>
      </c>
      <c r="AK26" s="180" t="s">
        <v>509</v>
      </c>
      <c r="AL26" s="180" t="s">
        <v>510</v>
      </c>
      <c r="AM26" s="180" t="s">
        <v>510</v>
      </c>
      <c r="AN26" s="180" t="s">
        <v>510</v>
      </c>
      <c r="AO26" s="180" t="s">
        <v>510</v>
      </c>
      <c r="AP26" s="180" t="s">
        <v>507</v>
      </c>
      <c r="AQ26" s="183">
        <v>44379</v>
      </c>
      <c r="AR26" s="180" t="s">
        <v>502</v>
      </c>
      <c r="AS26" s="183">
        <v>44379</v>
      </c>
      <c r="AT26" s="183">
        <v>44681</v>
      </c>
      <c r="AU26" s="179"/>
      <c r="AV26" s="177" t="s">
        <v>547</v>
      </c>
    </row>
    <row r="27" spans="1:48" s="17" customFormat="1" x14ac:dyDescent="0.2">
      <c r="A27" s="176"/>
      <c r="B27" s="179"/>
      <c r="C27" s="179"/>
      <c r="D27" s="176"/>
      <c r="E27" s="176"/>
      <c r="F27" s="176"/>
      <c r="G27" s="176"/>
      <c r="H27" s="176"/>
      <c r="I27" s="176"/>
      <c r="J27" s="176"/>
      <c r="K27" s="176"/>
      <c r="L27" s="176"/>
      <c r="M27" s="179"/>
      <c r="N27" s="179"/>
      <c r="O27" s="179"/>
      <c r="P27" s="184"/>
      <c r="Q27" s="179"/>
      <c r="R27" s="184"/>
      <c r="S27" s="179"/>
      <c r="T27" s="179"/>
      <c r="U27" s="176"/>
      <c r="V27" s="176"/>
      <c r="W27" s="180" t="s">
        <v>511</v>
      </c>
      <c r="X27" s="181">
        <v>1583</v>
      </c>
      <c r="Y27" s="179"/>
      <c r="Z27" s="183"/>
      <c r="AA27" s="184"/>
      <c r="AB27" s="184"/>
      <c r="AC27" s="184"/>
      <c r="AD27" s="184"/>
      <c r="AE27" s="184"/>
      <c r="AF27" s="176"/>
      <c r="AG27" s="179"/>
      <c r="AH27" s="183"/>
      <c r="AI27" s="183"/>
      <c r="AJ27" s="183"/>
      <c r="AK27" s="183"/>
      <c r="AL27" s="179"/>
      <c r="AM27" s="179"/>
      <c r="AN27" s="183"/>
      <c r="AO27" s="179"/>
      <c r="AP27" s="183"/>
      <c r="AQ27" s="183"/>
      <c r="AR27" s="183"/>
      <c r="AS27" s="183"/>
      <c r="AT27" s="183"/>
      <c r="AU27" s="179"/>
      <c r="AV27" s="179"/>
    </row>
    <row r="28" spans="1:48"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80" t="s">
        <v>512</v>
      </c>
      <c r="X28" s="181">
        <v>1640</v>
      </c>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row>
    <row r="29" spans="1:48" s="146" customFormat="1" ht="120" x14ac:dyDescent="0.2">
      <c r="A29" s="176">
        <v>2</v>
      </c>
      <c r="B29" s="177" t="s">
        <v>498</v>
      </c>
      <c r="C29" s="177" t="s">
        <v>499</v>
      </c>
      <c r="D29" s="178">
        <v>45261</v>
      </c>
      <c r="E29" s="176" t="s">
        <v>297</v>
      </c>
      <c r="F29" s="176" t="s">
        <v>297</v>
      </c>
      <c r="G29" s="176" t="s">
        <v>297</v>
      </c>
      <c r="H29" s="176" t="s">
        <v>297</v>
      </c>
      <c r="I29" s="176" t="s">
        <v>297</v>
      </c>
      <c r="J29" s="176" t="s">
        <v>297</v>
      </c>
      <c r="K29" s="176" t="s">
        <v>297</v>
      </c>
      <c r="L29" s="176" t="s">
        <v>297</v>
      </c>
      <c r="M29" s="179" t="s">
        <v>548</v>
      </c>
      <c r="N29" s="177" t="s">
        <v>549</v>
      </c>
      <c r="O29" s="177" t="s">
        <v>498</v>
      </c>
      <c r="P29" s="180" t="s">
        <v>502</v>
      </c>
      <c r="Q29" s="180" t="s">
        <v>297</v>
      </c>
      <c r="R29" s="180" t="s">
        <v>504</v>
      </c>
      <c r="S29" s="180" t="s">
        <v>505</v>
      </c>
      <c r="T29" s="180" t="s">
        <v>505</v>
      </c>
      <c r="U29" s="181">
        <v>4</v>
      </c>
      <c r="V29" s="181">
        <v>4</v>
      </c>
      <c r="W29" s="180" t="s">
        <v>506</v>
      </c>
      <c r="X29" s="181">
        <v>73434</v>
      </c>
      <c r="Y29" s="180" t="s">
        <v>507</v>
      </c>
      <c r="Z29" s="180" t="s">
        <v>508</v>
      </c>
      <c r="AA29" s="181" t="s">
        <v>297</v>
      </c>
      <c r="AB29" s="181">
        <v>73434</v>
      </c>
      <c r="AC29" s="180" t="s">
        <v>506</v>
      </c>
      <c r="AD29" s="182">
        <v>88121</v>
      </c>
      <c r="AE29" s="182">
        <v>88121</v>
      </c>
      <c r="AF29" s="180" t="s">
        <v>509</v>
      </c>
      <c r="AG29" s="180" t="s">
        <v>509</v>
      </c>
      <c r="AH29" s="180" t="s">
        <v>509</v>
      </c>
      <c r="AI29" s="180" t="s">
        <v>509</v>
      </c>
      <c r="AJ29" s="180" t="s">
        <v>509</v>
      </c>
      <c r="AK29" s="180" t="s">
        <v>509</v>
      </c>
      <c r="AL29" s="180" t="s">
        <v>510</v>
      </c>
      <c r="AM29" s="180" t="s">
        <v>510</v>
      </c>
      <c r="AN29" s="180" t="s">
        <v>510</v>
      </c>
      <c r="AO29" s="180" t="s">
        <v>510</v>
      </c>
      <c r="AP29" s="180" t="s">
        <v>507</v>
      </c>
      <c r="AQ29" s="183">
        <v>45159</v>
      </c>
      <c r="AR29" s="180" t="s">
        <v>502</v>
      </c>
      <c r="AS29" s="183">
        <v>45159</v>
      </c>
      <c r="AT29" s="183">
        <v>45552</v>
      </c>
      <c r="AU29" s="179"/>
      <c r="AV29" s="177" t="s">
        <v>547</v>
      </c>
    </row>
    <row r="30" spans="1:48" s="17" customFormat="1" ht="30" x14ac:dyDescent="0.2">
      <c r="A30" s="176"/>
      <c r="B30" s="179"/>
      <c r="C30" s="179"/>
      <c r="D30" s="176"/>
      <c r="E30" s="176"/>
      <c r="F30" s="176"/>
      <c r="G30" s="176"/>
      <c r="H30" s="176"/>
      <c r="I30" s="176"/>
      <c r="J30" s="176"/>
      <c r="K30" s="176"/>
      <c r="L30" s="176"/>
      <c r="M30" s="179"/>
      <c r="N30" s="179"/>
      <c r="O30" s="179"/>
      <c r="P30" s="184"/>
      <c r="Q30" s="179"/>
      <c r="R30" s="184"/>
      <c r="S30" s="179"/>
      <c r="T30" s="179"/>
      <c r="U30" s="176"/>
      <c r="V30" s="176"/>
      <c r="W30" s="180" t="s">
        <v>550</v>
      </c>
      <c r="X30" s="181">
        <v>140000</v>
      </c>
      <c r="Y30" s="179"/>
      <c r="Z30" s="183"/>
      <c r="AA30" s="184"/>
      <c r="AB30" s="184"/>
      <c r="AC30" s="184"/>
      <c r="AD30" s="184"/>
      <c r="AE30" s="184"/>
      <c r="AF30" s="176"/>
      <c r="AG30" s="179"/>
      <c r="AH30" s="183"/>
      <c r="AI30" s="183"/>
      <c r="AJ30" s="183"/>
      <c r="AK30" s="183"/>
      <c r="AL30" s="179"/>
      <c r="AM30" s="179"/>
      <c r="AN30" s="183"/>
      <c r="AO30" s="179"/>
      <c r="AP30" s="183"/>
      <c r="AQ30" s="183"/>
      <c r="AR30" s="183"/>
      <c r="AS30" s="183"/>
      <c r="AT30" s="183"/>
      <c r="AU30" s="179"/>
      <c r="AV30" s="179"/>
    </row>
    <row r="31" spans="1:48" x14ac:dyDescent="0.25">
      <c r="A31" s="185"/>
      <c r="B31" s="185"/>
      <c r="C31" s="185"/>
      <c r="D31" s="185"/>
      <c r="E31" s="185"/>
      <c r="F31" s="185"/>
      <c r="G31" s="185"/>
      <c r="H31" s="185"/>
      <c r="I31" s="185"/>
      <c r="J31" s="185"/>
      <c r="K31" s="185"/>
      <c r="L31" s="185"/>
      <c r="M31" s="185"/>
      <c r="N31" s="185"/>
      <c r="O31" s="185"/>
      <c r="P31" s="185"/>
      <c r="Q31" s="185"/>
      <c r="R31" s="185"/>
      <c r="S31" s="185"/>
      <c r="T31" s="185"/>
      <c r="U31" s="185"/>
      <c r="V31" s="185"/>
      <c r="W31" s="180" t="s">
        <v>551</v>
      </c>
      <c r="X31" s="181">
        <v>80778</v>
      </c>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row>
    <row r="32" spans="1:48" x14ac:dyDescent="0.25">
      <c r="A32" s="185"/>
      <c r="B32" s="185"/>
      <c r="C32" s="185"/>
      <c r="D32" s="185"/>
      <c r="E32" s="185"/>
      <c r="F32" s="185"/>
      <c r="G32" s="185"/>
      <c r="H32" s="185"/>
      <c r="I32" s="185"/>
      <c r="J32" s="185"/>
      <c r="K32" s="185"/>
      <c r="L32" s="185"/>
      <c r="M32" s="185"/>
      <c r="N32" s="185"/>
      <c r="O32" s="185"/>
      <c r="P32" s="185"/>
      <c r="Q32" s="185"/>
      <c r="R32" s="185"/>
      <c r="S32" s="185"/>
      <c r="T32" s="185"/>
      <c r="U32" s="185"/>
      <c r="V32" s="185"/>
      <c r="W32" s="185" t="s">
        <v>552</v>
      </c>
      <c r="X32" s="181">
        <v>84449</v>
      </c>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Normal="70" zoomScaleSheetLayoutView="100" workbookViewId="0">
      <selection activeCell="B19" sqref="B19"/>
    </sheetView>
  </sheetViews>
  <sheetFormatPr defaultRowHeight="15.75" x14ac:dyDescent="0.25"/>
  <cols>
    <col min="1" max="2" width="66.140625" style="87"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70</v>
      </c>
    </row>
    <row r="2" spans="1:8" ht="18.75" x14ac:dyDescent="0.3">
      <c r="B2" s="13" t="s">
        <v>11</v>
      </c>
    </row>
    <row r="3" spans="1:8" ht="18.75" x14ac:dyDescent="0.3">
      <c r="B3" s="13" t="s">
        <v>440</v>
      </c>
    </row>
    <row r="4" spans="1:8" x14ac:dyDescent="0.25">
      <c r="B4" s="34"/>
    </row>
    <row r="5" spans="1:8" ht="18.75" x14ac:dyDescent="0.3">
      <c r="A5" s="368" t="str">
        <f>'7. Паспорт отчет о закупке'!A5:AV5</f>
        <v>Год раскрытия информации: 2025 год</v>
      </c>
      <c r="B5" s="368"/>
      <c r="C5" s="56"/>
      <c r="D5" s="56"/>
      <c r="E5" s="56"/>
      <c r="F5" s="56"/>
      <c r="G5" s="56"/>
      <c r="H5" s="56"/>
    </row>
    <row r="6" spans="1:8" ht="18.75" x14ac:dyDescent="0.3">
      <c r="A6" s="114"/>
      <c r="B6" s="114"/>
      <c r="C6" s="114"/>
      <c r="D6" s="114"/>
      <c r="E6" s="114"/>
      <c r="F6" s="114"/>
      <c r="G6" s="114"/>
      <c r="H6" s="114"/>
    </row>
    <row r="7" spans="1:8" ht="18.75" x14ac:dyDescent="0.25">
      <c r="A7" s="218" t="s">
        <v>10</v>
      </c>
      <c r="B7" s="218"/>
      <c r="C7" s="11"/>
      <c r="D7" s="11"/>
      <c r="E7" s="11"/>
      <c r="F7" s="11"/>
      <c r="G7" s="11"/>
      <c r="H7" s="11"/>
    </row>
    <row r="8" spans="1:8" ht="18.75" x14ac:dyDescent="0.25">
      <c r="A8" s="11"/>
      <c r="B8" s="11"/>
      <c r="C8" s="11"/>
      <c r="D8" s="11"/>
      <c r="E8" s="11"/>
      <c r="F8" s="11"/>
      <c r="G8" s="11"/>
      <c r="H8" s="11"/>
    </row>
    <row r="9" spans="1:8" x14ac:dyDescent="0.25">
      <c r="A9" s="219" t="s">
        <v>449</v>
      </c>
      <c r="B9" s="224"/>
      <c r="C9" s="8"/>
      <c r="D9" s="8"/>
      <c r="E9" s="8"/>
      <c r="F9" s="8"/>
      <c r="G9" s="8"/>
      <c r="H9" s="8"/>
    </row>
    <row r="10" spans="1:8" x14ac:dyDescent="0.25">
      <c r="A10" s="215" t="s">
        <v>9</v>
      </c>
      <c r="B10" s="215"/>
      <c r="C10" s="6"/>
      <c r="D10" s="6"/>
      <c r="E10" s="6"/>
      <c r="F10" s="6"/>
      <c r="G10" s="6"/>
      <c r="H10" s="6"/>
    </row>
    <row r="11" spans="1:8" ht="18.75" x14ac:dyDescent="0.25">
      <c r="A11" s="11"/>
      <c r="B11" s="11"/>
      <c r="C11" s="11"/>
      <c r="D11" s="11"/>
      <c r="E11" s="11"/>
      <c r="F11" s="11"/>
      <c r="G11" s="11"/>
      <c r="H11" s="11"/>
    </row>
    <row r="12" spans="1:8" ht="30.75" customHeight="1" x14ac:dyDescent="0.25">
      <c r="A12" s="224" t="str">
        <f>'1. паспорт местоположение'!$A$12</f>
        <v>K_TP1100.PS.0059</v>
      </c>
      <c r="B12" s="224"/>
      <c r="C12" s="8"/>
      <c r="D12" s="8"/>
      <c r="E12" s="8"/>
      <c r="F12" s="8"/>
      <c r="G12" s="8"/>
      <c r="H12" s="8"/>
    </row>
    <row r="13" spans="1:8" x14ac:dyDescent="0.25">
      <c r="A13" s="215" t="s">
        <v>8</v>
      </c>
      <c r="B13" s="215"/>
      <c r="C13" s="6"/>
      <c r="D13" s="6"/>
      <c r="E13" s="6"/>
      <c r="F13" s="6"/>
      <c r="G13" s="6"/>
      <c r="H13" s="6"/>
    </row>
    <row r="14" spans="1:8" ht="18.75" x14ac:dyDescent="0.25">
      <c r="A14" s="10"/>
      <c r="B14" s="10"/>
      <c r="C14" s="10"/>
      <c r="D14" s="10"/>
      <c r="E14" s="10"/>
      <c r="F14" s="10"/>
      <c r="G14" s="10"/>
      <c r="H14" s="10"/>
    </row>
    <row r="15" spans="1:8" ht="33" customHeight="1" x14ac:dyDescent="0.25">
      <c r="A15" s="244" t="str">
        <f>'7. Паспорт отчет о закупке'!A15:AV15</f>
        <v>Реконструкция ПС 110кВ филиала Сургутские электрические сети (модернизация систем ТМ, АСУ ТП, АИСКУЭ на ПС 110 кВ Северная).</v>
      </c>
      <c r="B15" s="245"/>
      <c r="C15" s="8"/>
      <c r="D15" s="8"/>
      <c r="E15" s="8"/>
      <c r="F15" s="8"/>
      <c r="G15" s="8"/>
      <c r="H15" s="8"/>
    </row>
    <row r="16" spans="1:8" x14ac:dyDescent="0.25">
      <c r="A16" s="215" t="s">
        <v>7</v>
      </c>
      <c r="B16" s="215"/>
      <c r="C16" s="6"/>
      <c r="D16" s="6"/>
      <c r="E16" s="6"/>
      <c r="F16" s="6"/>
      <c r="G16" s="6"/>
      <c r="H16" s="6"/>
    </row>
    <row r="17" spans="1:2" x14ac:dyDescent="0.25">
      <c r="B17" s="88"/>
    </row>
    <row r="18" spans="1:2" ht="33.75" customHeight="1" x14ac:dyDescent="0.25">
      <c r="A18" s="372" t="s">
        <v>423</v>
      </c>
      <c r="B18" s="373"/>
    </row>
    <row r="19" spans="1:2" x14ac:dyDescent="0.25">
      <c r="B19" s="34"/>
    </row>
    <row r="20" spans="1:2" ht="16.5" thickBot="1" x14ac:dyDescent="0.3">
      <c r="B20" s="89"/>
    </row>
    <row r="21" spans="1:2" ht="45.75" thickBot="1" x14ac:dyDescent="0.3">
      <c r="A21" s="90" t="s">
        <v>304</v>
      </c>
      <c r="B21" s="91" t="s">
        <v>448</v>
      </c>
    </row>
    <row r="22" spans="1:2" ht="16.5" thickBot="1" x14ac:dyDescent="0.3">
      <c r="A22" s="90" t="s">
        <v>305</v>
      </c>
      <c r="B22" s="92" t="s">
        <v>444</v>
      </c>
    </row>
    <row r="23" spans="1:2" ht="16.5" thickBot="1" x14ac:dyDescent="0.3">
      <c r="A23" s="90" t="s">
        <v>285</v>
      </c>
      <c r="B23" s="92" t="s">
        <v>442</v>
      </c>
    </row>
    <row r="24" spans="1:2" ht="16.5" thickBot="1" x14ac:dyDescent="0.3">
      <c r="A24" s="90" t="s">
        <v>306</v>
      </c>
      <c r="B24" s="92" t="s">
        <v>488</v>
      </c>
    </row>
    <row r="25" spans="1:2" ht="16.5" thickBot="1" x14ac:dyDescent="0.3">
      <c r="A25" s="93" t="s">
        <v>307</v>
      </c>
      <c r="B25" s="91">
        <v>2024</v>
      </c>
    </row>
    <row r="26" spans="1:2" ht="16.5" thickBot="1" x14ac:dyDescent="0.3">
      <c r="A26" s="94" t="s">
        <v>308</v>
      </c>
      <c r="B26" s="95" t="s">
        <v>565</v>
      </c>
    </row>
    <row r="27" spans="1:2" ht="29.25" thickBot="1" x14ac:dyDescent="0.3">
      <c r="A27" s="102" t="s">
        <v>489</v>
      </c>
      <c r="B27" s="186">
        <v>93.691357935999989</v>
      </c>
    </row>
    <row r="28" spans="1:2" ht="16.5" thickBot="1" x14ac:dyDescent="0.3">
      <c r="A28" s="97" t="s">
        <v>309</v>
      </c>
      <c r="B28" s="97" t="s">
        <v>514</v>
      </c>
    </row>
    <row r="29" spans="1:2" ht="28.5" x14ac:dyDescent="0.25">
      <c r="A29" s="189" t="s">
        <v>310</v>
      </c>
      <c r="B29" s="186">
        <v>89.649000000000001</v>
      </c>
    </row>
    <row r="30" spans="1:2" ht="28.5" x14ac:dyDescent="0.25">
      <c r="A30" s="190" t="s">
        <v>311</v>
      </c>
      <c r="B30" s="191">
        <v>89.649000000000001</v>
      </c>
    </row>
    <row r="31" spans="1:2" x14ac:dyDescent="0.25">
      <c r="A31" s="187" t="s">
        <v>312</v>
      </c>
      <c r="B31" s="188"/>
    </row>
    <row r="32" spans="1:2" ht="29.25" thickBot="1" x14ac:dyDescent="0.3">
      <c r="A32" s="193" t="s">
        <v>515</v>
      </c>
      <c r="B32" s="199">
        <v>89.649000000000001</v>
      </c>
    </row>
    <row r="33" spans="1:2" ht="30" x14ac:dyDescent="0.25">
      <c r="A33" s="195" t="s">
        <v>494</v>
      </c>
      <c r="B33" s="196">
        <v>1.1419999999999999</v>
      </c>
    </row>
    <row r="34" spans="1:2" x14ac:dyDescent="0.25">
      <c r="A34" s="192" t="s">
        <v>313</v>
      </c>
      <c r="B34" s="198">
        <v>1.24</v>
      </c>
    </row>
    <row r="35" spans="1:2" x14ac:dyDescent="0.25">
      <c r="A35" s="192" t="s">
        <v>314</v>
      </c>
      <c r="B35" s="194">
        <v>1.1419999999999999</v>
      </c>
    </row>
    <row r="36" spans="1:2" x14ac:dyDescent="0.25">
      <c r="A36" s="192" t="s">
        <v>315</v>
      </c>
      <c r="B36" s="194">
        <v>0.95099999999999996</v>
      </c>
    </row>
    <row r="37" spans="1:2" ht="30" x14ac:dyDescent="0.25">
      <c r="A37" s="195" t="s">
        <v>553</v>
      </c>
      <c r="B37" s="196">
        <v>88.507000000000005</v>
      </c>
    </row>
    <row r="38" spans="1:2" x14ac:dyDescent="0.25">
      <c r="A38" s="192" t="s">
        <v>313</v>
      </c>
      <c r="B38" s="198">
        <v>96.01</v>
      </c>
    </row>
    <row r="39" spans="1:2" x14ac:dyDescent="0.25">
      <c r="A39" s="192" t="s">
        <v>314</v>
      </c>
      <c r="B39" s="194">
        <v>63.325000000000003</v>
      </c>
    </row>
    <row r="40" spans="1:2" x14ac:dyDescent="0.25">
      <c r="A40" s="192" t="s">
        <v>315</v>
      </c>
      <c r="B40" s="194">
        <v>73.213999999999999</v>
      </c>
    </row>
    <row r="41" spans="1:2" ht="29.25" thickBot="1" x14ac:dyDescent="0.3">
      <c r="A41" s="193" t="s">
        <v>516</v>
      </c>
      <c r="B41" s="199">
        <v>0</v>
      </c>
    </row>
    <row r="42" spans="1:2" x14ac:dyDescent="0.25">
      <c r="A42" s="192" t="s">
        <v>517</v>
      </c>
      <c r="B42" s="198" t="s">
        <v>445</v>
      </c>
    </row>
    <row r="43" spans="1:2" x14ac:dyDescent="0.25">
      <c r="A43" s="192" t="s">
        <v>313</v>
      </c>
      <c r="B43" s="198" t="s">
        <v>445</v>
      </c>
    </row>
    <row r="44" spans="1:2" x14ac:dyDescent="0.25">
      <c r="A44" s="192" t="s">
        <v>314</v>
      </c>
      <c r="B44" s="198" t="s">
        <v>445</v>
      </c>
    </row>
    <row r="45" spans="1:2" x14ac:dyDescent="0.25">
      <c r="A45" s="192" t="s">
        <v>315</v>
      </c>
      <c r="B45" s="198" t="s">
        <v>445</v>
      </c>
    </row>
    <row r="46" spans="1:2" ht="29.25" thickBot="1" x14ac:dyDescent="0.3">
      <c r="A46" s="193" t="s">
        <v>518</v>
      </c>
      <c r="B46" s="199">
        <v>0</v>
      </c>
    </row>
    <row r="47" spans="1:2" x14ac:dyDescent="0.25">
      <c r="A47" s="192" t="s">
        <v>517</v>
      </c>
      <c r="B47" s="198" t="s">
        <v>445</v>
      </c>
    </row>
    <row r="48" spans="1:2" x14ac:dyDescent="0.25">
      <c r="A48" s="192" t="s">
        <v>313</v>
      </c>
      <c r="B48" s="198" t="s">
        <v>445</v>
      </c>
    </row>
    <row r="49" spans="1:2" x14ac:dyDescent="0.25">
      <c r="A49" s="192" t="s">
        <v>314</v>
      </c>
      <c r="B49" s="198" t="s">
        <v>445</v>
      </c>
    </row>
    <row r="50" spans="1:2" x14ac:dyDescent="0.25">
      <c r="A50" s="192" t="s">
        <v>315</v>
      </c>
      <c r="B50" s="198" t="s">
        <v>445</v>
      </c>
    </row>
    <row r="51" spans="1:2" ht="29.25" thickBot="1" x14ac:dyDescent="0.3">
      <c r="A51" s="193" t="s">
        <v>316</v>
      </c>
      <c r="B51" s="197" t="s">
        <v>445</v>
      </c>
    </row>
    <row r="52" spans="1:2" x14ac:dyDescent="0.25">
      <c r="A52" s="192" t="s">
        <v>312</v>
      </c>
      <c r="B52" s="198" t="s">
        <v>445</v>
      </c>
    </row>
    <row r="53" spans="1:2" x14ac:dyDescent="0.25">
      <c r="A53" s="192" t="s">
        <v>519</v>
      </c>
      <c r="B53" s="198" t="s">
        <v>445</v>
      </c>
    </row>
    <row r="54" spans="1:2" x14ac:dyDescent="0.25">
      <c r="A54" s="192" t="s">
        <v>520</v>
      </c>
      <c r="B54" s="198" t="s">
        <v>445</v>
      </c>
    </row>
    <row r="55" spans="1:2" x14ac:dyDescent="0.25">
      <c r="A55" s="192" t="s">
        <v>521</v>
      </c>
      <c r="B55" s="198" t="s">
        <v>445</v>
      </c>
    </row>
    <row r="56" spans="1:2" ht="16.5" thickBot="1" x14ac:dyDescent="0.3">
      <c r="A56" s="193" t="s">
        <v>317</v>
      </c>
      <c r="B56" s="197">
        <v>75.03</v>
      </c>
    </row>
    <row r="57" spans="1:2" ht="16.5" thickBot="1" x14ac:dyDescent="0.3">
      <c r="A57" s="193" t="s">
        <v>318</v>
      </c>
      <c r="B57" s="199">
        <v>69.159000000000006</v>
      </c>
    </row>
    <row r="58" spans="1:2" ht="16.5" thickBot="1" x14ac:dyDescent="0.3">
      <c r="A58" s="193" t="s">
        <v>319</v>
      </c>
      <c r="B58" s="197">
        <v>102.66</v>
      </c>
    </row>
    <row r="59" spans="1:2" ht="16.5" thickBot="1" x14ac:dyDescent="0.3">
      <c r="A59" s="193" t="s">
        <v>320</v>
      </c>
      <c r="B59" s="199">
        <v>78.858000000000004</v>
      </c>
    </row>
    <row r="60" spans="1:2" ht="15.75" customHeight="1" thickBot="1" x14ac:dyDescent="0.3">
      <c r="A60" s="193" t="s">
        <v>321</v>
      </c>
      <c r="B60" s="197" t="s">
        <v>445</v>
      </c>
    </row>
    <row r="61" spans="1:2" x14ac:dyDescent="0.25">
      <c r="A61" s="192" t="s">
        <v>322</v>
      </c>
      <c r="B61" s="198" t="s">
        <v>492</v>
      </c>
    </row>
    <row r="62" spans="1:2" x14ac:dyDescent="0.25">
      <c r="A62" s="192" t="s">
        <v>323</v>
      </c>
      <c r="B62" s="198" t="s">
        <v>493</v>
      </c>
    </row>
    <row r="63" spans="1:2" x14ac:dyDescent="0.25">
      <c r="A63" s="100" t="s">
        <v>324</v>
      </c>
      <c r="B63" s="100" t="s">
        <v>445</v>
      </c>
    </row>
    <row r="64" spans="1:2" x14ac:dyDescent="0.25">
      <c r="A64" s="100" t="s">
        <v>325</v>
      </c>
      <c r="B64" s="100" t="s">
        <v>493</v>
      </c>
    </row>
    <row r="65" spans="1:2" ht="16.5" thickBot="1" x14ac:dyDescent="0.3">
      <c r="A65" s="101" t="s">
        <v>326</v>
      </c>
      <c r="B65" s="101"/>
    </row>
    <row r="66" spans="1:2" ht="30.75" thickBot="1" x14ac:dyDescent="0.3">
      <c r="A66" s="98" t="s">
        <v>327</v>
      </c>
      <c r="B66" s="99" t="s">
        <v>441</v>
      </c>
    </row>
    <row r="67" spans="1:2" ht="29.25" thickBot="1" x14ac:dyDescent="0.3">
      <c r="A67" s="93" t="s">
        <v>328</v>
      </c>
      <c r="B67" s="171" t="s">
        <v>297</v>
      </c>
    </row>
    <row r="68" spans="1:2" ht="16.5" thickBot="1" x14ac:dyDescent="0.3">
      <c r="A68" s="98" t="s">
        <v>312</v>
      </c>
      <c r="B68" s="172"/>
    </row>
    <row r="69" spans="1:2" ht="16.5" thickBot="1" x14ac:dyDescent="0.3">
      <c r="A69" s="98" t="s">
        <v>329</v>
      </c>
      <c r="B69" s="171"/>
    </row>
    <row r="70" spans="1:2" ht="16.5" thickBot="1" x14ac:dyDescent="0.3">
      <c r="A70" s="98" t="s">
        <v>330</v>
      </c>
      <c r="B70" s="172"/>
    </row>
    <row r="71" spans="1:2" ht="270.75" thickBot="1" x14ac:dyDescent="0.3">
      <c r="A71" s="104" t="s">
        <v>331</v>
      </c>
      <c r="B71" s="202" t="s">
        <v>522</v>
      </c>
    </row>
    <row r="72" spans="1:2" ht="16.5" thickBot="1" x14ac:dyDescent="0.3">
      <c r="A72" s="93" t="s">
        <v>332</v>
      </c>
      <c r="B72" s="99" t="s">
        <v>523</v>
      </c>
    </row>
    <row r="73" spans="1:2" ht="16.5" thickBot="1" x14ac:dyDescent="0.3">
      <c r="A73" s="100" t="s">
        <v>333</v>
      </c>
      <c r="B73" s="105" t="s">
        <v>297</v>
      </c>
    </row>
    <row r="74" spans="1:2" ht="16.5" thickBot="1" x14ac:dyDescent="0.3">
      <c r="A74" s="100" t="s">
        <v>334</v>
      </c>
      <c r="B74" s="105" t="s">
        <v>297</v>
      </c>
    </row>
    <row r="75" spans="1:2" ht="16.5" thickBot="1" x14ac:dyDescent="0.3">
      <c r="A75" s="100" t="s">
        <v>335</v>
      </c>
      <c r="B75" s="105" t="s">
        <v>297</v>
      </c>
    </row>
    <row r="76" spans="1:2" ht="29.25" thickBot="1" x14ac:dyDescent="0.3">
      <c r="A76" s="106" t="s">
        <v>336</v>
      </c>
      <c r="B76" s="103" t="s">
        <v>564</v>
      </c>
    </row>
    <row r="77" spans="1:2" ht="28.5" x14ac:dyDescent="0.25">
      <c r="A77" s="96" t="s">
        <v>337</v>
      </c>
      <c r="B77" s="369" t="s">
        <v>443</v>
      </c>
    </row>
    <row r="78" spans="1:2" x14ac:dyDescent="0.25">
      <c r="A78" s="100" t="s">
        <v>338</v>
      </c>
      <c r="B78" s="370"/>
    </row>
    <row r="79" spans="1:2" x14ac:dyDescent="0.25">
      <c r="A79" s="100" t="s">
        <v>339</v>
      </c>
      <c r="B79" s="370"/>
    </row>
    <row r="80" spans="1:2" x14ac:dyDescent="0.25">
      <c r="A80" s="100" t="s">
        <v>340</v>
      </c>
      <c r="B80" s="370"/>
    </row>
    <row r="81" spans="1:2" x14ac:dyDescent="0.25">
      <c r="A81" s="100" t="s">
        <v>341</v>
      </c>
      <c r="B81" s="370"/>
    </row>
    <row r="82" spans="1:2" ht="16.5" thickBot="1" x14ac:dyDescent="0.3">
      <c r="A82" s="107" t="s">
        <v>342</v>
      </c>
      <c r="B82" s="371"/>
    </row>
    <row r="85" spans="1:2" x14ac:dyDescent="0.25">
      <c r="A85" s="108"/>
      <c r="B85" s="109"/>
    </row>
    <row r="86" spans="1:2" x14ac:dyDescent="0.25">
      <c r="B86" s="110"/>
    </row>
    <row r="87" spans="1:2" x14ac:dyDescent="0.25">
      <c r="B87" s="11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2025-12-10T11:27:45Z</dcterms:modified>
</cp:coreProperties>
</file>