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K_TP3300.AS.0017\"/>
    </mc:Choice>
  </mc:AlternateContent>
  <bookViews>
    <workbookView xWindow="0" yWindow="0" windowWidth="28605" windowHeight="101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3" i="16" l="1"/>
  <c r="C44" i="16" s="1"/>
  <c r="C47" i="16" s="1"/>
  <c r="C49" i="16" s="1"/>
  <c r="C50" i="16" s="1"/>
  <c r="C53" i="16" s="1"/>
  <c r="C42" i="16"/>
  <c r="B73" i="22" l="1"/>
  <c r="B22" i="22" l="1"/>
  <c r="F30" i="27" l="1"/>
  <c r="G43" i="16" l="1"/>
  <c r="G44" i="16" s="1"/>
  <c r="G47" i="16" s="1"/>
  <c r="G49" i="16" s="1"/>
  <c r="G50" i="16" s="1"/>
  <c r="G53" i="16" s="1"/>
  <c r="G42" i="16"/>
  <c r="A5" i="22" l="1"/>
  <c r="A5" i="5"/>
  <c r="A4" i="15"/>
  <c r="A5" i="16"/>
  <c r="A5" i="27"/>
  <c r="A5" i="10"/>
  <c r="A4" i="17"/>
  <c r="A5" i="6"/>
  <c r="A5" i="14"/>
  <c r="A6" i="13"/>
  <c r="A4" i="12"/>
  <c r="D80" i="27" l="1"/>
  <c r="C80" i="27"/>
  <c r="B80" i="27"/>
  <c r="F79" i="27"/>
  <c r="E79" i="27"/>
  <c r="D79" i="27"/>
  <c r="A67" i="27"/>
  <c r="E63" i="27"/>
  <c r="D63" i="27"/>
  <c r="C63" i="27"/>
  <c r="B63" i="27"/>
  <c r="D57" i="27"/>
  <c r="C57" i="27"/>
  <c r="B57" i="27"/>
  <c r="F80" i="27" l="1"/>
  <c r="F63" i="27"/>
  <c r="F57" i="27"/>
  <c r="G79" i="27"/>
  <c r="E57" i="27"/>
  <c r="E80" i="27"/>
  <c r="H79" i="27" l="1"/>
  <c r="G80" i="27"/>
  <c r="G63" i="27"/>
  <c r="G57" i="27"/>
  <c r="H80" i="27" l="1"/>
  <c r="H63" i="27"/>
  <c r="H57" i="27"/>
  <c r="I79" i="27"/>
  <c r="J79" i="27" l="1"/>
  <c r="I57" i="27"/>
  <c r="I80" i="27"/>
  <c r="I63" i="27"/>
  <c r="J80" i="27" l="1"/>
  <c r="J63" i="27"/>
  <c r="J57" i="27"/>
  <c r="K79" i="27"/>
  <c r="K80" i="27" l="1"/>
  <c r="K63" i="27"/>
  <c r="K57" i="27"/>
  <c r="L79" i="27"/>
  <c r="L63" i="27" l="1"/>
  <c r="L80" i="27"/>
  <c r="L57" i="27"/>
  <c r="M79" i="27"/>
  <c r="N79" i="27" l="1"/>
  <c r="M57" i="27"/>
  <c r="M80" i="27"/>
  <c r="M63" i="27"/>
  <c r="N80" i="27" l="1"/>
  <c r="N63" i="27"/>
  <c r="N57" i="27"/>
  <c r="O79" i="27"/>
  <c r="P79" i="27" l="1"/>
  <c r="O63" i="27"/>
  <c r="O57" i="27"/>
  <c r="O80" i="27"/>
  <c r="Q79" i="27" l="1"/>
  <c r="P80" i="27"/>
  <c r="P63" i="27"/>
  <c r="P57" i="27"/>
  <c r="R79" i="27" l="1"/>
  <c r="Q57" i="27"/>
  <c r="Q80" i="27"/>
  <c r="Q63" i="27"/>
  <c r="R80" i="27" l="1"/>
  <c r="R63" i="27"/>
  <c r="R57" i="27"/>
  <c r="S79" i="27"/>
  <c r="T79" i="27" l="1"/>
  <c r="S80" i="27"/>
  <c r="S63" i="27"/>
  <c r="S57" i="27"/>
  <c r="T63" i="27" l="1"/>
  <c r="T57" i="27"/>
  <c r="T80" i="27"/>
  <c r="U79" i="27"/>
  <c r="U57" i="27" l="1"/>
  <c r="U80" i="27"/>
  <c r="U63" i="27"/>
  <c r="V79" i="27"/>
  <c r="W79" i="27" l="1"/>
  <c r="V80" i="27"/>
  <c r="V63" i="27"/>
  <c r="V57" i="27"/>
  <c r="W63" i="27" l="1"/>
  <c r="W80" i="27"/>
  <c r="W57" i="27"/>
  <c r="X79" i="27"/>
  <c r="Y79" i="27" l="1"/>
  <c r="X80" i="27"/>
  <c r="X63" i="27"/>
  <c r="X57" i="27"/>
  <c r="F29" i="27" l="1"/>
  <c r="F28" i="27"/>
  <c r="Y57" i="27"/>
  <c r="Y80" i="27"/>
  <c r="Y63" i="27"/>
  <c r="Z79" i="27"/>
  <c r="AA79" i="27" l="1"/>
  <c r="Z80" i="27"/>
  <c r="Z63" i="27"/>
  <c r="Z57" i="27"/>
  <c r="AB79" i="27" l="1"/>
  <c r="AA80" i="27"/>
  <c r="AA57" i="27"/>
  <c r="AA63" i="27"/>
  <c r="AB63" i="27" l="1"/>
  <c r="AB57" i="27"/>
  <c r="AB80" i="27"/>
  <c r="AC79" i="27"/>
  <c r="AD79" i="27" l="1"/>
  <c r="AC57" i="27"/>
  <c r="AC80" i="27"/>
  <c r="AC63" i="27"/>
  <c r="AD80" i="27" l="1"/>
  <c r="AD63" i="27"/>
  <c r="AD57" i="27"/>
  <c r="AE79" i="27"/>
  <c r="AE63" i="27" l="1"/>
  <c r="AE57" i="27"/>
  <c r="AE80" i="27"/>
  <c r="AF79" i="27"/>
  <c r="AF80" i="27" l="1"/>
  <c r="AF63" i="27"/>
  <c r="AF57" i="27"/>
  <c r="F31" i="27" l="1"/>
  <c r="A15" i="6" l="1"/>
  <c r="A12" i="6" l="1"/>
  <c r="A12" i="22" l="1"/>
  <c r="A12" i="5"/>
  <c r="A11" i="15"/>
  <c r="A12" i="16"/>
  <c r="A12" i="10"/>
  <c r="A12" i="27" s="1"/>
  <c r="A11" i="17"/>
  <c r="A12" i="14"/>
  <c r="A13" i="13"/>
  <c r="A11" i="12"/>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<sst xmlns="http://schemas.openxmlformats.org/spreadsheetml/2006/main" count="2124" uniqueCount="641">
  <si>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</si>
  <si>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</si>
  <si>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</si>
  <si>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</si>
  <si>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</si>
  <si>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</si>
  <si>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</si>
  <si>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</si>
  <si>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</si>
  <si>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</si>
  <si>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</si>
  <si>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</si>
  <si>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</si>
  <si>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</si>
  <si>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</si>
  <si>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</si>
  <si>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</si>
  <si>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</si>
  <si>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</si>
  <si>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</si>
  <si>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</si>
  <si>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</si>
  <si>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</si>
  <si>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</si>
  <si>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</si>
  <si>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</si>
  <si>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</si>
  <si>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</si>
  <si>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</si>
  <si>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</si>
  <si>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</si>
  <si>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</si>
  <si>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</si>
  <si>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</si>
  <si>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</si>
  <si>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</si>
  <si>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</si>
  <si>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</si>
  <si>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</si>
  <si>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</si>
  <si>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</si>
  <si>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</si>
  <si>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</si>
  <si>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</si>
  <si>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</si>
  <si>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</si>
  <si>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</si>
  <si>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</si>
  <si>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</si>
  <si>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</si>
  <si>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</si>
  <si>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</si>
  <si>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</si>
  <si>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</si>
  <si>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</si>
  <si>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</si>
  <si>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</si>
  <si>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</si>
  <si>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</si>
  <si>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</si>
  <si>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</si>
  <si>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</si>
  <si>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</si>
  <si>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</si>
  <si>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</si>
  <si>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</si>
  <si>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</si>
  <si>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</si>
  <si>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</si>
  <si>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</si>
  <si>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</si>
  <si>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</si>
  <si>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</si>
  <si>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</si>
  <si>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</si>
  <si>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</si>
  <si>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</si>
  <si>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</si>
  <si>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</si>
  <si>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</si>
  <si>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</si>
  <si>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</si>
  <si>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</si>
  <si>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</si>
  <si>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</si>
  <si>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</si>
  <si>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</si>
  <si>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</si>
  <si>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</si>
  <si>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</si>
  <si>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</si>
  <si>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</si>
  <si>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</si>
  <si>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</si>
  <si>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</si>
  <si>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</si>
  <si>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</si>
  <si>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</si>
  <si>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</si>
  <si>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</si>
  <si>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</si>
  <si>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</si>
  <si>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</si>
  <si>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</si>
  <si>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</si>
  <si>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</si>
  <si>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</si>
  <si>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</si>
  <si>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</si>
  <si>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</si>
  <si>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</si>
  <si>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</si>
  <si>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</si>
  <si>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</si>
  <si>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</si>
  <si>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</si>
  <si>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</si>
  <si>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</si>
  <si>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</si>
  <si>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</si>
  <si>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</si>
  <si>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</si>
  <si>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</si>
  <si>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</si>
  <si>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</si>
  <si>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</si>
  <si>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</si>
  <si>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</si>
  <si>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</si>
  <si>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</si>
  <si>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</si>
  <si>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</si>
  <si>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</si>
  <si>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</si>
  <si>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</si>
  <si>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</si>
  <si>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</si>
  <si>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</si>
  <si>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</si>
  <si>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</si>
  <si>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</si>
  <si>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</si>
  <si>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</si>
  <si>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</si>
  <si>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</si>
  <si>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</si>
  <si>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</si>
  <si>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</si>
  <si>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</si>
  <si>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</si>
  <si>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</si>
  <si>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</si>
  <si>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</si>
  <si>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</si>
  <si>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</si>
  <si>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</si>
  <si>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</si>
  <si>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</si>
  <si>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</si>
  <si>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</si>
  <si>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</si>
  <si>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</si>
  <si>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</si>
  <si>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</si>
  <si>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</si>
  <si>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</si>
  <si>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</si>
  <si>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</si>
  <si>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</si>
  <si>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</si>
  <si>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</si>
  <si>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</si>
  <si>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</si>
  <si>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</si>
  <si>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</si>
  <si>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</si>
  <si>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</si>
  <si>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</si>
  <si>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</si>
  <si>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</si>
  <si>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</si>
  <si>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</si>
  <si>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</si>
  <si>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</si>
  <si>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</si>
  <si>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</si>
  <si>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</si>
  <si>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</si>
  <si>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</si>
  <si>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</si>
  <si>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</si>
  <si>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</si>
  <si>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</si>
  <si>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</si>
  <si>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</si>
  <si>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</si>
  <si>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</si>
  <si>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</si>
  <si>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</si>
  <si>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</si>
  <si>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</si>
  <si>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</si>
  <si>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</si>
  <si>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</si>
  <si>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</si>
  <si>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</si>
  <si>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</si>
  <si>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</si>
  <si>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</si>
  <si>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</si>
  <si>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</si>
  <si>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</si>
  <si>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</si>
  <si>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</si>
  <si>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</si>
  <si>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</si>
  <si>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</si>
  <si>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</si>
  <si>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</si>
  <si>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</si>
  <si>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</si>
  <si>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</si>
  <si>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</si>
  <si>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</si>
  <si>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</si>
  <si>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</si>
  <si>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</si>
  <si>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</si>
  <si>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</si>
  <si>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</si>
  <si>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</si>
  <si>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</si>
  <si>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</si>
  <si>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</si>
  <si>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</si>
  <si>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</si>
  <si>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</si>
  <si>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</si>
  <si>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</si>
  <si>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</si>
  <si>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</si>
  <si>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</si>
  <si>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</si>
  <si>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</si>
  <si>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</si>
  <si>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</si>
  <si>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</si>
  <si>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</si>
  <si>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</si>
  <si>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</si>
  <si>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</si>
  <si>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</si>
  <si>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</si>
  <si>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</si>
  <si>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</si>
  <si>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</si>
  <si>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</si>
  <si>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</si>
  <si>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</si>
  <si>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</si>
  <si>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</si>
  <si>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</si>
  <si>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</si>
  <si>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</si>
  <si>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</si>
  <si>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</si>
  <si>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</si>
  <si>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</si>
  <si>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</si>
  <si>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</si>
  <si>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</si>
  <si>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</si>
  <si>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</si>
  <si>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</si>
  <si>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</si>
  <si>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</si>
  <si>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</si>
  <si>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</si>
  <si>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</si>
  <si>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</si>
  <si>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</si>
  <si>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</si>
  <si>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</si>
  <si>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</si>
  <si>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</si>
  <si>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</si>
  <si>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</si>
  <si>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</si>
  <si>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</si>
  <si>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</si>
  <si>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</si>
  <si>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</si>
  <si>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</si>
  <si>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</si>
  <si>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</si>
  <si>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</si>
  <si>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</si>
  <si>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</si>
  <si>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</si>
  <si>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</si>
  <si>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</si>
  <si>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</si>
  <si>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</si>
  <si>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</si>
  <si>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</si>
  <si>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</si>
  <si>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</si>
  <si>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</si>
  <si>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</si>
  <si>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</si>
  <si>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</si>
  <si>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</si>
  <si>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</si>
  <si>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</si>
  <si>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</si>
  <si>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</si>
  <si>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</si>
  <si>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</si>
  <si>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</si>
  <si>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</si>
  <si>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</si>
  <si>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</si>
  <si>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</si>
  <si>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</si>
  <si>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</si>
  <si>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</si>
  <si>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</si>
  <si>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</si>
  <si>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</si>
  <si>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</si>
  <si>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</si>
  <si>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</si>
  <si>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</si>
  <si>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</si>
  <si>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</si>
  <si>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</si>
  <si>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</si>
  <si>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</si>
  <si>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</si>
  <si>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</si>
  <si>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</si>
  <si>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</si>
  <si>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</si>
  <si>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</si>
  <si>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</si>
  <si>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</si>
  <si>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</si>
  <si>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</si>
  <si>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</si>
  <si>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</si>
  <si>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</si>
  <si>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</si>
  <si>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</si>
  <si>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</si>
  <si>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</si>
  <si>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</si>
  <si>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</si>
  <si>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</si>
  <si>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</si>
  <si>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</si>
  <si>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</si>
  <si>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</si>
  <si>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</si>
  <si>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</si>
  <si>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</si>
  <si>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</si>
  <si>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</si>
  <si>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</si>
  <si>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</si>
  <si>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</si>
  <si>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</si>
  <si>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</si>
  <si>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</si>
  <si>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</si>
  <si>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</si>
  <si>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</si>
  <si>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</si>
  <si>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</si>
  <si>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</si>
  <si>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</si>
  <si>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</si>
  <si>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</si>
  <si>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</si>
  <si>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</si>
  <si>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</si>
  <si>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</si>
  <si>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</si>
  <si>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</si>
  <si>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</si>
  <si>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</si>
  <si>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</si>
  <si>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</si>
  <si>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</si>
  <si>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</si>
  <si>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</si>
  <si>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</si>
  <si>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</si>
  <si>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</si>
  <si>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</si>
  <si>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</si>
  <si>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</si>
  <si>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</si>
  <si>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</si>
  <si>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</si>
  <si>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</si>
  <si>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</si>
  <si>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</si>
  <si>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</si>
  <si>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</si>
  <si>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</si>
  <si>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</si>
  <si>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</si>
  <si>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</si>
  <si>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</si>
  <si>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</si>
  <si>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</si>
  <si>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</si>
  <si>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</si>
  <si>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</si>
  <si>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</si>
  <si>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</si>
  <si>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</si>
  <si>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</si>
  <si>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</si>
  <si>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</si>
  <si>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</si>
  <si>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</si>
  <si>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</si>
  <si>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</si>
  <si>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</si>
  <si>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</si>
  <si>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</si>
  <si>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</si>
  <si>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</si>
  <si>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</si>
  <si>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</si>
  <si>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</si>
  <si>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</si>
  <si>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</si>
  <si>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</si>
  <si>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</si>
  <si>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</si>
  <si>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</si>
  <si>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</si>
  <si>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</si>
  <si>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</si>
  <si>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</si>
  <si>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</si>
  <si>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</si>
  <si>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</si>
  <si>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</si>
  <si>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</si>
  <si>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</si>
  <si>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</si>
  <si>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</si>
  <si>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</si>
  <si>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</si>
  <si>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</si>
  <si>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</si>
  <si>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</si>
  <si>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</si>
  <si>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</si>
  <si>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</si>
  <si>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</si>
  <si>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</si>
  <si>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</si>
  <si>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</si>
  <si>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</si>
  <si>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</si>
  <si>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</si>
  <si>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</si>
  <si>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</si>
  <si>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</si>
  <si>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</si>
  <si>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</si>
  <si>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</si>
  <si>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</si>
  <si>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</si>
  <si>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</si>
  <si>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</si>
  <si>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</si>
  <si>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</si>
  <si>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</si>
  <si>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</si>
  <si>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</si>
  <si>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</si>
  <si>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</si>
  <si>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</si>
  <si>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</si>
  <si>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</si>
  <si>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</si>
  <si>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</si>
  <si>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</si>
  <si>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</si>
  <si>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</si>
  <si>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</si>
  <si>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</si>
  <si>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</si>
  <si>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</si>
  <si>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</si>
  <si>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</si>
  <si>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</si>
  <si>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</si>
  <si>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</si>
  <si>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</si>
  <si>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</si>
  <si>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</si>
  <si>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</si>
  <si>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</si>
  <si>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</si>
  <si>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</si>
  <si>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</si>
  <si>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</si>
  <si>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</si>
  <si>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</si>
  <si>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</si>
  <si>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</si>
  <si>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</si>
  <si>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</si>
  <si>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</si>
  <si>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</si>
  <si>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</si>
  <si>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</si>
  <si>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</si>
  <si>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</si>
  <si>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</si>
  <si>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</si>
  <si>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</si>
  <si>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</si>
  <si>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</si>
  <si>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</si>
  <si>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</si>
  <si>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</si>
  <si>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</si>
  <si>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от «__» _____ 2015 г. №___</t>
  </si>
  <si>
    <t>K_TP3300.AS.0017</t>
  </si>
  <si>
    <t>АО "Россети Тюмень"</t>
  </si>
  <si>
    <t>1.12.</t>
  </si>
  <si>
    <t>3.7.</t>
  </si>
  <si>
    <t>Раздел 5. Показатели инвестиционного проекта</t>
  </si>
  <si>
    <t>Год 2025</t>
  </si>
  <si>
    <t>Год 2026</t>
  </si>
  <si>
    <t>Год 2027</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</si>
  <si>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</si>
  <si>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</si>
  <si>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 АО "РОССЕТИ ТЮМЕНЬ" Тюменские ЭС</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</si>
  <si>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</si>
  <si>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</si>
  <si>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</si>
  <si>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</si>
  <si>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</si>
  <si>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</si>
  <si>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</si>
  <si>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</si>
  <si>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</si>
  <si>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</si>
  <si>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</si>
  <si>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</si>
  <si>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</si>
  <si>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</si>
  <si>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</si>
  <si>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</si>
  <si>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</si>
  <si>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</si>
  <si>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</si>
  <si>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</si>
  <si>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</si>
  <si>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</si>
  <si>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</si>
  <si>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</si>
  <si>
    <t>Оценка плановой (полной) стоимости проекта</t>
  </si>
  <si>
    <t>объем заключенного договора PD01.3000.2023.1173 от 17.04.2023 . АО "Тюменьэнерго Инжиниринг"    в ценах 2023 года с НДС, млн. руб</t>
  </si>
  <si>
    <t xml:space="preserve"> АО "Тюменьэнерго Инжиниринг"</t>
  </si>
  <si>
    <t>41 767 т.у. (в том числе прирост 41 767 т.у.)</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</si>
  <si>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</si>
  <si>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</si>
  <si>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</si>
  <si>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</si>
  <si>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</si>
  <si>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</si>
  <si>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</si>
  <si>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</si>
  <si>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</si>
  <si>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</si>
  <si>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</si>
  <si>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</si>
  <si>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</si>
  <si>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</si>
  <si>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</si>
  <si>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</si>
  <si>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</si>
  <si>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</si>
  <si>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</si>
  <si>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</si>
  <si>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</si>
  <si>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</si>
  <si>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</si>
  <si>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</si>
  <si>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</si>
  <si>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</si>
  <si>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</si>
  <si>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</si>
  <si>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</si>
  <si>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объектов по производству электрической энергии, МВт</t>
  </si>
  <si>
    <t>объектов электросетевого хозяйства (объектов электроэнергетики), МВ×А</t>
  </si>
  <si>
    <t>ЛЭП, км</t>
  </si>
  <si>
    <t>воздушных линий электропередачи, км</t>
  </si>
  <si>
    <t>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В форму 2 внесены измения в части истоника финансирования в 2022  году по замечаниям Минэнерго России от 24.11.2020 № 09-4714 п. 6</t>
  </si>
  <si>
    <t>28,12 тыс.руб./т.у. без НДС (ПУ 1 фазные прям. вкл.);
40,35 тыс.руб./т.у. без НДС (ПУ 3 фазные прям. вкл.);
85,22 тыс.руб./т.у. без НДС (ПУ 3ф с ТТ)</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</si>
  <si>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</si>
  <si>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</si>
  <si>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</si>
  <si>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развитию коммерческого учета электроэнергии (11713 точек учета 0,2-0,4 кВ) на объектах
филиала АО "Россети Тюмень" Тюмеснкие элетктрические сет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</si>
  <si>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</si>
  <si>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</si>
  <si>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</si>
  <si>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</si>
  <si>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</si>
  <si>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391  374</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</si>
  <si>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</si>
  <si>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</si>
  <si>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</si>
  <si>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</si>
  <si>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</si>
  <si>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АО "РОССЕТИ ЦИФРА"</t>
  </si>
  <si>
    <t>АО "Газпром Энергосбыт Тюмень"</t>
  </si>
  <si>
    <t>Выполнение комплекса работ по развитию коммерческого учета электроэнергии (11 444 точек учета 0,2-0,4 кВ) на объектах
филиала АО "Россети Тюмень" Тюменские электрические сети</t>
  </si>
  <si>
    <t>ООО "НЭП"</t>
  </si>
  <si>
    <t>ООО "Завод Луч"</t>
  </si>
  <si>
    <t>объем заключенного договора PD01.3000.2023.6098 от 30.01.2024 . АО "Тюменьэнерго Инжиниринг"    в ценах 2024 года с НДС, млн. руб</t>
  </si>
  <si>
    <t>И</t>
  </si>
  <si>
    <t>Год 2028</t>
  </si>
  <si>
    <t>нд</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</si>
  <si>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</si>
  <si>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Год раскрытия информации: 2025 год</t>
  </si>
  <si>
    <t xml:space="preserve">Факт 2024 года </t>
  </si>
  <si>
    <t>Год 2029</t>
  </si>
  <si>
    <t xml:space="preserve"> по состоянию на 01.01.2024</t>
  </si>
  <si>
    <t>по состоянию на 01.01.2025</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</si>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</sst>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419]mmmm\ yyyy;@"/>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
      <sz val="10"/>
      <color rgb="FF000000"/>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xf numFmtId="0" fontId="7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0" xfId="71" applyFont="1" applyBorder="1" applyAlignment="1">
      <alignment vertical="center"/>
    </xf>
    <xf numFmtId="167" fontId="29" fillId="0" borderId="30" xfId="71" applyNumberFormat="1" applyFont="1" applyFill="1" applyBorder="1" applyAlignment="1">
      <alignment vertical="center"/>
    </xf>
    <xf numFmtId="0" fontId="11" fillId="0" borderId="31" xfId="71" applyFont="1" applyBorder="1" applyAlignment="1">
      <alignment vertical="center"/>
    </xf>
    <xf numFmtId="3" fontId="41" fillId="0" borderId="31" xfId="71" applyNumberFormat="1" applyFont="1" applyBorder="1" applyAlignment="1">
      <alignment vertical="center"/>
    </xf>
    <xf numFmtId="0" fontId="41" fillId="0" borderId="0" xfId="71" applyFont="1" applyAlignment="1">
      <alignment vertical="center"/>
    </xf>
    <xf numFmtId="0" fontId="11" fillId="0" borderId="32" xfId="71" applyFont="1" applyBorder="1" applyAlignment="1">
      <alignment vertical="center"/>
    </xf>
    <xf numFmtId="3" fontId="41" fillId="0" borderId="32"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3" xfId="71" applyNumberFormat="1" applyFont="1" applyBorder="1" applyAlignment="1">
      <alignment vertical="center"/>
    </xf>
    <xf numFmtId="3" fontId="41" fillId="0" borderId="34"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5" xfId="71" applyFont="1" applyBorder="1" applyAlignment="1">
      <alignment vertical="center"/>
    </xf>
    <xf numFmtId="168" fontId="41" fillId="0" borderId="36" xfId="71" applyNumberFormat="1" applyFont="1" applyBorder="1" applyAlignment="1">
      <alignment vertical="center"/>
    </xf>
    <xf numFmtId="10" fontId="41" fillId="0" borderId="37" xfId="71" applyNumberFormat="1" applyFont="1" applyBorder="1" applyAlignment="1">
      <alignment vertical="center"/>
    </xf>
    <xf numFmtId="9" fontId="41" fillId="0" borderId="36" xfId="71" applyNumberFormat="1" applyFont="1" applyBorder="1" applyAlignment="1">
      <alignment vertical="center"/>
    </xf>
    <xf numFmtId="0" fontId="11" fillId="0" borderId="29" xfId="71" applyFont="1" applyBorder="1" applyAlignment="1">
      <alignment vertical="center"/>
    </xf>
    <xf numFmtId="3" fontId="41" fillId="0" borderId="30" xfId="71" applyNumberFormat="1" applyFont="1" applyBorder="1" applyAlignment="1">
      <alignment vertical="center"/>
    </xf>
    <xf numFmtId="0" fontId="11" fillId="0" borderId="25" xfId="71" applyFont="1" applyBorder="1" applyAlignment="1">
      <alignment vertical="center"/>
    </xf>
    <xf numFmtId="10" fontId="41" fillId="0" borderId="38" xfId="71" applyNumberFormat="1" applyFont="1" applyBorder="1" applyAlignment="1">
      <alignment vertical="center"/>
    </xf>
    <xf numFmtId="10" fontId="41" fillId="0" borderId="31" xfId="71" applyNumberFormat="1" applyFont="1" applyBorder="1" applyAlignment="1">
      <alignment vertical="center"/>
    </xf>
    <xf numFmtId="0" fontId="11" fillId="0" borderId="39" xfId="71" applyFont="1" applyBorder="1" applyAlignment="1">
      <alignment vertical="center"/>
    </xf>
    <xf numFmtId="10" fontId="41" fillId="0" borderId="35"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6" xfId="71" applyFont="1" applyFill="1" applyBorder="1" applyAlignment="1">
      <alignment vertical="center"/>
    </xf>
    <xf numFmtId="0" fontId="11" fillId="0" borderId="24" xfId="7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9"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2"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48"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 fontId="11" fillId="0" borderId="0" xfId="72" applyNumberFormat="1" applyFont="1" applyFill="1" applyBorder="1" applyAlignment="1">
      <alignment horizontal="right" wrapText="1"/>
    </xf>
    <xf numFmtId="4" fontId="11" fillId="0" borderId="0" xfId="41" applyNumberFormat="1" applyFont="1" applyFill="1" applyBorder="1" applyAlignment="1">
      <alignment horizontal="center" vertical="center" wrapText="1"/>
    </xf>
    <xf numFmtId="0" fontId="11" fillId="0" borderId="0" xfId="2"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0" xfId="49" applyFont="1" applyFill="1" applyBorder="1"/>
    <xf numFmtId="0" fontId="41" fillId="0" borderId="1" xfId="49" applyFont="1" applyFill="1" applyBorder="1"/>
    <xf numFmtId="167" fontId="41" fillId="0" borderId="1" xfId="49" applyNumberFormat="1" applyFont="1" applyFill="1" applyBorder="1" applyAlignment="1">
      <alignment horizontal="center" vertical="center"/>
    </xf>
    <xf numFmtId="14" fontId="36" fillId="0" borderId="4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3" fontId="11" fillId="0" borderId="1" xfId="72" applyNumberFormat="1" applyFont="1" applyFill="1" applyBorder="1" applyAlignment="1">
      <alignment horizontal="right" wrapText="1"/>
    </xf>
    <xf numFmtId="0" fontId="44" fillId="0" borderId="1" xfId="73"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68" fillId="0" borderId="0" xfId="0"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xfId="75"/>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-1164257779.9286451</c:v>
                </c:pt>
                <c:pt idx="1">
                  <c:v>-652933408.06558251</c:v>
                </c:pt>
                <c:pt idx="2">
                  <c:v>-155381624.05525994</c:v>
                </c:pt>
                <c:pt idx="3">
                  <c:v>291370835.4364866</c:v>
                </c:pt>
                <c:pt idx="4">
                  <c:v>759398086.28435469</c:v>
                </c:pt>
                <c:pt idx="5">
                  <c:v>1249669529.6337004</c:v>
                </c:pt>
                <c:pt idx="6">
                  <c:v>1763200901.0634413</c:v>
                </c:pt>
                <c:pt idx="7">
                  <c:v>2301056519.8169184</c:v>
                </c:pt>
                <c:pt idx="8">
                  <c:v>2864351647.9528193</c:v>
                </c:pt>
                <c:pt idx="9">
                  <c:v>3454254965.6181817</c:v>
                </c:pt>
                <c:pt idx="10">
                  <c:v>4071991168.1151571</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-1222323541.086031</c:v>
                </c:pt>
                <c:pt idx="1">
                  <c:v>-825401907.16100812</c:v>
                </c:pt>
                <c:pt idx="2">
                  <c:v>-485110719.00045723</c:v>
                </c:pt>
                <c:pt idx="3">
                  <c:v>-215905480.90487885</c:v>
                </c:pt>
                <c:pt idx="4">
                  <c:v>32574744.830022484</c:v>
                </c:pt>
                <c:pt idx="5">
                  <c:v>261905039.25900328</c:v>
                </c:pt>
                <c:pt idx="6">
                  <c:v>473544160.1659025</c:v>
                </c:pt>
                <c:pt idx="7">
                  <c:v>668842619.67804289</c:v>
                </c:pt>
                <c:pt idx="8">
                  <c:v>849050277.16898942</c:v>
                </c:pt>
                <c:pt idx="9">
                  <c:v>1015323465.0480592</c:v>
                </c:pt>
                <c:pt idx="10">
                  <c:v>1168731666.0814648</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AppData\Local\Microsoft\Windows\INetCache\Content.Outlook\KO2ZNJN0\K_TP3300.AS.001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1">
          <cell r="D11">
            <v>1</v>
          </cell>
        </row>
        <row r="12">
          <cell r="D12">
            <v>0</v>
          </cell>
        </row>
        <row r="13">
          <cell r="D13">
            <v>5</v>
          </cell>
        </row>
        <row r="16">
          <cell r="D16">
            <v>1</v>
          </cell>
        </row>
        <row r="26">
          <cell r="B26">
            <v>44927</v>
          </cell>
        </row>
        <row r="27">
          <cell r="D27">
            <v>25</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8" t="s">
        <v>634</v>
      </c>
      <c r="B5" s="328"/>
      <c r="C5" s="328"/>
      <c r="D5" s="133"/>
      <c r="E5" s="133"/>
      <c r="F5" s="133"/>
      <c r="G5" s="133"/>
      <c r="H5" s="133"/>
    </row>
    <row r="6" spans="1:20" s="12" customFormat="1" ht="18.75" x14ac:dyDescent="0.3">
      <c r="A6" s="17"/>
      <c r="D6" s="16"/>
      <c r="E6" s="16"/>
      <c r="F6" s="15"/>
    </row>
    <row r="7" spans="1:20" s="12" customFormat="1" ht="18.75" x14ac:dyDescent="0.2">
      <c r="A7" s="332" t="s">
        <v>10</v>
      </c>
      <c r="B7" s="332"/>
      <c r="C7" s="33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0" t="s">
        <v>536</v>
      </c>
      <c r="B9" s="330"/>
      <c r="C9" s="330"/>
      <c r="D9" s="8"/>
      <c r="E9" s="8"/>
      <c r="F9" s="8"/>
      <c r="G9" s="13"/>
      <c r="H9" s="13"/>
      <c r="I9" s="13"/>
      <c r="J9" s="13"/>
      <c r="K9" s="13"/>
      <c r="L9" s="13"/>
      <c r="M9" s="13"/>
      <c r="N9" s="13"/>
      <c r="O9" s="13"/>
      <c r="P9" s="13"/>
      <c r="Q9" s="13"/>
      <c r="R9" s="13"/>
      <c r="S9" s="13"/>
      <c r="T9" s="13"/>
    </row>
    <row r="10" spans="1:20" s="12" customFormat="1" ht="18.75" x14ac:dyDescent="0.2">
      <c r="A10" s="329" t="s">
        <v>9</v>
      </c>
      <c r="B10" s="329"/>
      <c r="C10" s="32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30" t="s">
        <v>535</v>
      </c>
      <c r="B12" s="333"/>
      <c r="C12" s="333"/>
      <c r="D12" s="8"/>
      <c r="E12" s="8"/>
      <c r="F12" s="8"/>
      <c r="G12" s="13"/>
      <c r="H12" s="13"/>
      <c r="I12" s="13"/>
      <c r="J12" s="13"/>
      <c r="K12" s="13"/>
      <c r="L12" s="13"/>
      <c r="M12" s="13"/>
      <c r="N12" s="13"/>
      <c r="O12" s="13"/>
      <c r="P12" s="13"/>
      <c r="Q12" s="13"/>
      <c r="R12" s="13"/>
      <c r="S12" s="13"/>
      <c r="T12" s="13"/>
    </row>
    <row r="13" spans="1:20" s="12" customFormat="1" ht="18.75" x14ac:dyDescent="0.2">
      <c r="A13" s="329" t="s">
        <v>8</v>
      </c>
      <c r="B13" s="329"/>
      <c r="C13" s="32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0" t="s">
        <v>633</v>
      </c>
      <c r="B15" s="333"/>
      <c r="C15" s="333"/>
      <c r="D15" s="8"/>
      <c r="E15" s="8"/>
      <c r="F15" s="8"/>
      <c r="G15" s="8"/>
      <c r="H15" s="8"/>
      <c r="I15" s="8"/>
      <c r="J15" s="8"/>
      <c r="K15" s="8"/>
      <c r="L15" s="8"/>
      <c r="M15" s="8"/>
      <c r="N15" s="8"/>
      <c r="O15" s="8"/>
      <c r="P15" s="8"/>
      <c r="Q15" s="8"/>
      <c r="R15" s="8"/>
      <c r="S15" s="8"/>
      <c r="T15" s="8"/>
    </row>
    <row r="16" spans="1:20" s="3" customFormat="1" ht="15" customHeight="1" x14ac:dyDescent="0.2">
      <c r="A16" s="329" t="s">
        <v>7</v>
      </c>
      <c r="B16" s="329"/>
      <c r="C16" s="32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0" t="s">
        <v>489</v>
      </c>
      <c r="B18" s="331"/>
      <c r="C18" s="33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1.5"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5.5" customHeight="1" x14ac:dyDescent="0.2">
      <c r="A24" s="325"/>
      <c r="B24" s="326"/>
      <c r="C24" s="32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0" t="s">
        <v>437</v>
      </c>
      <c r="C25" s="144" t="s">
        <v>531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0" t="s">
        <v>76</v>
      </c>
      <c r="C26" s="144" t="s">
        <v>546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0" t="s">
        <v>75</v>
      </c>
      <c r="C27" s="155" t="s">
        <v>640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0" t="s">
        <v>438</v>
      </c>
      <c r="C28" s="144"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0" t="s">
        <v>439</v>
      </c>
      <c r="C29" s="144"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0" t="s">
        <v>440</v>
      </c>
      <c r="C30" s="144"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44"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44"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509</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371</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25"/>
      <c r="B39" s="326"/>
      <c r="C39" s="327"/>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243">
        <f>C48</f>
        <v>1019.2767258198949</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156" t="s">
        <v>532</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156" t="s">
        <v>532</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156" t="s">
        <v>532</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56">
        <v>0</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56" t="s">
        <v>532</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56" t="s">
        <v>532</v>
      </c>
      <c r="D46" s="23"/>
      <c r="E46" s="23"/>
      <c r="F46" s="23"/>
      <c r="G46" s="23"/>
      <c r="H46" s="23"/>
      <c r="I46" s="23"/>
      <c r="J46" s="23"/>
      <c r="K46" s="23"/>
      <c r="L46" s="23"/>
      <c r="M46" s="23"/>
      <c r="N46" s="23"/>
      <c r="O46" s="23"/>
      <c r="P46" s="23"/>
      <c r="Q46" s="23"/>
      <c r="R46" s="23"/>
      <c r="S46" s="23"/>
      <c r="T46" s="23"/>
    </row>
    <row r="47" spans="1:20" ht="18.75" customHeight="1" x14ac:dyDescent="0.25">
      <c r="A47" s="325"/>
      <c r="B47" s="326"/>
      <c r="C47" s="327"/>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547</v>
      </c>
      <c r="C48" s="272">
        <v>1019.2767258198949</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548</v>
      </c>
      <c r="C49" s="272">
        <v>764.93810410741435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4" t="str">
        <f>'1. паспорт местоположение'!A12:C12</f>
        <v>K_TP3300.AS.0017</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4"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0" t="s">
        <v>464</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8" t="s">
        <v>6</v>
      </c>
      <c r="B19" s="338" t="s">
        <v>109</v>
      </c>
      <c r="C19" s="339" t="s">
        <v>377</v>
      </c>
      <c r="D19" s="338" t="s">
        <v>376</v>
      </c>
      <c r="E19" s="338" t="s">
        <v>108</v>
      </c>
      <c r="F19" s="338" t="s">
        <v>107</v>
      </c>
      <c r="G19" s="338" t="s">
        <v>372</v>
      </c>
      <c r="H19" s="338" t="s">
        <v>106</v>
      </c>
      <c r="I19" s="338" t="s">
        <v>105</v>
      </c>
      <c r="J19" s="338" t="s">
        <v>104</v>
      </c>
      <c r="K19" s="338" t="s">
        <v>103</v>
      </c>
      <c r="L19" s="338" t="s">
        <v>102</v>
      </c>
      <c r="M19" s="338" t="s">
        <v>101</v>
      </c>
      <c r="N19" s="338" t="s">
        <v>100</v>
      </c>
      <c r="O19" s="338" t="s">
        <v>99</v>
      </c>
      <c r="P19" s="338" t="s">
        <v>98</v>
      </c>
      <c r="Q19" s="338" t="s">
        <v>375</v>
      </c>
      <c r="R19" s="338"/>
      <c r="S19" s="341" t="s">
        <v>456</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41" t="s">
        <v>373</v>
      </c>
      <c r="R20" s="42" t="s">
        <v>374</v>
      </c>
      <c r="S20" s="341"/>
      <c r="T20" s="28"/>
      <c r="U20" s="28"/>
      <c r="V20" s="28"/>
      <c r="W20" s="28"/>
      <c r="X20" s="28"/>
      <c r="Y20" s="28"/>
      <c r="Z20" s="27"/>
      <c r="AA20" s="27"/>
      <c r="AB20" s="27"/>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2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107"/>
      <c r="B29" s="46" t="s">
        <v>370</v>
      </c>
      <c r="C29" s="46"/>
      <c r="D29" s="46"/>
      <c r="E29" s="107" t="s">
        <v>371</v>
      </c>
      <c r="F29" s="107" t="s">
        <v>371</v>
      </c>
      <c r="G29" s="107" t="s">
        <v>371</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4" t="str">
        <f>'1. паспорт местоположение'!A12:C12</f>
        <v>K_TP3300.AS.0017</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42" customHeight="1" x14ac:dyDescent="0.2">
      <c r="A16"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6" s="345"/>
      <c r="C16" s="345"/>
      <c r="D16" s="345"/>
      <c r="E16" s="345"/>
      <c r="F16" s="345"/>
      <c r="G16" s="345"/>
      <c r="H16" s="345"/>
      <c r="I16" s="345"/>
      <c r="J16" s="345"/>
      <c r="K16" s="345"/>
      <c r="L16" s="345"/>
      <c r="M16" s="345"/>
      <c r="N16" s="345"/>
      <c r="O16" s="345"/>
      <c r="P16" s="345"/>
      <c r="Q16" s="345"/>
      <c r="R16" s="345"/>
      <c r="S16" s="345"/>
      <c r="T16" s="345"/>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31" t="s">
        <v>469</v>
      </c>
      <c r="B19" s="331"/>
      <c r="C19" s="331"/>
      <c r="D19" s="331"/>
      <c r="E19" s="331"/>
      <c r="F19" s="331"/>
      <c r="G19" s="331"/>
      <c r="H19" s="331"/>
      <c r="I19" s="331"/>
      <c r="J19" s="331"/>
      <c r="K19" s="331"/>
      <c r="L19" s="331"/>
      <c r="M19" s="331"/>
      <c r="N19" s="331"/>
      <c r="O19" s="331"/>
      <c r="P19" s="331"/>
      <c r="Q19" s="331"/>
      <c r="R19" s="331"/>
      <c r="S19" s="331"/>
      <c r="T19" s="331"/>
    </row>
    <row r="20" spans="1:113"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230</v>
      </c>
      <c r="C21" s="351"/>
      <c r="D21" s="354" t="s">
        <v>131</v>
      </c>
      <c r="E21" s="350" t="s">
        <v>497</v>
      </c>
      <c r="F21" s="351"/>
      <c r="G21" s="350" t="s">
        <v>280</v>
      </c>
      <c r="H21" s="351"/>
      <c r="I21" s="350" t="s">
        <v>130</v>
      </c>
      <c r="J21" s="351"/>
      <c r="K21" s="354" t="s">
        <v>129</v>
      </c>
      <c r="L21" s="350" t="s">
        <v>128</v>
      </c>
      <c r="M21" s="351"/>
      <c r="N21" s="350" t="s">
        <v>493</v>
      </c>
      <c r="O21" s="351"/>
      <c r="P21" s="354" t="s">
        <v>127</v>
      </c>
      <c r="Q21" s="342" t="s">
        <v>126</v>
      </c>
      <c r="R21" s="343"/>
      <c r="S21" s="342" t="s">
        <v>125</v>
      </c>
      <c r="T21" s="344"/>
    </row>
    <row r="22" spans="1:113" ht="204.75" customHeight="1" x14ac:dyDescent="0.25">
      <c r="A22" s="348"/>
      <c r="B22" s="352"/>
      <c r="C22" s="353"/>
      <c r="D22" s="357"/>
      <c r="E22" s="352"/>
      <c r="F22" s="353"/>
      <c r="G22" s="352"/>
      <c r="H22" s="353"/>
      <c r="I22" s="352"/>
      <c r="J22" s="353"/>
      <c r="K22" s="355"/>
      <c r="L22" s="352"/>
      <c r="M22" s="353"/>
      <c r="N22" s="352"/>
      <c r="O22" s="353"/>
      <c r="P22" s="355"/>
      <c r="Q22" s="92" t="s">
        <v>124</v>
      </c>
      <c r="R22" s="92" t="s">
        <v>468</v>
      </c>
      <c r="S22" s="92" t="s">
        <v>123</v>
      </c>
      <c r="T22" s="92" t="s">
        <v>122</v>
      </c>
    </row>
    <row r="23" spans="1:113" ht="51.75" customHeight="1" x14ac:dyDescent="0.25">
      <c r="A23" s="349"/>
      <c r="B23" s="131" t="s">
        <v>120</v>
      </c>
      <c r="C23" s="131" t="s">
        <v>121</v>
      </c>
      <c r="D23" s="355"/>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56" t="s">
        <v>501</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4"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0" t="str">
        <f>'1. паспорт местоположение'!A12:C12</f>
        <v>K_TP3300.AS.0017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471</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47.25" customHeight="1" x14ac:dyDescent="0.25">
      <c r="A21" s="363" t="s">
        <v>6</v>
      </c>
      <c r="B21" s="358" t="s">
        <v>477</v>
      </c>
      <c r="C21" s="359"/>
      <c r="D21" s="358" t="s">
        <v>479</v>
      </c>
      <c r="E21" s="359"/>
      <c r="F21" s="342" t="s">
        <v>103</v>
      </c>
      <c r="G21" s="344"/>
      <c r="H21" s="344"/>
      <c r="I21" s="343"/>
      <c r="J21" s="363" t="s">
        <v>480</v>
      </c>
      <c r="K21" s="358" t="s">
        <v>481</v>
      </c>
      <c r="L21" s="359"/>
      <c r="M21" s="358" t="s">
        <v>482</v>
      </c>
      <c r="N21" s="359"/>
      <c r="O21" s="358" t="s">
        <v>470</v>
      </c>
      <c r="P21" s="359"/>
      <c r="Q21" s="358" t="s">
        <v>136</v>
      </c>
      <c r="R21" s="359"/>
      <c r="S21" s="363" t="s">
        <v>135</v>
      </c>
      <c r="T21" s="363" t="s">
        <v>483</v>
      </c>
      <c r="U21" s="363" t="s">
        <v>478</v>
      </c>
      <c r="V21" s="358" t="s">
        <v>134</v>
      </c>
      <c r="W21" s="359"/>
      <c r="X21" s="342" t="s">
        <v>126</v>
      </c>
      <c r="Y21" s="344"/>
      <c r="Z21" s="342" t="s">
        <v>125</v>
      </c>
      <c r="AA21" s="344"/>
    </row>
    <row r="22" spans="1:27" ht="216" customHeight="1" x14ac:dyDescent="0.25">
      <c r="A22" s="364"/>
      <c r="B22" s="360"/>
      <c r="C22" s="361"/>
      <c r="D22" s="360"/>
      <c r="E22" s="361"/>
      <c r="F22" s="342" t="s">
        <v>133</v>
      </c>
      <c r="G22" s="343"/>
      <c r="H22" s="342" t="s">
        <v>132</v>
      </c>
      <c r="I22" s="343"/>
      <c r="J22" s="365"/>
      <c r="K22" s="360"/>
      <c r="L22" s="361"/>
      <c r="M22" s="360"/>
      <c r="N22" s="361"/>
      <c r="O22" s="360"/>
      <c r="P22" s="361"/>
      <c r="Q22" s="360"/>
      <c r="R22" s="361"/>
      <c r="S22" s="365"/>
      <c r="T22" s="365"/>
      <c r="U22" s="365"/>
      <c r="V22" s="360"/>
      <c r="W22" s="361"/>
      <c r="X22" s="92" t="s">
        <v>124</v>
      </c>
      <c r="Y22" s="92" t="s">
        <v>468</v>
      </c>
      <c r="Z22" s="92" t="s">
        <v>123</v>
      </c>
      <c r="AA22" s="92" t="s">
        <v>122</v>
      </c>
    </row>
    <row r="23" spans="1:27" ht="60" customHeight="1" x14ac:dyDescent="0.25">
      <c r="A23" s="365"/>
      <c r="B23" s="129" t="s">
        <v>120</v>
      </c>
      <c r="C23" s="12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87.75" customHeight="1" x14ac:dyDescent="0.25">
      <c r="A25" s="98"/>
      <c r="B25" s="98"/>
      <c r="C25" s="98"/>
      <c r="D25" s="98"/>
      <c r="E25" s="99"/>
      <c r="F25" s="99"/>
      <c r="G25" s="100"/>
      <c r="H25" s="100"/>
      <c r="I25" s="100"/>
      <c r="J25" s="101"/>
      <c r="K25" s="101"/>
      <c r="L25" s="102"/>
      <c r="M25" s="102"/>
      <c r="N25" s="103"/>
      <c r="O25" s="103"/>
      <c r="P25" s="103"/>
      <c r="Q25" s="146"/>
      <c r="R25" s="100"/>
      <c r="S25" s="101"/>
      <c r="T25" s="101"/>
      <c r="U25" s="101"/>
      <c r="V25" s="147"/>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328"/>
      <c r="C5" s="32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K_TP3300.AS.0017</v>
      </c>
      <c r="B12" s="366"/>
      <c r="C12" s="366"/>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45" t="s">
        <v>463</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66</v>
      </c>
      <c r="B22" s="30" t="s">
        <v>475</v>
      </c>
      <c r="C22" s="159" t="s">
        <v>639</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160" t="s">
        <v>543</v>
      </c>
      <c r="D23" s="23"/>
      <c r="E23" s="23"/>
      <c r="F23" s="23"/>
      <c r="G23" s="23"/>
      <c r="H23" s="23"/>
      <c r="I23" s="23"/>
      <c r="J23" s="23"/>
      <c r="K23" s="23"/>
      <c r="L23" s="23"/>
      <c r="M23" s="23"/>
      <c r="N23" s="23"/>
      <c r="O23" s="23"/>
      <c r="P23" s="23"/>
      <c r="Q23" s="23"/>
      <c r="R23" s="23"/>
      <c r="S23" s="23"/>
      <c r="T23" s="23"/>
      <c r="U23" s="23"/>
    </row>
    <row r="24" spans="1:21" ht="75.75" customHeight="1" x14ac:dyDescent="0.25">
      <c r="A24" s="24" t="s">
        <v>63</v>
      </c>
      <c r="B24" s="26" t="s">
        <v>495</v>
      </c>
      <c r="C24" s="160" t="s">
        <v>544</v>
      </c>
      <c r="D24" s="23"/>
      <c r="E24" s="23"/>
      <c r="F24" s="23"/>
      <c r="G24" s="23"/>
      <c r="H24" s="23"/>
      <c r="I24" s="23"/>
      <c r="J24" s="23"/>
      <c r="K24" s="23"/>
      <c r="L24" s="23"/>
      <c r="M24" s="23"/>
      <c r="N24" s="23"/>
      <c r="O24" s="23"/>
      <c r="P24" s="23"/>
      <c r="Q24" s="23"/>
      <c r="R24" s="23"/>
      <c r="S24" s="23"/>
      <c r="T24" s="23"/>
      <c r="U24" s="23"/>
    </row>
    <row r="25" spans="1:21" ht="105" customHeight="1" x14ac:dyDescent="0.25">
      <c r="A25" s="24" t="s">
        <v>62</v>
      </c>
      <c r="B25" s="26" t="s">
        <v>496</v>
      </c>
      <c r="C25" s="263" t="s">
        <v>608</v>
      </c>
      <c r="D25" s="23"/>
      <c r="E25" s="158"/>
      <c r="F25" s="23"/>
      <c r="G25" s="23"/>
      <c r="H25" s="23"/>
      <c r="I25" s="23"/>
      <c r="J25" s="23"/>
      <c r="K25" s="23"/>
      <c r="L25" s="23"/>
      <c r="M25" s="23"/>
      <c r="N25" s="23"/>
      <c r="O25" s="23"/>
      <c r="P25" s="23"/>
      <c r="Q25" s="23"/>
      <c r="R25" s="23"/>
      <c r="S25" s="23"/>
      <c r="T25" s="23"/>
      <c r="U25" s="23"/>
    </row>
    <row r="26" spans="1:21" ht="93" customHeight="1" x14ac:dyDescent="0.25">
      <c r="A26" s="24" t="s">
        <v>60</v>
      </c>
      <c r="B26" s="26" t="s">
        <v>237</v>
      </c>
      <c r="C26" s="36" t="s">
        <v>533</v>
      </c>
      <c r="D26" s="23"/>
      <c r="E26" s="23"/>
      <c r="F26" s="23"/>
      <c r="G26" s="23"/>
      <c r="H26" s="23"/>
      <c r="I26" s="23"/>
      <c r="J26" s="23"/>
      <c r="K26" s="23"/>
      <c r="L26" s="23"/>
      <c r="M26" s="23"/>
      <c r="N26" s="23"/>
      <c r="O26" s="23"/>
      <c r="P26" s="23"/>
      <c r="Q26" s="23"/>
      <c r="R26" s="23"/>
      <c r="S26" s="23"/>
      <c r="T26" s="23"/>
      <c r="U26" s="23"/>
    </row>
    <row r="27" spans="1:21" ht="115.5" customHeight="1" x14ac:dyDescent="0.25">
      <c r="A27" s="24" t="s">
        <v>59</v>
      </c>
      <c r="B27" s="26" t="s">
        <v>476</v>
      </c>
      <c r="C27" s="160"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26"/>
      <c r="AB6" s="126"/>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26"/>
      <c r="AB7" s="126"/>
    </row>
    <row r="8" spans="1:28"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27"/>
      <c r="AB8" s="127"/>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28"/>
      <c r="AB9" s="128"/>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26"/>
      <c r="AB10" s="126"/>
    </row>
    <row r="11" spans="1:28" x14ac:dyDescent="0.25">
      <c r="A11" s="367" t="str">
        <f>'1. паспорт местоположение'!A12:C12</f>
        <v>K_TP3300.AS.0017</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27"/>
      <c r="AB11" s="127"/>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28"/>
      <c r="AB12" s="128"/>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7"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27"/>
      <c r="AB14" s="127"/>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28"/>
      <c r="AB15" s="128"/>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37"/>
      <c r="AB16" s="137"/>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37"/>
      <c r="AB17" s="13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37"/>
      <c r="AB18" s="137"/>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37"/>
      <c r="AB19" s="137"/>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38"/>
      <c r="AB20" s="138"/>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38"/>
      <c r="AB21" s="138"/>
    </row>
    <row r="22" spans="1:28" x14ac:dyDescent="0.25">
      <c r="A22" s="370" t="s">
        <v>494</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39"/>
      <c r="AB22" s="139"/>
    </row>
    <row r="23" spans="1:28" ht="32.25" customHeight="1" x14ac:dyDescent="0.25">
      <c r="A23" s="372" t="s">
        <v>368</v>
      </c>
      <c r="B23" s="373"/>
      <c r="C23" s="373"/>
      <c r="D23" s="373"/>
      <c r="E23" s="373"/>
      <c r="F23" s="373"/>
      <c r="G23" s="373"/>
      <c r="H23" s="373"/>
      <c r="I23" s="373"/>
      <c r="J23" s="373"/>
      <c r="K23" s="373"/>
      <c r="L23" s="374"/>
      <c r="M23" s="371" t="s">
        <v>369</v>
      </c>
      <c r="N23" s="371"/>
      <c r="O23" s="371"/>
      <c r="P23" s="371"/>
      <c r="Q23" s="371"/>
      <c r="R23" s="371"/>
      <c r="S23" s="371"/>
      <c r="T23" s="371"/>
      <c r="U23" s="371"/>
      <c r="V23" s="371"/>
      <c r="W23" s="371"/>
      <c r="X23" s="371"/>
      <c r="Y23" s="371"/>
      <c r="Z23" s="37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503</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40">
        <v>11</v>
      </c>
      <c r="L25" s="90">
        <v>12</v>
      </c>
      <c r="M25" s="140">
        <v>13</v>
      </c>
      <c r="N25" s="90">
        <v>14</v>
      </c>
      <c r="O25" s="140">
        <v>15</v>
      </c>
      <c r="P25" s="90">
        <v>16</v>
      </c>
      <c r="Q25" s="140">
        <v>17</v>
      </c>
      <c r="R25" s="90">
        <v>18</v>
      </c>
      <c r="S25" s="140">
        <v>19</v>
      </c>
      <c r="T25" s="90">
        <v>20</v>
      </c>
      <c r="U25" s="140">
        <v>21</v>
      </c>
      <c r="V25" s="90">
        <v>22</v>
      </c>
      <c r="W25" s="140">
        <v>23</v>
      </c>
      <c r="X25" s="90">
        <v>24</v>
      </c>
      <c r="Y25" s="14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4" t="str">
        <f>'1. паспорт местоположение'!A12:C12</f>
        <v>K_TP3300.AS.0017</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75.75" customHeight="1" x14ac:dyDescent="0.2">
      <c r="A15" s="345"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8" t="s">
        <v>472</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8" t="s">
        <v>6</v>
      </c>
      <c r="B19" s="338" t="s">
        <v>89</v>
      </c>
      <c r="C19" s="338" t="s">
        <v>88</v>
      </c>
      <c r="D19" s="338" t="s">
        <v>77</v>
      </c>
      <c r="E19" s="375" t="s">
        <v>87</v>
      </c>
      <c r="F19" s="376"/>
      <c r="G19" s="376"/>
      <c r="H19" s="376"/>
      <c r="I19" s="377"/>
      <c r="J19" s="338" t="s">
        <v>86</v>
      </c>
      <c r="K19" s="338"/>
      <c r="L19" s="338"/>
      <c r="M19" s="338"/>
      <c r="N19" s="338"/>
      <c r="O19" s="338"/>
      <c r="P19" s="4"/>
      <c r="Q19" s="4"/>
      <c r="R19" s="4"/>
      <c r="S19" s="4"/>
      <c r="T19" s="4"/>
      <c r="U19" s="4"/>
      <c r="V19" s="4"/>
      <c r="W19" s="4"/>
    </row>
    <row r="20" spans="1:26" s="3" customFormat="1" ht="51" customHeight="1" x14ac:dyDescent="0.2">
      <c r="A20" s="338"/>
      <c r="B20" s="338"/>
      <c r="C20" s="338"/>
      <c r="D20" s="33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topLeftCell="A30"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61" customWidth="1"/>
    <col min="2" max="2" width="23.42578125" style="161" customWidth="1"/>
    <col min="3" max="3" width="21.28515625" style="161" customWidth="1"/>
    <col min="4" max="4" width="22.140625" style="161" customWidth="1"/>
    <col min="5" max="5" width="20.28515625" style="161" customWidth="1"/>
    <col min="6" max="6" width="20.42578125" style="161" customWidth="1"/>
    <col min="7" max="12" width="16.7109375" style="161" customWidth="1"/>
    <col min="13" max="13" width="16.7109375" style="162" customWidth="1"/>
    <col min="14" max="21" width="16.7109375" style="161" customWidth="1"/>
    <col min="22" max="23" width="15.42578125" style="161" bestFit="1" customWidth="1"/>
    <col min="24" max="32" width="17.85546875" style="161" customWidth="1"/>
    <col min="33" max="16384" width="9.140625" style="161"/>
  </cols>
  <sheetData>
    <row r="1" spans="1:44" s="245" customFormat="1" ht="18.75" customHeight="1" x14ac:dyDescent="0.2">
      <c r="A1" s="244"/>
      <c r="F1" s="38" t="s">
        <v>70</v>
      </c>
      <c r="I1" s="246"/>
      <c r="J1" s="246"/>
      <c r="AR1" s="247" t="s">
        <v>70</v>
      </c>
    </row>
    <row r="2" spans="1:44" s="245" customFormat="1" ht="18.75" customHeight="1" x14ac:dyDescent="0.3">
      <c r="A2" s="244"/>
      <c r="F2" s="15" t="s">
        <v>11</v>
      </c>
      <c r="I2" s="246"/>
      <c r="J2" s="246"/>
      <c r="AR2" s="248" t="s">
        <v>11</v>
      </c>
    </row>
    <row r="3" spans="1:44" s="245" customFormat="1" ht="18.75" x14ac:dyDescent="0.3">
      <c r="A3" s="17"/>
      <c r="F3" s="15" t="s">
        <v>69</v>
      </c>
      <c r="I3" s="246"/>
      <c r="J3" s="246"/>
      <c r="AR3" s="248" t="s">
        <v>534</v>
      </c>
    </row>
    <row r="4" spans="1:44" s="245" customFormat="1" ht="18.75" x14ac:dyDescent="0.3">
      <c r="A4" s="17"/>
      <c r="I4" s="246"/>
      <c r="J4" s="246"/>
      <c r="K4" s="248"/>
    </row>
    <row r="5" spans="1:44" s="245" customFormat="1" ht="18.75" customHeight="1" x14ac:dyDescent="0.2">
      <c r="A5" s="328" t="str">
        <f>'1. паспорт местоположение'!A5:C5</f>
        <v>Год раскрытия информации: 2025 год</v>
      </c>
      <c r="B5" s="328"/>
      <c r="C5" s="328"/>
      <c r="D5" s="328"/>
      <c r="E5" s="328"/>
      <c r="F5" s="328"/>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s="245" customFormat="1" ht="18.75" x14ac:dyDescent="0.3">
      <c r="A6" s="251"/>
      <c r="B6" s="252"/>
      <c r="C6" s="252"/>
      <c r="D6" s="252"/>
      <c r="E6" s="252"/>
      <c r="F6" s="252"/>
      <c r="G6" s="252"/>
      <c r="H6" s="252"/>
      <c r="I6" s="253"/>
      <c r="J6" s="253"/>
      <c r="K6" s="151"/>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row>
    <row r="7" spans="1:44" s="245" customFormat="1" ht="18.75" x14ac:dyDescent="0.2">
      <c r="A7" s="332" t="s">
        <v>10</v>
      </c>
      <c r="B7" s="332"/>
      <c r="C7" s="332"/>
      <c r="D7" s="332"/>
      <c r="E7" s="332"/>
      <c r="F7" s="332"/>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row>
    <row r="8" spans="1:44" s="245" customFormat="1" ht="18.75"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52"/>
      <c r="AA8" s="252"/>
      <c r="AB8" s="252"/>
      <c r="AC8" s="252"/>
      <c r="AD8" s="252"/>
      <c r="AE8" s="252"/>
      <c r="AF8" s="252"/>
      <c r="AG8" s="252"/>
      <c r="AH8" s="252"/>
      <c r="AI8" s="252"/>
      <c r="AJ8" s="252"/>
      <c r="AK8" s="252"/>
      <c r="AL8" s="252"/>
      <c r="AM8" s="252"/>
      <c r="AN8" s="252"/>
      <c r="AO8" s="252"/>
      <c r="AP8" s="252"/>
      <c r="AQ8" s="252"/>
      <c r="AR8" s="252"/>
    </row>
    <row r="9" spans="1:44" s="245" customFormat="1" ht="18.75" customHeight="1" x14ac:dyDescent="0.2">
      <c r="A9" s="334" t="s">
        <v>536</v>
      </c>
      <c r="B9" s="334"/>
      <c r="C9" s="334"/>
      <c r="D9" s="334"/>
      <c r="E9" s="334"/>
      <c r="F9" s="334"/>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c r="AP9" s="127"/>
      <c r="AQ9" s="127"/>
      <c r="AR9" s="127"/>
    </row>
    <row r="10" spans="1:44" s="245" customFormat="1" ht="18.75" customHeight="1" x14ac:dyDescent="0.2">
      <c r="A10" s="329" t="s">
        <v>9</v>
      </c>
      <c r="B10" s="329"/>
      <c r="C10" s="329"/>
      <c r="D10" s="329"/>
      <c r="E10" s="329"/>
      <c r="F10" s="329"/>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row>
    <row r="11" spans="1:44" s="245" customFormat="1" ht="18.75"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52"/>
      <c r="AA11" s="252"/>
      <c r="AB11" s="252"/>
      <c r="AC11" s="252"/>
      <c r="AD11" s="252"/>
      <c r="AE11" s="252"/>
      <c r="AF11" s="252"/>
      <c r="AG11" s="252"/>
      <c r="AH11" s="252"/>
      <c r="AI11" s="252"/>
      <c r="AJ11" s="252"/>
      <c r="AK11" s="252"/>
      <c r="AL11" s="252"/>
      <c r="AM11" s="252"/>
      <c r="AN11" s="252"/>
      <c r="AO11" s="252"/>
      <c r="AP11" s="252"/>
      <c r="AQ11" s="252"/>
      <c r="AR11" s="252"/>
    </row>
    <row r="12" spans="1:44" s="245" customFormat="1" ht="18.75" customHeight="1" x14ac:dyDescent="0.2">
      <c r="A12" s="334" t="str">
        <f>'4. паспортбюджет'!A12:O12</f>
        <v>K_TP3300.AS.0017</v>
      </c>
      <c r="B12" s="334"/>
      <c r="C12" s="334"/>
      <c r="D12" s="334"/>
      <c r="E12" s="334"/>
      <c r="F12" s="334"/>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row>
    <row r="13" spans="1:44" s="245" customFormat="1" ht="18.75" customHeight="1" x14ac:dyDescent="0.2">
      <c r="A13" s="329" t="s">
        <v>8</v>
      </c>
      <c r="B13" s="329"/>
      <c r="C13" s="329"/>
      <c r="D13" s="329"/>
      <c r="E13" s="329"/>
      <c r="F13" s="329"/>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row>
    <row r="14" spans="1:44" s="24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54"/>
      <c r="AA14" s="254"/>
      <c r="AB14" s="254"/>
      <c r="AC14" s="254"/>
      <c r="AD14" s="254"/>
      <c r="AE14" s="254"/>
      <c r="AF14" s="254"/>
      <c r="AG14" s="254"/>
      <c r="AH14" s="254"/>
      <c r="AI14" s="254"/>
      <c r="AJ14" s="254"/>
      <c r="AK14" s="254"/>
      <c r="AL14" s="254"/>
      <c r="AM14" s="254"/>
      <c r="AN14" s="254"/>
      <c r="AO14" s="254"/>
      <c r="AP14" s="254"/>
      <c r="AQ14" s="254"/>
      <c r="AR14" s="254"/>
    </row>
    <row r="15" spans="1:44" s="250" customFormat="1" ht="69" customHeight="1" x14ac:dyDescent="0.2">
      <c r="A15" s="345" t="str">
        <f>'4. паспортбюджет'!A15:O15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45"/>
      <c r="C15" s="345"/>
      <c r="D15" s="345"/>
      <c r="E15" s="345"/>
      <c r="F15" s="345"/>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50" customFormat="1" ht="15" customHeight="1" x14ac:dyDescent="0.2">
      <c r="A16" s="329" t="s">
        <v>7</v>
      </c>
      <c r="B16" s="329"/>
      <c r="C16" s="329"/>
      <c r="D16" s="329"/>
      <c r="E16" s="329"/>
      <c r="F16" s="329"/>
      <c r="G16" s="128"/>
      <c r="H16" s="128"/>
      <c r="I16" s="128"/>
      <c r="J16" s="128"/>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row>
    <row r="17" spans="1:44" x14ac:dyDescent="0.25">
      <c r="A17" s="167"/>
      <c r="B17" s="255"/>
      <c r="C17" s="255"/>
      <c r="D17" s="255"/>
      <c r="E17" s="255"/>
      <c r="F17" s="255"/>
      <c r="G17" s="255"/>
      <c r="H17" s="255"/>
      <c r="I17" s="255"/>
      <c r="J17" s="255"/>
      <c r="K17" s="255"/>
      <c r="L17" s="255"/>
      <c r="M17" s="256"/>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44" ht="27.75" customHeight="1" x14ac:dyDescent="0.25">
      <c r="A18" s="331" t="s">
        <v>539</v>
      </c>
      <c r="B18" s="331"/>
      <c r="C18" s="331"/>
      <c r="D18" s="331"/>
      <c r="E18" s="331"/>
      <c r="F18" s="33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63"/>
      <c r="B19" s="165"/>
      <c r="K19" s="164"/>
    </row>
    <row r="20" spans="1:44" x14ac:dyDescent="0.25">
      <c r="A20" s="163"/>
      <c r="C20" s="165"/>
      <c r="D20" s="165"/>
      <c r="E20" s="165"/>
      <c r="F20" s="165"/>
      <c r="G20" s="165"/>
      <c r="H20" s="165"/>
      <c r="I20" s="165"/>
      <c r="J20" s="165"/>
      <c r="K20" s="165"/>
      <c r="L20" s="165"/>
      <c r="M20" s="166"/>
      <c r="N20" s="165"/>
      <c r="O20" s="165"/>
      <c r="P20" s="165"/>
      <c r="Q20" s="165"/>
    </row>
    <row r="21" spans="1:44" x14ac:dyDescent="0.25">
      <c r="A21" s="163"/>
      <c r="C21" s="165"/>
      <c r="D21" s="165"/>
      <c r="E21" s="165"/>
      <c r="F21" s="165"/>
      <c r="G21" s="165"/>
      <c r="H21" s="165"/>
      <c r="I21" s="165"/>
      <c r="J21" s="165"/>
      <c r="K21" s="165"/>
      <c r="L21" s="165"/>
      <c r="M21" s="166"/>
      <c r="N21" s="165"/>
      <c r="O21" s="165"/>
      <c r="P21" s="165"/>
      <c r="Q21" s="165"/>
    </row>
    <row r="22" spans="1:44" x14ac:dyDescent="0.25">
      <c r="A22" s="163"/>
      <c r="C22" s="165"/>
      <c r="D22" s="165"/>
      <c r="E22" s="165"/>
      <c r="F22" s="165"/>
      <c r="G22" s="165"/>
      <c r="H22" s="165"/>
      <c r="I22" s="165"/>
      <c r="J22" s="165"/>
      <c r="K22" s="165"/>
      <c r="L22" s="165"/>
      <c r="M22" s="166"/>
      <c r="N22" s="165"/>
      <c r="O22" s="165"/>
      <c r="P22" s="165"/>
      <c r="Q22" s="165"/>
    </row>
    <row r="23" spans="1:44" x14ac:dyDescent="0.25">
      <c r="D23" s="163"/>
    </row>
    <row r="24" spans="1:44" ht="16.5" thickBot="1" x14ac:dyDescent="0.3">
      <c r="A24" s="167" t="s">
        <v>343</v>
      </c>
      <c r="B24" s="167" t="s">
        <v>1</v>
      </c>
      <c r="D24" s="168"/>
      <c r="E24" s="169"/>
      <c r="F24" s="169"/>
      <c r="G24" s="169"/>
      <c r="H24" s="169"/>
    </row>
    <row r="25" spans="1:44" x14ac:dyDescent="0.25">
      <c r="A25" s="170" t="s">
        <v>510</v>
      </c>
      <c r="B25" s="171">
        <v>1333777725</v>
      </c>
    </row>
    <row r="26" spans="1:44" x14ac:dyDescent="0.25">
      <c r="A26" s="172" t="s">
        <v>341</v>
      </c>
      <c r="B26" s="173"/>
    </row>
    <row r="27" spans="1:44" x14ac:dyDescent="0.25">
      <c r="A27" s="172" t="s">
        <v>339</v>
      </c>
      <c r="B27" s="173">
        <v>22</v>
      </c>
      <c r="D27" s="163" t="s">
        <v>342</v>
      </c>
      <c r="E27" s="174"/>
      <c r="F27" s="174"/>
    </row>
    <row r="28" spans="1:44" ht="16.5" thickBot="1" x14ac:dyDescent="0.3">
      <c r="A28" s="175" t="s">
        <v>337</v>
      </c>
      <c r="B28" s="176">
        <v>1</v>
      </c>
      <c r="D28" s="380" t="s">
        <v>340</v>
      </c>
      <c r="E28" s="380"/>
      <c r="F28" s="177">
        <f>SUM(B95:Q95)</f>
        <v>3.3478025039459922</v>
      </c>
      <c r="K28" s="178"/>
      <c r="N28" s="179"/>
    </row>
    <row r="29" spans="1:44" x14ac:dyDescent="0.25">
      <c r="A29" s="170" t="s">
        <v>336</v>
      </c>
      <c r="B29" s="180">
        <v>-80690206.544055581</v>
      </c>
      <c r="D29" s="380" t="s">
        <v>338</v>
      </c>
      <c r="E29" s="380"/>
      <c r="F29" s="177">
        <f>IF(SUM(B96:Q96)=0,"не окупается",SUM(B96:Q96))</f>
        <v>4.8689040758326749</v>
      </c>
      <c r="K29" s="178"/>
    </row>
    <row r="30" spans="1:44" x14ac:dyDescent="0.25">
      <c r="A30" s="172" t="s">
        <v>511</v>
      </c>
      <c r="B30" s="181">
        <v>1</v>
      </c>
      <c r="D30" s="380" t="s">
        <v>512</v>
      </c>
      <c r="E30" s="380"/>
      <c r="F30" s="182">
        <f>M93</f>
        <v>1168731666.0814648</v>
      </c>
      <c r="K30" s="178"/>
    </row>
    <row r="31" spans="1:44" x14ac:dyDescent="0.25">
      <c r="A31" s="172" t="s">
        <v>335</v>
      </c>
      <c r="B31" s="181">
        <v>1</v>
      </c>
      <c r="D31" s="380" t="s">
        <v>513</v>
      </c>
      <c r="E31" s="380"/>
      <c r="F31" s="242" t="str">
        <f>IF(F30&gt;0,"да","нет")</f>
        <v>да</v>
      </c>
      <c r="K31" s="178"/>
    </row>
    <row r="32" spans="1:44" x14ac:dyDescent="0.25">
      <c r="A32" s="172" t="s">
        <v>314</v>
      </c>
      <c r="B32" s="181">
        <v>0</v>
      </c>
    </row>
    <row r="33" spans="1:59" x14ac:dyDescent="0.25">
      <c r="A33" s="172" t="s">
        <v>334</v>
      </c>
      <c r="B33" s="181">
        <v>1</v>
      </c>
    </row>
    <row r="34" spans="1:59" x14ac:dyDescent="0.25">
      <c r="A34" s="172" t="s">
        <v>333</v>
      </c>
      <c r="B34" s="181">
        <v>1</v>
      </c>
    </row>
    <row r="35" spans="1:59" x14ac:dyDescent="0.25">
      <c r="A35" s="183" t="s">
        <v>514</v>
      </c>
      <c r="B35" s="184">
        <v>2.1999999999999999E-2</v>
      </c>
    </row>
    <row r="36" spans="1:59" ht="16.5" thickBot="1" x14ac:dyDescent="0.3">
      <c r="A36" s="175" t="s">
        <v>307</v>
      </c>
      <c r="B36" s="185">
        <v>0.2</v>
      </c>
    </row>
    <row r="37" spans="1:59" x14ac:dyDescent="0.25">
      <c r="A37" s="170" t="s">
        <v>515</v>
      </c>
      <c r="B37" s="180">
        <v>0</v>
      </c>
    </row>
    <row r="38" spans="1:59" x14ac:dyDescent="0.25">
      <c r="A38" s="172" t="s">
        <v>332</v>
      </c>
      <c r="B38" s="181"/>
    </row>
    <row r="39" spans="1:59" ht="16.5" thickBot="1" x14ac:dyDescent="0.3">
      <c r="A39" s="183" t="s">
        <v>331</v>
      </c>
      <c r="B39" s="186">
        <v>0</v>
      </c>
    </row>
    <row r="40" spans="1:59" x14ac:dyDescent="0.25">
      <c r="A40" s="187" t="s">
        <v>516</v>
      </c>
      <c r="B40" s="188"/>
    </row>
    <row r="41" spans="1:59" x14ac:dyDescent="0.25">
      <c r="A41" s="189" t="s">
        <v>330</v>
      </c>
      <c r="B41" s="190">
        <v>0</v>
      </c>
    </row>
    <row r="42" spans="1:59" x14ac:dyDescent="0.25">
      <c r="A42" s="189" t="s">
        <v>329</v>
      </c>
      <c r="B42" s="191">
        <v>0</v>
      </c>
    </row>
    <row r="43" spans="1:59" x14ac:dyDescent="0.25">
      <c r="A43" s="189" t="s">
        <v>328</v>
      </c>
      <c r="B43" s="191">
        <v>0</v>
      </c>
    </row>
    <row r="44" spans="1:59" x14ac:dyDescent="0.25">
      <c r="A44" s="189" t="s">
        <v>327</v>
      </c>
      <c r="B44" s="191">
        <v>0.13500000000000001</v>
      </c>
    </row>
    <row r="45" spans="1:59" x14ac:dyDescent="0.25">
      <c r="A45" s="189" t="s">
        <v>326</v>
      </c>
      <c r="B45" s="191">
        <v>1</v>
      </c>
    </row>
    <row r="46" spans="1:59" ht="16.5" thickBot="1" x14ac:dyDescent="0.3">
      <c r="A46" s="192" t="s">
        <v>517</v>
      </c>
      <c r="B46" s="193">
        <v>0.13500000000000001</v>
      </c>
    </row>
    <row r="47" spans="1:59" x14ac:dyDescent="0.25">
      <c r="A47" s="194" t="s">
        <v>325</v>
      </c>
      <c r="B47" s="288">
        <v>2025</v>
      </c>
      <c r="C47" s="289">
        <v>2026</v>
      </c>
      <c r="D47" s="289">
        <v>2027</v>
      </c>
      <c r="E47" s="289">
        <v>2028</v>
      </c>
      <c r="F47" s="289">
        <v>2029</v>
      </c>
      <c r="G47" s="289">
        <v>2030</v>
      </c>
      <c r="H47" s="289">
        <v>2031</v>
      </c>
      <c r="I47" s="289">
        <v>2032</v>
      </c>
      <c r="J47" s="289">
        <v>2033</v>
      </c>
      <c r="K47" s="289">
        <v>2034</v>
      </c>
      <c r="L47" s="289">
        <v>2035</v>
      </c>
      <c r="M47" s="289">
        <v>2036</v>
      </c>
      <c r="N47" s="289">
        <v>2037</v>
      </c>
      <c r="O47" s="289">
        <v>2038</v>
      </c>
      <c r="P47" s="289">
        <v>2039</v>
      </c>
      <c r="Q47" s="289">
        <v>2040</v>
      </c>
      <c r="R47" s="289">
        <v>2041</v>
      </c>
      <c r="S47" s="289">
        <v>2042</v>
      </c>
      <c r="T47" s="289">
        <v>2043</v>
      </c>
      <c r="U47" s="289">
        <v>2044</v>
      </c>
      <c r="V47" s="289">
        <v>2045</v>
      </c>
      <c r="W47" s="289">
        <v>2046</v>
      </c>
      <c r="X47" s="289">
        <v>2047</v>
      </c>
      <c r="Y47" s="289" t="s">
        <v>515</v>
      </c>
      <c r="Z47" s="289" t="s">
        <v>515</v>
      </c>
      <c r="AA47" s="289" t="s">
        <v>515</v>
      </c>
      <c r="AB47" s="289" t="s">
        <v>515</v>
      </c>
      <c r="AC47" s="289" t="s">
        <v>515</v>
      </c>
      <c r="AD47" s="289" t="s">
        <v>515</v>
      </c>
      <c r="AE47" s="289" t="s">
        <v>515</v>
      </c>
      <c r="AF47" s="289" t="s">
        <v>515</v>
      </c>
      <c r="AG47" s="289" t="s">
        <v>515</v>
      </c>
      <c r="AH47" s="289" t="s">
        <v>515</v>
      </c>
      <c r="AI47" s="289" t="s">
        <v>515</v>
      </c>
      <c r="AJ47" s="289" t="s">
        <v>515</v>
      </c>
      <c r="AK47" s="289" t="s">
        <v>515</v>
      </c>
      <c r="AL47" s="289" t="s">
        <v>515</v>
      </c>
      <c r="AM47" s="289" t="s">
        <v>515</v>
      </c>
      <c r="AN47" s="289" t="s">
        <v>515</v>
      </c>
      <c r="AO47" s="289" t="s">
        <v>515</v>
      </c>
      <c r="AP47" s="289" t="s">
        <v>515</v>
      </c>
      <c r="AQ47" s="289" t="s">
        <v>515</v>
      </c>
      <c r="AR47" s="289" t="s">
        <v>515</v>
      </c>
      <c r="AS47" s="289" t="s">
        <v>515</v>
      </c>
      <c r="AT47" s="289" t="s">
        <v>515</v>
      </c>
      <c r="AU47" s="289" t="s">
        <v>515</v>
      </c>
      <c r="AV47" s="289" t="s">
        <v>515</v>
      </c>
      <c r="AW47" s="289" t="s">
        <v>515</v>
      </c>
      <c r="AX47" s="289" t="s">
        <v>515</v>
      </c>
      <c r="AY47" s="289" t="s">
        <v>515</v>
      </c>
      <c r="AZ47" s="289" t="s">
        <v>515</v>
      </c>
      <c r="BA47" s="289" t="s">
        <v>515</v>
      </c>
      <c r="BB47" s="289" t="s">
        <v>515</v>
      </c>
      <c r="BC47" s="289" t="s">
        <v>515</v>
      </c>
      <c r="BD47" s="289" t="s">
        <v>515</v>
      </c>
      <c r="BE47" s="289" t="s">
        <v>515</v>
      </c>
      <c r="BF47" s="289" t="s">
        <v>515</v>
      </c>
      <c r="BG47" s="289" t="s">
        <v>515</v>
      </c>
    </row>
    <row r="48" spans="1:59" outlineLevel="1" x14ac:dyDescent="0.25">
      <c r="A48" s="196" t="s">
        <v>324</v>
      </c>
      <c r="B48" s="290">
        <v>0.04</v>
      </c>
      <c r="C48" s="290">
        <v>0.04</v>
      </c>
      <c r="D48" s="290">
        <v>0.04</v>
      </c>
      <c r="E48" s="290">
        <v>0.04</v>
      </c>
      <c r="F48" s="290">
        <v>0.04</v>
      </c>
      <c r="G48" s="290">
        <v>0.04</v>
      </c>
      <c r="H48" s="290">
        <v>0.04</v>
      </c>
      <c r="I48" s="290">
        <v>0.04</v>
      </c>
      <c r="J48" s="290">
        <v>0.04</v>
      </c>
      <c r="K48" s="290">
        <v>0.04</v>
      </c>
      <c r="L48" s="290">
        <v>0.04</v>
      </c>
      <c r="M48" s="290">
        <v>0.04</v>
      </c>
      <c r="N48" s="290">
        <v>0.04</v>
      </c>
      <c r="O48" s="290">
        <v>0.04</v>
      </c>
      <c r="P48" s="290">
        <v>0.04</v>
      </c>
      <c r="Q48" s="290">
        <v>0.04</v>
      </c>
      <c r="R48" s="290">
        <v>0.04</v>
      </c>
      <c r="S48" s="290">
        <v>0.04</v>
      </c>
      <c r="T48" s="290">
        <v>0.04</v>
      </c>
      <c r="U48" s="290">
        <v>0.04</v>
      </c>
      <c r="V48" s="290">
        <v>0.04</v>
      </c>
      <c r="W48" s="290">
        <v>0.04</v>
      </c>
      <c r="X48" s="290">
        <v>0.04</v>
      </c>
      <c r="Y48" s="290">
        <v>0.04</v>
      </c>
      <c r="Z48" s="290">
        <v>0.04</v>
      </c>
      <c r="AA48" s="290">
        <v>0.04</v>
      </c>
      <c r="AB48" s="290">
        <v>0.04</v>
      </c>
      <c r="AC48" s="290">
        <v>0.04</v>
      </c>
      <c r="AD48" s="290">
        <v>0.04</v>
      </c>
      <c r="AE48" s="290">
        <v>0.04</v>
      </c>
      <c r="AF48" s="290">
        <v>0.04</v>
      </c>
      <c r="AG48" s="290">
        <v>0.04</v>
      </c>
      <c r="AH48" s="290">
        <v>0.04</v>
      </c>
      <c r="AI48" s="290">
        <v>0.04</v>
      </c>
      <c r="AJ48" s="290">
        <v>0.04</v>
      </c>
      <c r="AK48" s="290">
        <v>0.04</v>
      </c>
      <c r="AL48" s="290">
        <v>0.04</v>
      </c>
      <c r="AM48" s="290">
        <v>0.04</v>
      </c>
      <c r="AN48" s="290">
        <v>0.04</v>
      </c>
      <c r="AO48" s="290">
        <v>0.04</v>
      </c>
      <c r="AP48" s="290">
        <v>0.04</v>
      </c>
      <c r="AQ48" s="290">
        <v>0.04</v>
      </c>
      <c r="AR48" s="290">
        <v>0.04</v>
      </c>
      <c r="AS48" s="290">
        <v>0.04</v>
      </c>
      <c r="AT48" s="290">
        <v>0.04</v>
      </c>
      <c r="AU48" s="290">
        <v>0.04</v>
      </c>
      <c r="AV48" s="290">
        <v>0.04</v>
      </c>
      <c r="AW48" s="290">
        <v>0.04</v>
      </c>
      <c r="AX48" s="290">
        <v>0.04</v>
      </c>
      <c r="AY48" s="290">
        <v>0.04</v>
      </c>
      <c r="AZ48" s="290">
        <v>0.04</v>
      </c>
      <c r="BA48" s="290">
        <v>0.04</v>
      </c>
      <c r="BB48" s="290">
        <v>0.04</v>
      </c>
      <c r="BC48" s="290">
        <v>0.04</v>
      </c>
      <c r="BD48" s="290">
        <v>0.04</v>
      </c>
      <c r="BE48" s="290">
        <v>0.04</v>
      </c>
      <c r="BF48" s="290">
        <v>0.04</v>
      </c>
      <c r="BG48" s="290">
        <v>0.04</v>
      </c>
    </row>
    <row r="49" spans="1:59" outlineLevel="1" x14ac:dyDescent="0.25">
      <c r="A49" s="196" t="s">
        <v>323</v>
      </c>
      <c r="B49" s="290">
        <v>0.04</v>
      </c>
      <c r="C49" s="290">
        <v>8.1600000000000117E-2</v>
      </c>
      <c r="D49" s="290">
        <v>0.12486400000000009</v>
      </c>
      <c r="E49" s="290">
        <v>0.16985856000000021</v>
      </c>
      <c r="F49" s="290">
        <v>0.21665290240000035</v>
      </c>
      <c r="G49" s="290">
        <v>0.26531901849600037</v>
      </c>
      <c r="H49" s="290">
        <v>0.31593177923584048</v>
      </c>
      <c r="I49" s="290">
        <v>0.3685690504052741</v>
      </c>
      <c r="J49" s="290">
        <v>0.42331181242148519</v>
      </c>
      <c r="K49" s="290">
        <v>0.48024428491834459</v>
      </c>
      <c r="L49" s="290">
        <v>0.53945405631507848</v>
      </c>
      <c r="M49" s="290">
        <v>0.60103221856768174</v>
      </c>
      <c r="N49" s="290">
        <v>0.66507350731038906</v>
      </c>
      <c r="O49" s="290">
        <v>0.73167644760280459</v>
      </c>
      <c r="P49" s="290">
        <v>0.80094350550691673</v>
      </c>
      <c r="Q49" s="290">
        <v>0.87298124572719349</v>
      </c>
      <c r="R49" s="290">
        <v>0.94790049555628131</v>
      </c>
      <c r="S49" s="290">
        <v>1.0258165153785326</v>
      </c>
      <c r="T49" s="290">
        <v>1.1068491759936738</v>
      </c>
      <c r="U49" s="290">
        <v>1.1911231430334208</v>
      </c>
      <c r="V49" s="290">
        <v>1.2787680687547578</v>
      </c>
      <c r="W49" s="290">
        <v>1.369918791504948</v>
      </c>
      <c r="X49" s="290">
        <v>1.4647155431651462</v>
      </c>
      <c r="Y49" s="290">
        <v>1.5633041648917523</v>
      </c>
      <c r="Z49" s="290">
        <v>1.6658363314874225</v>
      </c>
      <c r="AA49" s="290">
        <v>1.7724697847469195</v>
      </c>
      <c r="AB49" s="290">
        <v>1.8833685761367964</v>
      </c>
      <c r="AC49" s="290">
        <v>1.9987033191822685</v>
      </c>
      <c r="AD49" s="290">
        <v>2.1186514519495594</v>
      </c>
      <c r="AE49" s="290">
        <v>2.2433975100275418</v>
      </c>
      <c r="AF49" s="290">
        <v>2.3731334104286437</v>
      </c>
      <c r="AG49" s="290">
        <v>2.5080587468457893</v>
      </c>
      <c r="AH49" s="290">
        <v>2.6483810967196209</v>
      </c>
      <c r="AI49" s="290">
        <v>2.7943163405884057</v>
      </c>
      <c r="AJ49" s="290">
        <v>2.9460889942119421</v>
      </c>
      <c r="AK49" s="290">
        <v>3.1039325539804201</v>
      </c>
      <c r="AL49" s="290">
        <v>3.2680898561396372</v>
      </c>
      <c r="AM49" s="290">
        <v>3.438813450385223</v>
      </c>
      <c r="AN49" s="290">
        <v>3.6163659884006325</v>
      </c>
      <c r="AO49" s="290">
        <v>3.8010206279366576</v>
      </c>
      <c r="AP49" s="290">
        <v>3.993061453054124</v>
      </c>
      <c r="AQ49" s="290">
        <v>4.1927839111762895</v>
      </c>
      <c r="AR49" s="290">
        <v>4.4004952676233415</v>
      </c>
      <c r="AS49" s="290">
        <v>4.6165150783282751</v>
      </c>
      <c r="AT49" s="290">
        <v>4.8411756814614062</v>
      </c>
      <c r="AU49" s="290">
        <v>5.0748227087198625</v>
      </c>
      <c r="AV49" s="290">
        <v>5.317815617068657</v>
      </c>
      <c r="AW49" s="290">
        <v>5.5705282417514033</v>
      </c>
      <c r="AX49" s="290">
        <v>5.8333493714214599</v>
      </c>
      <c r="AY49" s="290">
        <v>6.1066833462783183</v>
      </c>
      <c r="AZ49" s="291">
        <v>6.3909506801294516</v>
      </c>
      <c r="BA49" s="291">
        <v>6.6865887073346295</v>
      </c>
      <c r="BB49" s="291">
        <v>6.9940522556280147</v>
      </c>
      <c r="BC49" s="291">
        <v>7.3138143458531353</v>
      </c>
      <c r="BD49" s="291">
        <v>7.6463669196872601</v>
      </c>
      <c r="BE49" s="291">
        <v>7.9922215964747512</v>
      </c>
      <c r="BF49" s="291">
        <v>8.3519104603337411</v>
      </c>
      <c r="BG49" s="291">
        <v>8.7259868787470918</v>
      </c>
    </row>
    <row r="50" spans="1:59" s="163" customFormat="1" ht="16.5" thickBot="1" x14ac:dyDescent="0.3">
      <c r="A50" s="197" t="s">
        <v>518</v>
      </c>
      <c r="B50" s="292">
        <v>0</v>
      </c>
      <c r="C50" s="292">
        <v>418658794.37454742</v>
      </c>
      <c r="D50" s="292">
        <v>438022234.07436001</v>
      </c>
      <c r="E50" s="292">
        <v>458310150.71494186</v>
      </c>
      <c r="F50" s="292">
        <v>479567628.56677127</v>
      </c>
      <c r="G50" s="292">
        <v>501841980.63449752</v>
      </c>
      <c r="H50" s="292">
        <v>525182859.32032871</v>
      </c>
      <c r="I50" s="292">
        <v>549642373.67367291</v>
      </c>
      <c r="J50" s="292">
        <v>575275211.92281365</v>
      </c>
      <c r="K50" s="292">
        <v>602138769.5805999</v>
      </c>
      <c r="L50" s="292">
        <v>630293284.93087995</v>
      </c>
      <c r="M50" s="292">
        <v>659801981.21789432</v>
      </c>
      <c r="N50" s="292">
        <v>690731214.62711728</v>
      </c>
      <c r="O50" s="292">
        <v>723150632.16312444</v>
      </c>
      <c r="P50" s="292">
        <v>757133334.54802752</v>
      </c>
      <c r="Q50" s="292">
        <v>792756050.03287339</v>
      </c>
      <c r="R50" s="292">
        <v>830099314.78422558</v>
      </c>
      <c r="S50" s="292">
        <v>869247663.27895558</v>
      </c>
      <c r="T50" s="292">
        <v>910289828.66215003</v>
      </c>
      <c r="U50" s="292">
        <v>953318952.29599619</v>
      </c>
      <c r="V50" s="292">
        <v>998432804.00165534</v>
      </c>
      <c r="W50" s="292">
        <v>1045734013.7714735</v>
      </c>
      <c r="X50" s="292">
        <v>1095330315.2555103</v>
      </c>
      <c r="Y50" s="292" t="s">
        <v>515</v>
      </c>
      <c r="Z50" s="292" t="s">
        <v>515</v>
      </c>
      <c r="AA50" s="292" t="s">
        <v>515</v>
      </c>
      <c r="AB50" s="292" t="s">
        <v>515</v>
      </c>
      <c r="AC50" s="292" t="s">
        <v>515</v>
      </c>
      <c r="AD50" s="292" t="s">
        <v>515</v>
      </c>
      <c r="AE50" s="292" t="s">
        <v>515</v>
      </c>
      <c r="AF50" s="292" t="s">
        <v>515</v>
      </c>
      <c r="AG50" s="292" t="s">
        <v>515</v>
      </c>
      <c r="AH50" s="292" t="s">
        <v>515</v>
      </c>
      <c r="AI50" s="292" t="s">
        <v>515</v>
      </c>
      <c r="AJ50" s="292" t="s">
        <v>515</v>
      </c>
      <c r="AK50" s="292" t="s">
        <v>515</v>
      </c>
      <c r="AL50" s="292" t="s">
        <v>515</v>
      </c>
      <c r="AM50" s="292" t="s">
        <v>515</v>
      </c>
      <c r="AN50" s="292" t="s">
        <v>515</v>
      </c>
      <c r="AO50" s="292" t="s">
        <v>515</v>
      </c>
      <c r="AP50" s="292" t="s">
        <v>515</v>
      </c>
      <c r="AQ50" s="292" t="s">
        <v>515</v>
      </c>
      <c r="AR50" s="292" t="s">
        <v>515</v>
      </c>
      <c r="AS50" s="292" t="s">
        <v>515</v>
      </c>
      <c r="AT50" s="292" t="s">
        <v>515</v>
      </c>
      <c r="AU50" s="292" t="s">
        <v>515</v>
      </c>
      <c r="AV50" s="292" t="s">
        <v>515</v>
      </c>
      <c r="AW50" s="292" t="s">
        <v>515</v>
      </c>
      <c r="AX50" s="292" t="s">
        <v>515</v>
      </c>
      <c r="AY50" s="292" t="s">
        <v>515</v>
      </c>
      <c r="AZ50" s="292" t="s">
        <v>515</v>
      </c>
      <c r="BA50" s="292" t="s">
        <v>515</v>
      </c>
      <c r="BB50" s="292" t="s">
        <v>515</v>
      </c>
      <c r="BC50" s="292" t="s">
        <v>515</v>
      </c>
      <c r="BD50" s="292" t="s">
        <v>515</v>
      </c>
      <c r="BE50" s="292" t="s">
        <v>515</v>
      </c>
      <c r="BF50" s="292" t="s">
        <v>515</v>
      </c>
      <c r="BG50" s="292" t="s">
        <v>515</v>
      </c>
    </row>
    <row r="51" spans="1:59" x14ac:dyDescent="0.25">
      <c r="A51" s="161" t="s">
        <v>519</v>
      </c>
      <c r="B51" s="293">
        <v>0</v>
      </c>
      <c r="C51" s="293">
        <v>418658.79437454743</v>
      </c>
      <c r="D51" s="293">
        <v>438022.23407435999</v>
      </c>
      <c r="E51" s="293">
        <v>458310.15071494185</v>
      </c>
      <c r="F51" s="293">
        <v>479567.62856677128</v>
      </c>
      <c r="G51" s="293">
        <v>501841.98063449754</v>
      </c>
      <c r="H51" s="293">
        <v>525182.85932032869</v>
      </c>
      <c r="I51" s="293">
        <v>549642.3736736729</v>
      </c>
      <c r="J51" s="293">
        <v>575275.21192281367</v>
      </c>
      <c r="K51" s="293">
        <v>602138.76958059985</v>
      </c>
      <c r="L51" s="293">
        <v>630293.28493087995</v>
      </c>
      <c r="M51" s="293">
        <v>659801.98121789435</v>
      </c>
      <c r="N51" s="293">
        <v>690731.21462711727</v>
      </c>
      <c r="O51" s="293">
        <v>723150.63216312439</v>
      </c>
      <c r="P51" s="293">
        <v>757133.33454802749</v>
      </c>
      <c r="Q51" s="293">
        <v>792756.05003287341</v>
      </c>
      <c r="R51" s="293">
        <v>830099.31478422554</v>
      </c>
      <c r="S51" s="293">
        <v>869247.66327895562</v>
      </c>
      <c r="T51" s="293">
        <v>910289.82866215007</v>
      </c>
      <c r="U51" s="293">
        <v>953318.95229599613</v>
      </c>
      <c r="V51" s="293">
        <v>998432.80400165531</v>
      </c>
      <c r="W51" s="293">
        <v>1045734.0137714735</v>
      </c>
      <c r="X51" s="293">
        <v>1095330.3152555104</v>
      </c>
      <c r="Y51" s="293" t="s">
        <v>515</v>
      </c>
      <c r="Z51" s="293" t="s">
        <v>515</v>
      </c>
      <c r="AA51" s="293" t="s">
        <v>515</v>
      </c>
      <c r="AB51" s="293" t="s">
        <v>515</v>
      </c>
      <c r="AC51" s="293" t="s">
        <v>515</v>
      </c>
      <c r="AD51" s="293" t="s">
        <v>515</v>
      </c>
      <c r="AE51" s="293" t="s">
        <v>515</v>
      </c>
      <c r="AF51" s="293" t="s">
        <v>515</v>
      </c>
      <c r="AG51" s="293" t="s">
        <v>515</v>
      </c>
      <c r="AH51" s="293" t="s">
        <v>515</v>
      </c>
      <c r="AI51" s="293" t="s">
        <v>515</v>
      </c>
      <c r="AJ51" s="293" t="s">
        <v>515</v>
      </c>
      <c r="AK51" s="293" t="s">
        <v>515</v>
      </c>
      <c r="AL51" s="293" t="s">
        <v>515</v>
      </c>
      <c r="AM51" s="293" t="s">
        <v>515</v>
      </c>
      <c r="AN51" s="293" t="s">
        <v>515</v>
      </c>
      <c r="AO51" s="293" t="s">
        <v>515</v>
      </c>
      <c r="AP51" s="293" t="s">
        <v>515</v>
      </c>
      <c r="AQ51" s="293" t="s">
        <v>515</v>
      </c>
      <c r="AR51" s="293" t="s">
        <v>515</v>
      </c>
      <c r="AS51" s="293" t="s">
        <v>515</v>
      </c>
      <c r="AT51" s="293" t="s">
        <v>515</v>
      </c>
      <c r="AU51" s="293" t="s">
        <v>515</v>
      </c>
      <c r="AV51" s="293" t="s">
        <v>515</v>
      </c>
      <c r="AW51" s="293" t="s">
        <v>515</v>
      </c>
      <c r="AX51" s="293" t="s">
        <v>515</v>
      </c>
      <c r="AY51" s="293" t="s">
        <v>515</v>
      </c>
      <c r="AZ51" s="293" t="s">
        <v>515</v>
      </c>
      <c r="BA51" s="293" t="s">
        <v>515</v>
      </c>
      <c r="BB51" s="293" t="s">
        <v>515</v>
      </c>
      <c r="BC51" s="293" t="s">
        <v>515</v>
      </c>
      <c r="BD51" s="293" t="s">
        <v>515</v>
      </c>
      <c r="BE51" s="293" t="s">
        <v>515</v>
      </c>
      <c r="BF51" s="293" t="s">
        <v>515</v>
      </c>
      <c r="BG51" s="293" t="s">
        <v>515</v>
      </c>
    </row>
    <row r="52" spans="1:59" x14ac:dyDescent="0.25">
      <c r="A52" s="161" t="s">
        <v>520</v>
      </c>
      <c r="B52" s="294"/>
      <c r="C52" s="294">
        <v>-96828.247852866698</v>
      </c>
      <c r="D52" s="294">
        <v>-100701.37776698136</v>
      </c>
      <c r="E52" s="294">
        <v>-104729.43287766061</v>
      </c>
      <c r="F52" s="294">
        <v>-108918.61019276705</v>
      </c>
      <c r="G52" s="294">
        <v>-113275.35460047773</v>
      </c>
      <c r="H52" s="294">
        <v>-117806.36878449685</v>
      </c>
      <c r="I52" s="294">
        <v>-122518.62353587672</v>
      </c>
      <c r="J52" s="294">
        <v>-127419.36847731179</v>
      </c>
      <c r="K52" s="294">
        <v>-132516.14321640428</v>
      </c>
      <c r="L52" s="294">
        <v>-137816.78894506043</v>
      </c>
      <c r="M52" s="294">
        <v>-143329.46050286284</v>
      </c>
      <c r="N52" s="294">
        <v>-149062.63892297738</v>
      </c>
      <c r="O52" s="294">
        <v>-155025.14447989647</v>
      </c>
      <c r="P52" s="294">
        <v>-161226.15025909233</v>
      </c>
      <c r="Q52" s="294">
        <v>-167675.19626945604</v>
      </c>
      <c r="R52" s="294">
        <v>-174382.20412023432</v>
      </c>
      <c r="S52" s="294">
        <v>-181357.4922850437</v>
      </c>
      <c r="T52" s="294">
        <v>-188611.79197644547</v>
      </c>
      <c r="U52" s="294">
        <v>-196156.26365550331</v>
      </c>
      <c r="V52" s="294">
        <v>-204002.51420172342</v>
      </c>
      <c r="W52" s="294">
        <v>-212162.61476979236</v>
      </c>
      <c r="X52" s="294">
        <v>-220649.11936058404</v>
      </c>
      <c r="Y52" s="294" t="s">
        <v>515</v>
      </c>
      <c r="Z52" s="294" t="s">
        <v>515</v>
      </c>
      <c r="AA52" s="294" t="s">
        <v>515</v>
      </c>
      <c r="AB52" s="294" t="s">
        <v>515</v>
      </c>
      <c r="AC52" s="294" t="s">
        <v>515</v>
      </c>
      <c r="AD52" s="294" t="s">
        <v>515</v>
      </c>
      <c r="AE52" s="294" t="s">
        <v>515</v>
      </c>
      <c r="AF52" s="294" t="s">
        <v>515</v>
      </c>
      <c r="AG52" s="294" t="s">
        <v>515</v>
      </c>
      <c r="AH52" s="294" t="s">
        <v>515</v>
      </c>
      <c r="AI52" s="294" t="s">
        <v>515</v>
      </c>
      <c r="AJ52" s="294" t="s">
        <v>515</v>
      </c>
      <c r="AK52" s="294" t="s">
        <v>515</v>
      </c>
      <c r="AL52" s="294" t="s">
        <v>515</v>
      </c>
      <c r="AM52" s="294" t="s">
        <v>515</v>
      </c>
      <c r="AN52" s="294" t="s">
        <v>515</v>
      </c>
      <c r="AO52" s="294" t="s">
        <v>515</v>
      </c>
      <c r="AP52" s="294" t="s">
        <v>515</v>
      </c>
      <c r="AQ52" s="294" t="s">
        <v>515</v>
      </c>
      <c r="AR52" s="294" t="s">
        <v>515</v>
      </c>
      <c r="AS52" s="294" t="s">
        <v>515</v>
      </c>
      <c r="AT52" s="294" t="s">
        <v>515</v>
      </c>
      <c r="AU52" s="294" t="s">
        <v>515</v>
      </c>
      <c r="AV52" s="294" t="s">
        <v>515</v>
      </c>
      <c r="AW52" s="294" t="s">
        <v>515</v>
      </c>
      <c r="AX52" s="294" t="s">
        <v>515</v>
      </c>
      <c r="AY52" s="294" t="s">
        <v>515</v>
      </c>
      <c r="AZ52" s="294" t="s">
        <v>515</v>
      </c>
      <c r="BA52" s="294" t="s">
        <v>515</v>
      </c>
      <c r="BB52" s="294" t="s">
        <v>515</v>
      </c>
      <c r="BC52" s="294" t="s">
        <v>515</v>
      </c>
      <c r="BD52" s="294" t="s">
        <v>515</v>
      </c>
      <c r="BE52" s="294" t="s">
        <v>515</v>
      </c>
      <c r="BF52" s="294" t="s">
        <v>515</v>
      </c>
      <c r="BG52" s="294" t="s">
        <v>515</v>
      </c>
    </row>
    <row r="53" spans="1:59" ht="17.25" customHeight="1" x14ac:dyDescent="0.25">
      <c r="A53" s="161" t="s">
        <v>521</v>
      </c>
      <c r="B53" s="295">
        <v>0</v>
      </c>
      <c r="C53" s="295">
        <v>0</v>
      </c>
      <c r="D53" s="295">
        <v>0</v>
      </c>
      <c r="E53" s="295">
        <v>0</v>
      </c>
      <c r="F53" s="295">
        <v>0</v>
      </c>
      <c r="G53" s="295">
        <v>0</v>
      </c>
      <c r="H53" s="295">
        <v>0</v>
      </c>
      <c r="I53" s="295">
        <v>0</v>
      </c>
      <c r="J53" s="295">
        <v>0</v>
      </c>
      <c r="K53" s="295">
        <v>0</v>
      </c>
      <c r="L53" s="295">
        <v>0</v>
      </c>
      <c r="M53" s="295">
        <v>0</v>
      </c>
      <c r="N53" s="295">
        <v>0</v>
      </c>
      <c r="O53" s="295">
        <v>0</v>
      </c>
      <c r="P53" s="295">
        <v>0</v>
      </c>
      <c r="Q53" s="295">
        <v>0</v>
      </c>
      <c r="R53" s="295">
        <v>0</v>
      </c>
      <c r="S53" s="295">
        <v>0</v>
      </c>
      <c r="T53" s="295">
        <v>0</v>
      </c>
      <c r="U53" s="295">
        <v>0</v>
      </c>
      <c r="V53" s="295">
        <v>0</v>
      </c>
      <c r="W53" s="295">
        <v>0</v>
      </c>
      <c r="X53" s="295">
        <v>0</v>
      </c>
      <c r="Y53" s="295" t="s">
        <v>515</v>
      </c>
      <c r="Z53" s="295" t="s">
        <v>515</v>
      </c>
      <c r="AA53" s="295" t="s">
        <v>515</v>
      </c>
      <c r="AB53" s="295" t="s">
        <v>515</v>
      </c>
      <c r="AC53" s="295" t="s">
        <v>515</v>
      </c>
      <c r="AD53" s="295" t="s">
        <v>515</v>
      </c>
      <c r="AE53" s="295" t="s">
        <v>515</v>
      </c>
      <c r="AF53" s="295" t="s">
        <v>515</v>
      </c>
      <c r="AG53" s="295" t="s">
        <v>515</v>
      </c>
      <c r="AH53" s="295" t="s">
        <v>515</v>
      </c>
      <c r="AI53" s="295" t="s">
        <v>515</v>
      </c>
      <c r="AJ53" s="295" t="s">
        <v>515</v>
      </c>
      <c r="AK53" s="295" t="s">
        <v>515</v>
      </c>
      <c r="AL53" s="295" t="s">
        <v>515</v>
      </c>
      <c r="AM53" s="295" t="s">
        <v>515</v>
      </c>
      <c r="AN53" s="295" t="s">
        <v>515</v>
      </c>
      <c r="AO53" s="295" t="s">
        <v>515</v>
      </c>
      <c r="AP53" s="295" t="s">
        <v>515</v>
      </c>
      <c r="AQ53" s="295" t="s">
        <v>515</v>
      </c>
      <c r="AR53" s="295" t="s">
        <v>515</v>
      </c>
      <c r="AS53" s="295" t="s">
        <v>515</v>
      </c>
      <c r="AT53" s="295" t="s">
        <v>515</v>
      </c>
      <c r="AU53" s="295" t="s">
        <v>515</v>
      </c>
      <c r="AV53" s="295" t="s">
        <v>515</v>
      </c>
      <c r="AW53" s="295" t="s">
        <v>515</v>
      </c>
      <c r="AX53" s="295" t="s">
        <v>515</v>
      </c>
      <c r="AY53" s="295" t="s">
        <v>515</v>
      </c>
      <c r="AZ53" s="295" t="s">
        <v>515</v>
      </c>
      <c r="BA53" s="295" t="s">
        <v>515</v>
      </c>
      <c r="BB53" s="295" t="s">
        <v>515</v>
      </c>
      <c r="BC53" s="295" t="s">
        <v>515</v>
      </c>
      <c r="BD53" s="295" t="s">
        <v>515</v>
      </c>
      <c r="BE53" s="295" t="s">
        <v>515</v>
      </c>
      <c r="BF53" s="295" t="s">
        <v>515</v>
      </c>
      <c r="BG53" s="295" t="s">
        <v>515</v>
      </c>
    </row>
    <row r="55" spans="1:59" hidden="1" x14ac:dyDescent="0.25">
      <c r="M55" s="161"/>
    </row>
    <row r="56" spans="1:59" s="198" customFormat="1" ht="16.5" hidden="1" thickBot="1" x14ac:dyDescent="0.3">
      <c r="M56" s="199"/>
    </row>
    <row r="57" spans="1:59" hidden="1" x14ac:dyDescent="0.25">
      <c r="A57" s="200" t="s">
        <v>322</v>
      </c>
      <c r="B57" s="195">
        <f>B47</f>
        <v>2025</v>
      </c>
      <c r="C57" s="195">
        <f t="shared" ref="C57:AF57" si="0">C47</f>
        <v>2026</v>
      </c>
      <c r="D57" s="195">
        <f t="shared" si="0"/>
        <v>2027</v>
      </c>
      <c r="E57" s="195">
        <f t="shared" si="0"/>
        <v>2028</v>
      </c>
      <c r="F57" s="195">
        <f t="shared" si="0"/>
        <v>2029</v>
      </c>
      <c r="G57" s="195">
        <f t="shared" si="0"/>
        <v>2030</v>
      </c>
      <c r="H57" s="195">
        <f t="shared" si="0"/>
        <v>2031</v>
      </c>
      <c r="I57" s="195">
        <f t="shared" si="0"/>
        <v>2032</v>
      </c>
      <c r="J57" s="195">
        <f t="shared" si="0"/>
        <v>2033</v>
      </c>
      <c r="K57" s="195">
        <f t="shared" si="0"/>
        <v>2034</v>
      </c>
      <c r="L57" s="195">
        <f t="shared" si="0"/>
        <v>2035</v>
      </c>
      <c r="M57" s="201">
        <f t="shared" si="0"/>
        <v>2036</v>
      </c>
      <c r="N57" s="195">
        <f t="shared" si="0"/>
        <v>2037</v>
      </c>
      <c r="O57" s="195">
        <f t="shared" si="0"/>
        <v>2038</v>
      </c>
      <c r="P57" s="195">
        <f t="shared" si="0"/>
        <v>2039</v>
      </c>
      <c r="Q57" s="195">
        <f t="shared" si="0"/>
        <v>2040</v>
      </c>
      <c r="R57" s="195">
        <f t="shared" si="0"/>
        <v>2041</v>
      </c>
      <c r="S57" s="195">
        <f t="shared" si="0"/>
        <v>2042</v>
      </c>
      <c r="T57" s="195">
        <f t="shared" si="0"/>
        <v>2043</v>
      </c>
      <c r="U57" s="195">
        <f t="shared" si="0"/>
        <v>2044</v>
      </c>
      <c r="V57" s="195">
        <f t="shared" si="0"/>
        <v>2045</v>
      </c>
      <c r="W57" s="195">
        <f t="shared" si="0"/>
        <v>2046</v>
      </c>
      <c r="X57" s="195">
        <f t="shared" si="0"/>
        <v>2047</v>
      </c>
      <c r="Y57" s="195" t="str">
        <f t="shared" si="0"/>
        <v xml:space="preserve"> </v>
      </c>
      <c r="Z57" s="195" t="str">
        <f t="shared" si="0"/>
        <v xml:space="preserve"> </v>
      </c>
      <c r="AA57" s="195" t="str">
        <f t="shared" si="0"/>
        <v xml:space="preserve"> </v>
      </c>
      <c r="AB57" s="195" t="str">
        <f t="shared" si="0"/>
        <v xml:space="preserve"> </v>
      </c>
      <c r="AC57" s="195" t="str">
        <f t="shared" si="0"/>
        <v xml:space="preserve"> </v>
      </c>
      <c r="AD57" s="195" t="str">
        <f t="shared" si="0"/>
        <v xml:space="preserve"> </v>
      </c>
      <c r="AE57" s="195" t="str">
        <f t="shared" si="0"/>
        <v xml:space="preserve"> </v>
      </c>
      <c r="AF57" s="195" t="str">
        <f t="shared" si="0"/>
        <v xml:space="preserve"> </v>
      </c>
    </row>
    <row r="58" spans="1:59" hidden="1" x14ac:dyDescent="0.25">
      <c r="A58" s="202" t="s">
        <v>321</v>
      </c>
      <c r="B58" s="203">
        <v>0</v>
      </c>
      <c r="C58" s="203">
        <v>0</v>
      </c>
      <c r="D58" s="203">
        <v>0</v>
      </c>
      <c r="E58" s="203">
        <v>0</v>
      </c>
      <c r="F58" s="203">
        <v>0</v>
      </c>
      <c r="G58" s="203">
        <v>0</v>
      </c>
      <c r="H58" s="203">
        <v>0</v>
      </c>
      <c r="I58" s="203">
        <v>0</v>
      </c>
      <c r="J58" s="203">
        <v>0</v>
      </c>
      <c r="K58" s="203">
        <v>0</v>
      </c>
      <c r="L58" s="203">
        <v>0</v>
      </c>
      <c r="M58" s="204">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row>
    <row r="59" spans="1:59" hidden="1" x14ac:dyDescent="0.25">
      <c r="A59" s="202" t="s">
        <v>320</v>
      </c>
      <c r="B59" s="203">
        <v>0</v>
      </c>
      <c r="C59" s="203">
        <v>0</v>
      </c>
      <c r="D59" s="203">
        <v>0</v>
      </c>
      <c r="E59" s="203">
        <v>0</v>
      </c>
      <c r="F59" s="203">
        <v>0</v>
      </c>
      <c r="G59" s="203">
        <v>0</v>
      </c>
      <c r="H59" s="203">
        <v>0</v>
      </c>
      <c r="I59" s="203">
        <v>0</v>
      </c>
      <c r="J59" s="203">
        <v>0</v>
      </c>
      <c r="K59" s="203">
        <v>0</v>
      </c>
      <c r="L59" s="203">
        <v>0</v>
      </c>
      <c r="M59" s="204">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203">
        <v>0</v>
      </c>
      <c r="AD59" s="203">
        <v>0</v>
      </c>
      <c r="AE59" s="203">
        <v>0</v>
      </c>
      <c r="AF59" s="203">
        <v>0</v>
      </c>
    </row>
    <row r="60" spans="1:59" hidden="1" x14ac:dyDescent="0.25">
      <c r="A60" s="196" t="s">
        <v>319</v>
      </c>
      <c r="B60" s="203">
        <v>0</v>
      </c>
      <c r="C60" s="203">
        <v>0</v>
      </c>
      <c r="D60" s="203">
        <v>0</v>
      </c>
      <c r="E60" s="203">
        <v>0</v>
      </c>
      <c r="F60" s="203">
        <v>0</v>
      </c>
      <c r="G60" s="203">
        <v>0</v>
      </c>
      <c r="H60" s="203">
        <v>0</v>
      </c>
      <c r="I60" s="203">
        <v>0</v>
      </c>
      <c r="J60" s="203">
        <v>0</v>
      </c>
      <c r="K60" s="203">
        <v>0</v>
      </c>
      <c r="L60" s="203">
        <v>0</v>
      </c>
      <c r="M60" s="204">
        <v>0</v>
      </c>
      <c r="N60" s="203">
        <v>0</v>
      </c>
      <c r="O60" s="203">
        <v>0</v>
      </c>
      <c r="P60" s="203">
        <v>0</v>
      </c>
      <c r="Q60" s="203">
        <v>0</v>
      </c>
      <c r="R60" s="203">
        <v>0</v>
      </c>
      <c r="S60" s="203">
        <v>0</v>
      </c>
      <c r="T60" s="203">
        <v>0</v>
      </c>
      <c r="U60" s="203">
        <v>0</v>
      </c>
      <c r="V60" s="203">
        <v>0</v>
      </c>
      <c r="W60" s="203">
        <v>0</v>
      </c>
      <c r="X60" s="203">
        <v>0</v>
      </c>
      <c r="Y60" s="203">
        <v>0</v>
      </c>
      <c r="Z60" s="203">
        <v>0</v>
      </c>
      <c r="AA60" s="203">
        <v>0</v>
      </c>
      <c r="AB60" s="203">
        <v>0</v>
      </c>
      <c r="AC60" s="203">
        <v>0</v>
      </c>
      <c r="AD60" s="203">
        <v>0</v>
      </c>
      <c r="AE60" s="203">
        <v>0</v>
      </c>
      <c r="AF60" s="203">
        <v>0</v>
      </c>
    </row>
    <row r="61" spans="1:59" ht="16.5" hidden="1" thickBot="1" x14ac:dyDescent="0.3">
      <c r="A61" s="197" t="s">
        <v>318</v>
      </c>
      <c r="B61" s="205">
        <v>0</v>
      </c>
      <c r="C61" s="205">
        <v>0</v>
      </c>
      <c r="D61" s="205">
        <v>0</v>
      </c>
      <c r="E61" s="205">
        <v>0</v>
      </c>
      <c r="F61" s="205">
        <v>0</v>
      </c>
      <c r="G61" s="205">
        <v>0</v>
      </c>
      <c r="H61" s="205">
        <v>0</v>
      </c>
      <c r="I61" s="205">
        <v>0</v>
      </c>
      <c r="J61" s="205">
        <v>0</v>
      </c>
      <c r="K61" s="205">
        <v>0</v>
      </c>
      <c r="L61" s="205">
        <v>0</v>
      </c>
      <c r="M61" s="206">
        <v>0</v>
      </c>
      <c r="N61" s="205">
        <v>0</v>
      </c>
      <c r="O61" s="205">
        <v>0</v>
      </c>
      <c r="P61" s="205">
        <v>0</v>
      </c>
      <c r="Q61" s="205">
        <v>0</v>
      </c>
      <c r="R61" s="205">
        <v>0</v>
      </c>
      <c r="S61" s="205">
        <v>0</v>
      </c>
      <c r="T61" s="205">
        <v>0</v>
      </c>
      <c r="U61" s="205">
        <v>0</v>
      </c>
      <c r="V61" s="205">
        <v>0</v>
      </c>
      <c r="W61" s="205">
        <v>0</v>
      </c>
      <c r="X61" s="205">
        <v>0</v>
      </c>
      <c r="Y61" s="205">
        <v>0</v>
      </c>
      <c r="Z61" s="205">
        <v>0</v>
      </c>
      <c r="AA61" s="205">
        <v>0</v>
      </c>
      <c r="AB61" s="205">
        <v>0</v>
      </c>
      <c r="AC61" s="205">
        <v>0</v>
      </c>
      <c r="AD61" s="205">
        <v>0</v>
      </c>
      <c r="AE61" s="205">
        <v>0</v>
      </c>
      <c r="AF61" s="205">
        <v>0</v>
      </c>
    </row>
    <row r="62" spans="1:59" ht="16.5" thickBot="1" x14ac:dyDescent="0.3">
      <c r="A62" s="207"/>
      <c r="B62" s="208"/>
      <c r="C62" s="208"/>
      <c r="D62" s="208"/>
      <c r="E62" s="208"/>
      <c r="F62" s="208"/>
      <c r="G62" s="208"/>
      <c r="H62" s="208"/>
      <c r="I62" s="208"/>
      <c r="J62" s="208"/>
      <c r="K62" s="208"/>
      <c r="L62" s="209"/>
      <c r="M62" s="210"/>
      <c r="N62" s="209"/>
      <c r="O62" s="209"/>
      <c r="P62" s="209"/>
      <c r="Q62" s="209"/>
      <c r="R62" s="209"/>
      <c r="S62" s="209"/>
      <c r="T62" s="209"/>
      <c r="U62" s="209"/>
      <c r="V62" s="209"/>
    </row>
    <row r="63" spans="1:59" s="178" customFormat="1" x14ac:dyDescent="0.25">
      <c r="A63" s="200" t="s">
        <v>522</v>
      </c>
      <c r="B63" s="195">
        <f>B47</f>
        <v>2025</v>
      </c>
      <c r="C63" s="195">
        <f t="shared" ref="C63:AF63" si="1">C47</f>
        <v>2026</v>
      </c>
      <c r="D63" s="195">
        <f t="shared" si="1"/>
        <v>2027</v>
      </c>
      <c r="E63" s="195">
        <f t="shared" si="1"/>
        <v>2028</v>
      </c>
      <c r="F63" s="195">
        <f t="shared" si="1"/>
        <v>2029</v>
      </c>
      <c r="G63" s="195">
        <f t="shared" si="1"/>
        <v>2030</v>
      </c>
      <c r="H63" s="195">
        <f t="shared" si="1"/>
        <v>2031</v>
      </c>
      <c r="I63" s="195">
        <f t="shared" si="1"/>
        <v>2032</v>
      </c>
      <c r="J63" s="195">
        <f t="shared" si="1"/>
        <v>2033</v>
      </c>
      <c r="K63" s="195">
        <f t="shared" si="1"/>
        <v>2034</v>
      </c>
      <c r="L63" s="195">
        <f t="shared" si="1"/>
        <v>2035</v>
      </c>
      <c r="M63" s="201">
        <f t="shared" si="1"/>
        <v>2036</v>
      </c>
      <c r="N63" s="195">
        <f t="shared" si="1"/>
        <v>2037</v>
      </c>
      <c r="O63" s="195">
        <f t="shared" si="1"/>
        <v>2038</v>
      </c>
      <c r="P63" s="195">
        <f t="shared" si="1"/>
        <v>2039</v>
      </c>
      <c r="Q63" s="195">
        <f t="shared" si="1"/>
        <v>2040</v>
      </c>
      <c r="R63" s="195">
        <f t="shared" si="1"/>
        <v>2041</v>
      </c>
      <c r="S63" s="195">
        <f t="shared" si="1"/>
        <v>2042</v>
      </c>
      <c r="T63" s="195">
        <f t="shared" si="1"/>
        <v>2043</v>
      </c>
      <c r="U63" s="195">
        <f t="shared" si="1"/>
        <v>2044</v>
      </c>
      <c r="V63" s="195">
        <f t="shared" si="1"/>
        <v>2045</v>
      </c>
      <c r="W63" s="195">
        <f t="shared" si="1"/>
        <v>2046</v>
      </c>
      <c r="X63" s="195">
        <f t="shared" si="1"/>
        <v>2047</v>
      </c>
      <c r="Y63" s="195" t="str">
        <f t="shared" si="1"/>
        <v xml:space="preserve"> </v>
      </c>
      <c r="Z63" s="195" t="str">
        <f t="shared" si="1"/>
        <v xml:space="preserve"> </v>
      </c>
      <c r="AA63" s="195" t="str">
        <f t="shared" si="1"/>
        <v xml:space="preserve"> </v>
      </c>
      <c r="AB63" s="195" t="str">
        <f t="shared" si="1"/>
        <v xml:space="preserve"> </v>
      </c>
      <c r="AC63" s="195" t="str">
        <f t="shared" si="1"/>
        <v xml:space="preserve"> </v>
      </c>
      <c r="AD63" s="195" t="str">
        <f t="shared" si="1"/>
        <v xml:space="preserve"> </v>
      </c>
      <c r="AE63" s="195" t="str">
        <f t="shared" si="1"/>
        <v xml:space="preserve"> </v>
      </c>
      <c r="AF63" s="195" t="str">
        <f t="shared" si="1"/>
        <v xml:space="preserve"> </v>
      </c>
    </row>
    <row r="64" spans="1:59" s="163" customFormat="1" ht="14.25" x14ac:dyDescent="0.25">
      <c r="A64" s="211" t="s">
        <v>317</v>
      </c>
      <c r="B64" s="212">
        <v>0</v>
      </c>
      <c r="C64" s="212">
        <v>418658794.37454742</v>
      </c>
      <c r="D64" s="212">
        <v>438022234.07436001</v>
      </c>
      <c r="E64" s="212">
        <v>458310150.71494186</v>
      </c>
      <c r="F64" s="212">
        <v>479567628.56677127</v>
      </c>
      <c r="G64" s="212">
        <v>501841980.63449752</v>
      </c>
      <c r="H64" s="212">
        <v>525182859.32032871</v>
      </c>
      <c r="I64" s="212">
        <v>549642373.67367291</v>
      </c>
      <c r="J64" s="212">
        <v>575275211.92281365</v>
      </c>
      <c r="K64" s="212">
        <v>602138769.5805999</v>
      </c>
      <c r="L64" s="212">
        <v>630293284.93087995</v>
      </c>
      <c r="M64" s="213">
        <v>659801981.21789432</v>
      </c>
      <c r="N64" s="212">
        <v>690731214.62711728</v>
      </c>
      <c r="O64" s="212">
        <v>723150632.16312444</v>
      </c>
      <c r="P64" s="212">
        <v>757133334.54802752</v>
      </c>
      <c r="Q64" s="212">
        <v>792756050.03287339</v>
      </c>
      <c r="R64" s="212">
        <v>830099314.78422558</v>
      </c>
      <c r="S64" s="212">
        <v>869247663.27895558</v>
      </c>
      <c r="T64" s="212">
        <v>910289828.66215003</v>
      </c>
      <c r="U64" s="212">
        <v>953318952.29599619</v>
      </c>
      <c r="V64" s="212">
        <v>998432804.00165534</v>
      </c>
      <c r="W64" s="212">
        <v>1045734013.7714735</v>
      </c>
      <c r="X64" s="212">
        <v>1095330315.2555103</v>
      </c>
      <c r="Y64" s="212" t="s">
        <v>515</v>
      </c>
      <c r="Z64" s="212" t="s">
        <v>515</v>
      </c>
      <c r="AA64" s="212" t="s">
        <v>515</v>
      </c>
      <c r="AB64" s="212" t="s">
        <v>515</v>
      </c>
      <c r="AC64" s="212" t="s">
        <v>515</v>
      </c>
      <c r="AD64" s="212" t="s">
        <v>515</v>
      </c>
      <c r="AE64" s="212" t="s">
        <v>515</v>
      </c>
      <c r="AF64" s="212" t="s">
        <v>515</v>
      </c>
      <c r="AG64" s="163" t="s">
        <v>515</v>
      </c>
      <c r="AH64" s="163" t="s">
        <v>515</v>
      </c>
      <c r="AI64" s="163" t="s">
        <v>515</v>
      </c>
      <c r="AJ64" s="163" t="s">
        <v>515</v>
      </c>
      <c r="AK64" s="163" t="s">
        <v>515</v>
      </c>
      <c r="AL64" s="163" t="s">
        <v>515</v>
      </c>
      <c r="AM64" s="163" t="s">
        <v>515</v>
      </c>
      <c r="AN64" s="163" t="s">
        <v>515</v>
      </c>
      <c r="AO64" s="163" t="s">
        <v>515</v>
      </c>
      <c r="AP64" s="163" t="s">
        <v>515</v>
      </c>
      <c r="AQ64" s="163" t="s">
        <v>515</v>
      </c>
      <c r="AR64" s="163" t="s">
        <v>515</v>
      </c>
      <c r="AS64" s="163" t="s">
        <v>515</v>
      </c>
      <c r="AT64" s="163" t="s">
        <v>515</v>
      </c>
      <c r="AU64" s="163" t="s">
        <v>515</v>
      </c>
      <c r="AV64" s="163" t="s">
        <v>515</v>
      </c>
      <c r="AW64" s="163" t="s">
        <v>515</v>
      </c>
      <c r="AX64" s="163" t="s">
        <v>515</v>
      </c>
      <c r="AY64" s="163" t="s">
        <v>515</v>
      </c>
      <c r="AZ64" s="163" t="s">
        <v>515</v>
      </c>
      <c r="BA64" s="163" t="s">
        <v>515</v>
      </c>
      <c r="BB64" s="163" t="s">
        <v>515</v>
      </c>
      <c r="BC64" s="163" t="s">
        <v>515</v>
      </c>
      <c r="BD64" s="163" t="s">
        <v>515</v>
      </c>
      <c r="BE64" s="163" t="s">
        <v>515</v>
      </c>
      <c r="BF64" s="163" t="s">
        <v>515</v>
      </c>
      <c r="BG64" s="163" t="s">
        <v>515</v>
      </c>
    </row>
    <row r="65" spans="1:59" x14ac:dyDescent="0.25">
      <c r="A65" s="202" t="s">
        <v>316</v>
      </c>
      <c r="B65" s="214">
        <v>0</v>
      </c>
      <c r="C65" s="214">
        <v>51083984.674388915</v>
      </c>
      <c r="D65" s="214">
        <v>55000109.723817825</v>
      </c>
      <c r="E65" s="214">
        <v>59045339.103717193</v>
      </c>
      <c r="F65" s="214">
        <v>63224836.987305894</v>
      </c>
      <c r="G65" s="214">
        <v>67543974.114731446</v>
      </c>
      <c r="H65" s="214">
        <v>72008336.05574739</v>
      </c>
      <c r="I65" s="214">
        <v>76623731.802897289</v>
      </c>
      <c r="J65" s="214">
        <v>81396202.708426505</v>
      </c>
      <c r="K65" s="214">
        <v>86332031.778670236</v>
      </c>
      <c r="L65" s="214">
        <v>91437753.340217054</v>
      </c>
      <c r="M65" s="215">
        <v>96720163.092719048</v>
      </c>
      <c r="N65" s="214">
        <v>102186328.56381451</v>
      </c>
      <c r="O65" s="214">
        <v>107843599.98224705</v>
      </c>
      <c r="P65" s="214">
        <v>113699621.58591029</v>
      </c>
      <c r="Q65" s="214">
        <v>119762343.38221337</v>
      </c>
      <c r="R65" s="214">
        <v>126040033.37886195</v>
      </c>
      <c r="S65" s="214">
        <v>132541290.30386975</v>
      </c>
      <c r="T65" s="214">
        <v>139275056.83437121</v>
      </c>
      <c r="U65" s="214">
        <v>146250633.35458609</v>
      </c>
      <c r="V65" s="214">
        <v>153477692.26410288</v>
      </c>
      <c r="W65" s="214">
        <v>160966292.85849363</v>
      </c>
      <c r="X65" s="214">
        <v>168726896.8051534</v>
      </c>
      <c r="Y65" s="214" t="s">
        <v>515</v>
      </c>
      <c r="Z65" s="214" t="s">
        <v>515</v>
      </c>
      <c r="AA65" s="214" t="s">
        <v>515</v>
      </c>
      <c r="AB65" s="214" t="s">
        <v>515</v>
      </c>
      <c r="AC65" s="214" t="s">
        <v>515</v>
      </c>
      <c r="AD65" s="214" t="s">
        <v>515</v>
      </c>
      <c r="AE65" s="214" t="s">
        <v>515</v>
      </c>
      <c r="AF65" s="214" t="s">
        <v>515</v>
      </c>
      <c r="AG65" s="161" t="s">
        <v>515</v>
      </c>
      <c r="AH65" s="161" t="s">
        <v>515</v>
      </c>
      <c r="AI65" s="161" t="s">
        <v>515</v>
      </c>
      <c r="AJ65" s="161" t="s">
        <v>515</v>
      </c>
      <c r="AK65" s="161" t="s">
        <v>515</v>
      </c>
      <c r="AL65" s="161" t="s">
        <v>515</v>
      </c>
      <c r="AM65" s="161" t="s">
        <v>515</v>
      </c>
      <c r="AN65" s="161" t="s">
        <v>515</v>
      </c>
      <c r="AO65" s="161" t="s">
        <v>515</v>
      </c>
      <c r="AP65" s="161" t="s">
        <v>515</v>
      </c>
      <c r="AQ65" s="161" t="s">
        <v>515</v>
      </c>
      <c r="AR65" s="161" t="s">
        <v>515</v>
      </c>
      <c r="AS65" s="161" t="s">
        <v>515</v>
      </c>
      <c r="AT65" s="161" t="s">
        <v>515</v>
      </c>
      <c r="AU65" s="161" t="s">
        <v>515</v>
      </c>
      <c r="AV65" s="161" t="s">
        <v>515</v>
      </c>
      <c r="AW65" s="161" t="s">
        <v>515</v>
      </c>
      <c r="AX65" s="161" t="s">
        <v>515</v>
      </c>
      <c r="AY65" s="161" t="s">
        <v>515</v>
      </c>
      <c r="AZ65" s="161" t="s">
        <v>515</v>
      </c>
      <c r="BA65" s="161" t="s">
        <v>515</v>
      </c>
      <c r="BB65" s="161" t="s">
        <v>515</v>
      </c>
      <c r="BC65" s="161" t="s">
        <v>515</v>
      </c>
      <c r="BD65" s="161" t="s">
        <v>515</v>
      </c>
      <c r="BE65" s="161" t="s">
        <v>515</v>
      </c>
      <c r="BF65" s="161" t="s">
        <v>515</v>
      </c>
      <c r="BG65" s="161" t="s">
        <v>515</v>
      </c>
    </row>
    <row r="66" spans="1:59" x14ac:dyDescent="0.25">
      <c r="A66" s="216" t="s">
        <v>315</v>
      </c>
      <c r="B66" s="214">
        <v>0</v>
      </c>
      <c r="C66" s="214">
        <v>80690206.544055581</v>
      </c>
      <c r="D66" s="214">
        <v>83917814.805817813</v>
      </c>
      <c r="E66" s="214">
        <v>87274527.398050517</v>
      </c>
      <c r="F66" s="214">
        <v>90765508.493972555</v>
      </c>
      <c r="G66" s="214">
        <v>94396128.833731443</v>
      </c>
      <c r="H66" s="214">
        <v>98171973.987080723</v>
      </c>
      <c r="I66" s="214">
        <v>102098852.94656394</v>
      </c>
      <c r="J66" s="214">
        <v>106182807.0644265</v>
      </c>
      <c r="K66" s="214">
        <v>110430119.34700356</v>
      </c>
      <c r="L66" s="214">
        <v>114847324.1208837</v>
      </c>
      <c r="M66" s="214">
        <v>119441217.08571903</v>
      </c>
      <c r="N66" s="214">
        <v>124218865.76914783</v>
      </c>
      <c r="O66" s="214">
        <v>129187620.39991371</v>
      </c>
      <c r="P66" s="214">
        <v>134355125.21591029</v>
      </c>
      <c r="Q66" s="214">
        <v>139729330.2245467</v>
      </c>
      <c r="R66" s="214">
        <v>145318503.4335286</v>
      </c>
      <c r="S66" s="214">
        <v>151131243.57086974</v>
      </c>
      <c r="T66" s="214">
        <v>157176493.31370455</v>
      </c>
      <c r="U66" s="214">
        <v>163463553.04625276</v>
      </c>
      <c r="V66" s="214">
        <v>170002095.16810286</v>
      </c>
      <c r="W66" s="214">
        <v>176802178.97482696</v>
      </c>
      <c r="X66" s="214">
        <v>183874266.13382006</v>
      </c>
      <c r="Y66" s="214" t="s">
        <v>515</v>
      </c>
      <c r="Z66" s="214" t="s">
        <v>515</v>
      </c>
      <c r="AA66" s="214" t="s">
        <v>515</v>
      </c>
      <c r="AB66" s="214" t="s">
        <v>515</v>
      </c>
      <c r="AC66" s="214" t="s">
        <v>515</v>
      </c>
      <c r="AD66" s="214" t="s">
        <v>515</v>
      </c>
      <c r="AE66" s="214" t="s">
        <v>515</v>
      </c>
      <c r="AF66" s="214" t="s">
        <v>515</v>
      </c>
      <c r="AG66" s="161" t="s">
        <v>515</v>
      </c>
      <c r="AH66" s="161" t="s">
        <v>515</v>
      </c>
      <c r="AI66" s="161" t="s">
        <v>515</v>
      </c>
      <c r="AJ66" s="161" t="s">
        <v>515</v>
      </c>
      <c r="AK66" s="161" t="s">
        <v>515</v>
      </c>
      <c r="AL66" s="161" t="s">
        <v>515</v>
      </c>
      <c r="AM66" s="161" t="s">
        <v>515</v>
      </c>
      <c r="AN66" s="161" t="s">
        <v>515</v>
      </c>
      <c r="AO66" s="161" t="s">
        <v>515</v>
      </c>
      <c r="AP66" s="161" t="s">
        <v>515</v>
      </c>
      <c r="AQ66" s="161" t="s">
        <v>515</v>
      </c>
      <c r="AR66" s="161" t="s">
        <v>515</v>
      </c>
      <c r="AS66" s="161" t="s">
        <v>515</v>
      </c>
      <c r="AT66" s="161" t="s">
        <v>515</v>
      </c>
      <c r="AU66" s="161" t="s">
        <v>515</v>
      </c>
      <c r="AV66" s="161" t="s">
        <v>515</v>
      </c>
      <c r="AW66" s="161" t="s">
        <v>515</v>
      </c>
      <c r="AX66" s="161" t="s">
        <v>515</v>
      </c>
      <c r="AY66" s="161" t="s">
        <v>515</v>
      </c>
      <c r="AZ66" s="161" t="s">
        <v>515</v>
      </c>
      <c r="BA66" s="161" t="s">
        <v>515</v>
      </c>
      <c r="BB66" s="161" t="s">
        <v>515</v>
      </c>
      <c r="BC66" s="161" t="s">
        <v>515</v>
      </c>
      <c r="BD66" s="161" t="s">
        <v>515</v>
      </c>
      <c r="BE66" s="161" t="s">
        <v>515</v>
      </c>
      <c r="BF66" s="161" t="s">
        <v>515</v>
      </c>
      <c r="BG66" s="161" t="s">
        <v>515</v>
      </c>
    </row>
    <row r="67" spans="1:59" x14ac:dyDescent="0.25">
      <c r="A67" s="216" t="str">
        <f>A32</f>
        <v>Прочие расходы при эксплуатации объекта, руб. без НДС</v>
      </c>
      <c r="B67" s="214">
        <v>0</v>
      </c>
      <c r="C67" s="214">
        <v>0</v>
      </c>
      <c r="D67" s="214">
        <v>0</v>
      </c>
      <c r="E67" s="214">
        <v>0</v>
      </c>
      <c r="F67" s="214">
        <v>0</v>
      </c>
      <c r="G67" s="214">
        <v>0</v>
      </c>
      <c r="H67" s="214">
        <v>0</v>
      </c>
      <c r="I67" s="214">
        <v>0</v>
      </c>
      <c r="J67" s="214">
        <v>0</v>
      </c>
      <c r="K67" s="214">
        <v>0</v>
      </c>
      <c r="L67" s="214">
        <v>0</v>
      </c>
      <c r="M67" s="214">
        <v>0</v>
      </c>
      <c r="N67" s="214">
        <v>0</v>
      </c>
      <c r="O67" s="214">
        <v>0</v>
      </c>
      <c r="P67" s="214">
        <v>0</v>
      </c>
      <c r="Q67" s="214">
        <v>0</v>
      </c>
      <c r="R67" s="214">
        <v>0</v>
      </c>
      <c r="S67" s="214">
        <v>0</v>
      </c>
      <c r="T67" s="214">
        <v>0</v>
      </c>
      <c r="U67" s="214">
        <v>0</v>
      </c>
      <c r="V67" s="214">
        <v>0</v>
      </c>
      <c r="W67" s="214">
        <v>0</v>
      </c>
      <c r="X67" s="214">
        <v>0</v>
      </c>
      <c r="Y67" s="214" t="s">
        <v>515</v>
      </c>
      <c r="Z67" s="214" t="s">
        <v>515</v>
      </c>
      <c r="AA67" s="214" t="s">
        <v>515</v>
      </c>
      <c r="AB67" s="214" t="s">
        <v>515</v>
      </c>
      <c r="AC67" s="214" t="s">
        <v>515</v>
      </c>
      <c r="AD67" s="214" t="s">
        <v>515</v>
      </c>
      <c r="AE67" s="214" t="s">
        <v>515</v>
      </c>
      <c r="AF67" s="214" t="s">
        <v>515</v>
      </c>
      <c r="AG67" s="161" t="s">
        <v>515</v>
      </c>
      <c r="AH67" s="161" t="s">
        <v>515</v>
      </c>
      <c r="AI67" s="161" t="s">
        <v>515</v>
      </c>
      <c r="AJ67" s="161" t="s">
        <v>515</v>
      </c>
      <c r="AK67" s="161" t="s">
        <v>515</v>
      </c>
      <c r="AL67" s="161" t="s">
        <v>515</v>
      </c>
      <c r="AM67" s="161" t="s">
        <v>515</v>
      </c>
      <c r="AN67" s="161" t="s">
        <v>515</v>
      </c>
      <c r="AO67" s="161" t="s">
        <v>515</v>
      </c>
      <c r="AP67" s="161" t="s">
        <v>515</v>
      </c>
      <c r="AQ67" s="161" t="s">
        <v>515</v>
      </c>
      <c r="AR67" s="161" t="s">
        <v>515</v>
      </c>
      <c r="AS67" s="161" t="s">
        <v>515</v>
      </c>
      <c r="AT67" s="161" t="s">
        <v>515</v>
      </c>
      <c r="AU67" s="161" t="s">
        <v>515</v>
      </c>
      <c r="AV67" s="161" t="s">
        <v>515</v>
      </c>
      <c r="AW67" s="161" t="s">
        <v>515</v>
      </c>
      <c r="AX67" s="161" t="s">
        <v>515</v>
      </c>
      <c r="AY67" s="161" t="s">
        <v>515</v>
      </c>
      <c r="AZ67" s="161" t="s">
        <v>515</v>
      </c>
      <c r="BA67" s="161" t="s">
        <v>515</v>
      </c>
      <c r="BB67" s="161" t="s">
        <v>515</v>
      </c>
      <c r="BC67" s="161" t="s">
        <v>515</v>
      </c>
      <c r="BD67" s="161" t="s">
        <v>515</v>
      </c>
      <c r="BE67" s="161" t="s">
        <v>515</v>
      </c>
      <c r="BF67" s="161" t="s">
        <v>515</v>
      </c>
      <c r="BG67" s="161" t="s">
        <v>515</v>
      </c>
    </row>
    <row r="68" spans="1:59" x14ac:dyDescent="0.25">
      <c r="A68" s="216" t="s">
        <v>515</v>
      </c>
      <c r="B68" s="214"/>
      <c r="C68" s="214"/>
      <c r="D68" s="214"/>
      <c r="E68" s="214"/>
      <c r="F68" s="214"/>
      <c r="G68" s="214"/>
      <c r="H68" s="214"/>
      <c r="I68" s="214"/>
      <c r="J68" s="214"/>
      <c r="K68" s="214"/>
      <c r="L68" s="214"/>
      <c r="M68" s="215"/>
      <c r="N68" s="214"/>
      <c r="O68" s="214"/>
      <c r="P68" s="214"/>
      <c r="Q68" s="214"/>
      <c r="R68" s="214"/>
      <c r="S68" s="214"/>
      <c r="T68" s="214"/>
      <c r="U68" s="214"/>
      <c r="V68" s="214"/>
      <c r="W68" s="214"/>
      <c r="X68" s="214"/>
      <c r="Y68" s="214"/>
      <c r="Z68" s="214"/>
      <c r="AA68" s="214"/>
      <c r="AB68" s="214"/>
      <c r="AC68" s="214"/>
      <c r="AD68" s="214"/>
      <c r="AE68" s="214"/>
      <c r="AF68" s="214"/>
    </row>
    <row r="69" spans="1:59" x14ac:dyDescent="0.25">
      <c r="A69" s="216" t="s">
        <v>515</v>
      </c>
      <c r="B69" s="214">
        <v>0</v>
      </c>
      <c r="C69" s="214">
        <v>0</v>
      </c>
      <c r="D69" s="214">
        <v>0</v>
      </c>
      <c r="E69" s="214">
        <v>0</v>
      </c>
      <c r="F69" s="214">
        <v>0</v>
      </c>
      <c r="G69" s="214">
        <v>0</v>
      </c>
      <c r="H69" s="214">
        <v>0</v>
      </c>
      <c r="I69" s="214">
        <v>0</v>
      </c>
      <c r="J69" s="214">
        <v>0</v>
      </c>
      <c r="K69" s="214">
        <v>0</v>
      </c>
      <c r="L69" s="214">
        <v>0</v>
      </c>
      <c r="M69" s="215">
        <v>0</v>
      </c>
      <c r="N69" s="214">
        <v>0</v>
      </c>
      <c r="O69" s="214">
        <v>0</v>
      </c>
      <c r="P69" s="214">
        <v>0</v>
      </c>
      <c r="Q69" s="214">
        <v>0</v>
      </c>
      <c r="R69" s="214">
        <v>0</v>
      </c>
      <c r="S69" s="214">
        <v>0</v>
      </c>
      <c r="T69" s="214">
        <v>0</v>
      </c>
      <c r="U69" s="214">
        <v>0</v>
      </c>
      <c r="V69" s="214">
        <v>0</v>
      </c>
      <c r="W69" s="214">
        <v>0</v>
      </c>
      <c r="X69" s="214">
        <v>0</v>
      </c>
      <c r="Y69" s="214" t="s">
        <v>515</v>
      </c>
      <c r="Z69" s="214" t="s">
        <v>515</v>
      </c>
      <c r="AA69" s="214" t="s">
        <v>515</v>
      </c>
      <c r="AB69" s="214" t="s">
        <v>515</v>
      </c>
      <c r="AC69" s="214" t="s">
        <v>515</v>
      </c>
      <c r="AD69" s="214" t="s">
        <v>515</v>
      </c>
      <c r="AE69" s="214" t="s">
        <v>515</v>
      </c>
      <c r="AF69" s="214" t="s">
        <v>515</v>
      </c>
      <c r="AG69" s="161" t="s">
        <v>515</v>
      </c>
      <c r="AH69" s="161" t="s">
        <v>515</v>
      </c>
      <c r="AI69" s="161" t="s">
        <v>515</v>
      </c>
      <c r="AJ69" s="161" t="s">
        <v>515</v>
      </c>
      <c r="AK69" s="161" t="s">
        <v>515</v>
      </c>
      <c r="AL69" s="161" t="s">
        <v>515</v>
      </c>
      <c r="AM69" s="161" t="s">
        <v>515</v>
      </c>
      <c r="AN69" s="161" t="s">
        <v>515</v>
      </c>
      <c r="AO69" s="161" t="s">
        <v>515</v>
      </c>
      <c r="AP69" s="161" t="s">
        <v>515</v>
      </c>
      <c r="AQ69" s="161" t="s">
        <v>515</v>
      </c>
      <c r="AR69" s="161" t="s">
        <v>515</v>
      </c>
      <c r="AS69" s="161" t="s">
        <v>515</v>
      </c>
      <c r="AT69" s="161" t="s">
        <v>515</v>
      </c>
      <c r="AU69" s="161" t="s">
        <v>515</v>
      </c>
      <c r="AV69" s="161" t="s">
        <v>515</v>
      </c>
      <c r="AW69" s="161" t="s">
        <v>515</v>
      </c>
      <c r="AX69" s="161" t="s">
        <v>515</v>
      </c>
      <c r="AY69" s="161" t="s">
        <v>515</v>
      </c>
      <c r="AZ69" s="161" t="s">
        <v>515</v>
      </c>
      <c r="BA69" s="161" t="s">
        <v>515</v>
      </c>
      <c r="BB69" s="161" t="s">
        <v>515</v>
      </c>
      <c r="BC69" s="161" t="s">
        <v>515</v>
      </c>
      <c r="BD69" s="161" t="s">
        <v>515</v>
      </c>
      <c r="BE69" s="161" t="s">
        <v>515</v>
      </c>
      <c r="BF69" s="161" t="s">
        <v>515</v>
      </c>
      <c r="BG69" s="161" t="s">
        <v>515</v>
      </c>
    </row>
    <row r="70" spans="1:59" x14ac:dyDescent="0.25">
      <c r="A70" s="216" t="s">
        <v>515</v>
      </c>
      <c r="B70" s="214"/>
      <c r="C70" s="214">
        <v>0</v>
      </c>
      <c r="D70" s="214">
        <v>0</v>
      </c>
      <c r="E70" s="214">
        <v>0</v>
      </c>
      <c r="F70" s="214">
        <v>0</v>
      </c>
      <c r="G70" s="214">
        <v>0</v>
      </c>
      <c r="H70" s="214">
        <v>0</v>
      </c>
      <c r="I70" s="214">
        <v>0</v>
      </c>
      <c r="J70" s="214">
        <v>0</v>
      </c>
      <c r="K70" s="214">
        <v>0</v>
      </c>
      <c r="L70" s="214">
        <v>0</v>
      </c>
      <c r="M70" s="215">
        <v>0</v>
      </c>
      <c r="N70" s="214">
        <v>0</v>
      </c>
      <c r="O70" s="214">
        <v>0</v>
      </c>
      <c r="P70" s="214">
        <v>0</v>
      </c>
      <c r="Q70" s="214">
        <v>0</v>
      </c>
      <c r="R70" s="214">
        <v>0</v>
      </c>
      <c r="S70" s="214">
        <v>0</v>
      </c>
      <c r="T70" s="214">
        <v>0</v>
      </c>
      <c r="U70" s="214">
        <v>0</v>
      </c>
      <c r="V70" s="214">
        <v>0</v>
      </c>
      <c r="W70" s="214">
        <v>0</v>
      </c>
      <c r="X70" s="214">
        <v>0</v>
      </c>
      <c r="Y70" s="214" t="s">
        <v>569</v>
      </c>
      <c r="Z70" s="214" t="s">
        <v>569</v>
      </c>
      <c r="AA70" s="214" t="s">
        <v>569</v>
      </c>
      <c r="AB70" s="214" t="s">
        <v>569</v>
      </c>
      <c r="AC70" s="214" t="s">
        <v>569</v>
      </c>
      <c r="AD70" s="214" t="s">
        <v>569</v>
      </c>
      <c r="AE70" s="214" t="s">
        <v>569</v>
      </c>
      <c r="AF70" s="214" t="s">
        <v>569</v>
      </c>
      <c r="AG70" s="161" t="s">
        <v>569</v>
      </c>
      <c r="AH70" s="161" t="s">
        <v>569</v>
      </c>
      <c r="AI70" s="161" t="s">
        <v>569</v>
      </c>
      <c r="AJ70" s="161" t="s">
        <v>569</v>
      </c>
      <c r="AK70" s="161" t="s">
        <v>569</v>
      </c>
      <c r="AL70" s="161" t="s">
        <v>569</v>
      </c>
      <c r="AM70" s="161" t="s">
        <v>569</v>
      </c>
      <c r="AN70" s="161" t="s">
        <v>569</v>
      </c>
      <c r="AO70" s="161" t="s">
        <v>569</v>
      </c>
      <c r="AP70" s="161" t="s">
        <v>569</v>
      </c>
      <c r="AQ70" s="161" t="s">
        <v>569</v>
      </c>
      <c r="AR70" s="161" t="s">
        <v>569</v>
      </c>
      <c r="AS70" s="161" t="s">
        <v>569</v>
      </c>
      <c r="AT70" s="161" t="s">
        <v>569</v>
      </c>
      <c r="AU70" s="161" t="s">
        <v>569</v>
      </c>
      <c r="AV70" s="161" t="s">
        <v>569</v>
      </c>
      <c r="AW70" s="161" t="s">
        <v>569</v>
      </c>
      <c r="AX70" s="161" t="s">
        <v>569</v>
      </c>
      <c r="AY70" s="161" t="s">
        <v>569</v>
      </c>
      <c r="AZ70" s="161" t="s">
        <v>569</v>
      </c>
      <c r="BA70" s="161" t="s">
        <v>569</v>
      </c>
      <c r="BB70" s="161" t="s">
        <v>569</v>
      </c>
      <c r="BC70" s="161" t="s">
        <v>569</v>
      </c>
      <c r="BD70" s="161" t="s">
        <v>569</v>
      </c>
      <c r="BE70" s="161" t="s">
        <v>569</v>
      </c>
      <c r="BF70" s="161" t="s">
        <v>569</v>
      </c>
      <c r="BG70" s="161" t="s">
        <v>569</v>
      </c>
    </row>
    <row r="71" spans="1:59" x14ac:dyDescent="0.25">
      <c r="A71" s="216" t="s">
        <v>313</v>
      </c>
      <c r="B71" s="214"/>
      <c r="C71" s="214">
        <v>-29606221.869666662</v>
      </c>
      <c r="D71" s="214">
        <v>-28917705.081999991</v>
      </c>
      <c r="E71" s="214">
        <v>-28229188.294333328</v>
      </c>
      <c r="F71" s="214">
        <v>-27540671.506666657</v>
      </c>
      <c r="G71" s="214">
        <v>-26852154.718999993</v>
      </c>
      <c r="H71" s="214">
        <v>-26163637.931333326</v>
      </c>
      <c r="I71" s="214">
        <v>-25475121.143666659</v>
      </c>
      <c r="J71" s="214">
        <v>-24786604.355999991</v>
      </c>
      <c r="K71" s="214">
        <v>-24098087.568333328</v>
      </c>
      <c r="L71" s="214">
        <v>-23409570.780666657</v>
      </c>
      <c r="M71" s="214">
        <v>-22721053.992999993</v>
      </c>
      <c r="N71" s="214">
        <v>-22032537.205333322</v>
      </c>
      <c r="O71" s="214">
        <v>-21344020.417666659</v>
      </c>
      <c r="P71" s="214">
        <v>-20655503.629999992</v>
      </c>
      <c r="Q71" s="214">
        <v>-19966986.842333328</v>
      </c>
      <c r="R71" s="214">
        <v>-19278470.054666657</v>
      </c>
      <c r="S71" s="214">
        <v>-18589953.266999993</v>
      </c>
      <c r="T71" s="214">
        <v>-17901436.479333326</v>
      </c>
      <c r="U71" s="214">
        <v>-17212919.691666659</v>
      </c>
      <c r="V71" s="214">
        <v>-16524402.903999994</v>
      </c>
      <c r="W71" s="214">
        <v>-15835886.116333326</v>
      </c>
      <c r="X71" s="214">
        <v>-15147369.328666659</v>
      </c>
      <c r="Y71" s="214">
        <v>-15147369.328666659</v>
      </c>
      <c r="Z71" s="214">
        <v>-15147369.328666659</v>
      </c>
      <c r="AA71" s="214">
        <v>-15147369.328666659</v>
      </c>
      <c r="AB71" s="214">
        <v>-15147369.328666659</v>
      </c>
      <c r="AC71" s="214">
        <v>-15147369.328666659</v>
      </c>
      <c r="AD71" s="214">
        <v>-15147369.328666659</v>
      </c>
      <c r="AE71" s="214">
        <v>-15147369.328666659</v>
      </c>
      <c r="AF71" s="214">
        <v>-15147369.328666659</v>
      </c>
      <c r="AG71" s="161">
        <v>-15147369.328666659</v>
      </c>
      <c r="AH71" s="161">
        <v>-15147369.328666659</v>
      </c>
      <c r="AI71" s="161">
        <v>-15147369.328666659</v>
      </c>
      <c r="AJ71" s="161">
        <v>-15147369.328666659</v>
      </c>
      <c r="AK71" s="161">
        <v>-15147369.328666659</v>
      </c>
      <c r="AL71" s="161">
        <v>-15147369.328666659</v>
      </c>
      <c r="AM71" s="161">
        <v>-15147369.328666659</v>
      </c>
      <c r="AN71" s="161">
        <v>-15147369.328666659</v>
      </c>
      <c r="AO71" s="161">
        <v>-15147369.328666659</v>
      </c>
      <c r="AP71" s="161">
        <v>-15147369.328666659</v>
      </c>
      <c r="AQ71" s="161">
        <v>-15147369.328666659</v>
      </c>
      <c r="AR71" s="161">
        <v>-15147369.328666659</v>
      </c>
      <c r="AS71" s="161">
        <v>-15147369.328666659</v>
      </c>
      <c r="AT71" s="161">
        <v>-15147369.328666659</v>
      </c>
      <c r="AU71" s="161">
        <v>-15147369.328666659</v>
      </c>
      <c r="AV71" s="161">
        <v>-15147369.328666659</v>
      </c>
      <c r="AW71" s="161">
        <v>-15147369.328666659</v>
      </c>
      <c r="AX71" s="161">
        <v>-15147369.328666659</v>
      </c>
      <c r="AY71" s="161">
        <v>-15147369.328666659</v>
      </c>
      <c r="AZ71" s="161">
        <v>-15147369.328666659</v>
      </c>
      <c r="BA71" s="161">
        <v>-15147369.328666659</v>
      </c>
      <c r="BB71" s="161">
        <v>-15147369.328666659</v>
      </c>
      <c r="BC71" s="161">
        <v>-15147369.328666659</v>
      </c>
      <c r="BD71" s="161">
        <v>-15147369.328666659</v>
      </c>
      <c r="BE71" s="161">
        <v>-15147369.328666659</v>
      </c>
      <c r="BF71" s="161">
        <v>-15147369.328666659</v>
      </c>
      <c r="BG71" s="161">
        <v>-15147369.328666659</v>
      </c>
    </row>
    <row r="72" spans="1:59" s="163" customFormat="1" ht="14.25" x14ac:dyDescent="0.25">
      <c r="A72" s="217" t="s">
        <v>523</v>
      </c>
      <c r="B72" s="212">
        <v>0</v>
      </c>
      <c r="C72" s="212">
        <v>469742779.04893637</v>
      </c>
      <c r="D72" s="212">
        <v>493022343.79817784</v>
      </c>
      <c r="E72" s="212">
        <v>517355489.81865907</v>
      </c>
      <c r="F72" s="212">
        <v>542792465.55407715</v>
      </c>
      <c r="G72" s="212">
        <v>569385954.74922895</v>
      </c>
      <c r="H72" s="212">
        <v>597191195.3760761</v>
      </c>
      <c r="I72" s="212">
        <v>626266105.47657025</v>
      </c>
      <c r="J72" s="212">
        <v>656671414.63124013</v>
      </c>
      <c r="K72" s="212">
        <v>688470801.3592701</v>
      </c>
      <c r="L72" s="212">
        <v>721731038.27109694</v>
      </c>
      <c r="M72" s="213">
        <v>756522144.31061339</v>
      </c>
      <c r="N72" s="212">
        <v>792917543.1909318</v>
      </c>
      <c r="O72" s="212">
        <v>830994232.14537144</v>
      </c>
      <c r="P72" s="212">
        <v>870832956.13393784</v>
      </c>
      <c r="Q72" s="212">
        <v>912518393.41508675</v>
      </c>
      <c r="R72" s="212">
        <v>956139348.16308749</v>
      </c>
      <c r="S72" s="212">
        <v>1001788953.5828253</v>
      </c>
      <c r="T72" s="212">
        <v>1049564885.4965212</v>
      </c>
      <c r="U72" s="212">
        <v>1099569585.6505823</v>
      </c>
      <c r="V72" s="212">
        <v>1151910496.2657583</v>
      </c>
      <c r="W72" s="212">
        <v>1206700306.6299672</v>
      </c>
      <c r="X72" s="212">
        <v>1264057212.0606637</v>
      </c>
      <c r="Y72" s="212" t="s">
        <v>515</v>
      </c>
      <c r="Z72" s="212" t="s">
        <v>515</v>
      </c>
      <c r="AA72" s="212" t="s">
        <v>515</v>
      </c>
      <c r="AB72" s="212" t="s">
        <v>515</v>
      </c>
      <c r="AC72" s="212" t="s">
        <v>515</v>
      </c>
      <c r="AD72" s="212" t="s">
        <v>515</v>
      </c>
      <c r="AE72" s="212" t="s">
        <v>515</v>
      </c>
      <c r="AF72" s="212" t="s">
        <v>515</v>
      </c>
      <c r="AG72" s="163" t="s">
        <v>515</v>
      </c>
      <c r="AH72" s="163" t="s">
        <v>515</v>
      </c>
      <c r="AI72" s="163" t="s">
        <v>515</v>
      </c>
      <c r="AJ72" s="163" t="s">
        <v>515</v>
      </c>
      <c r="AK72" s="163" t="s">
        <v>515</v>
      </c>
      <c r="AL72" s="163" t="s">
        <v>515</v>
      </c>
      <c r="AM72" s="163" t="s">
        <v>515</v>
      </c>
      <c r="AN72" s="163" t="s">
        <v>515</v>
      </c>
      <c r="AO72" s="163" t="s">
        <v>515</v>
      </c>
      <c r="AP72" s="163" t="s">
        <v>515</v>
      </c>
      <c r="AQ72" s="163" t="s">
        <v>515</v>
      </c>
      <c r="AR72" s="163" t="s">
        <v>515</v>
      </c>
      <c r="AS72" s="163" t="s">
        <v>515</v>
      </c>
      <c r="AT72" s="163" t="s">
        <v>515</v>
      </c>
      <c r="AU72" s="163" t="s">
        <v>515</v>
      </c>
      <c r="AV72" s="163" t="s">
        <v>515</v>
      </c>
      <c r="AW72" s="163" t="s">
        <v>515</v>
      </c>
      <c r="AX72" s="163" t="s">
        <v>515</v>
      </c>
      <c r="AY72" s="163" t="s">
        <v>515</v>
      </c>
      <c r="AZ72" s="163" t="s">
        <v>515</v>
      </c>
      <c r="BA72" s="163" t="s">
        <v>515</v>
      </c>
      <c r="BB72" s="163" t="s">
        <v>515</v>
      </c>
      <c r="BC72" s="163" t="s">
        <v>515</v>
      </c>
      <c r="BD72" s="163" t="s">
        <v>515</v>
      </c>
      <c r="BE72" s="163" t="s">
        <v>515</v>
      </c>
      <c r="BF72" s="163" t="s">
        <v>515</v>
      </c>
      <c r="BG72" s="163" t="s">
        <v>515</v>
      </c>
    </row>
    <row r="73" spans="1:59" x14ac:dyDescent="0.25">
      <c r="A73" s="216" t="s">
        <v>309</v>
      </c>
      <c r="B73" s="214">
        <v>0</v>
      </c>
      <c r="C73" s="214">
        <v>-62592435.242424227</v>
      </c>
      <c r="D73" s="214">
        <v>-62592435.242424227</v>
      </c>
      <c r="E73" s="214">
        <v>-62592435.242424227</v>
      </c>
      <c r="F73" s="214">
        <v>-62592435.242424227</v>
      </c>
      <c r="G73" s="214">
        <v>-62592435.242424227</v>
      </c>
      <c r="H73" s="214">
        <v>-62592435.242424227</v>
      </c>
      <c r="I73" s="214">
        <v>-62592435.242424227</v>
      </c>
      <c r="J73" s="214">
        <v>-62592435.242424227</v>
      </c>
      <c r="K73" s="214">
        <v>-62592435.242424227</v>
      </c>
      <c r="L73" s="214">
        <v>-62592435.242424227</v>
      </c>
      <c r="M73" s="214">
        <v>-62592435.242424227</v>
      </c>
      <c r="N73" s="214">
        <v>-62592435.242424227</v>
      </c>
      <c r="O73" s="214">
        <v>-62592435.242424227</v>
      </c>
      <c r="P73" s="214">
        <v>-62592435.242424227</v>
      </c>
      <c r="Q73" s="214">
        <v>-62592435.242424227</v>
      </c>
      <c r="R73" s="214">
        <v>-62592435.242424227</v>
      </c>
      <c r="S73" s="214">
        <v>-62592435.242424227</v>
      </c>
      <c r="T73" s="214">
        <v>-62592435.242424227</v>
      </c>
      <c r="U73" s="214">
        <v>-62592435.242424227</v>
      </c>
      <c r="V73" s="214">
        <v>-62592435.242424227</v>
      </c>
      <c r="W73" s="214">
        <v>-62592435.242424227</v>
      </c>
      <c r="X73" s="214">
        <v>-62592435.242424227</v>
      </c>
      <c r="Y73" s="214" t="s">
        <v>569</v>
      </c>
      <c r="Z73" s="214" t="s">
        <v>569</v>
      </c>
      <c r="AA73" s="214" t="s">
        <v>569</v>
      </c>
      <c r="AB73" s="214" t="s">
        <v>569</v>
      </c>
      <c r="AC73" s="214" t="s">
        <v>569</v>
      </c>
      <c r="AD73" s="214" t="s">
        <v>569</v>
      </c>
      <c r="AE73" s="214" t="s">
        <v>569</v>
      </c>
      <c r="AF73" s="214" t="s">
        <v>569</v>
      </c>
      <c r="AG73" s="161" t="s">
        <v>569</v>
      </c>
      <c r="AH73" s="161" t="s">
        <v>569</v>
      </c>
      <c r="AI73" s="161" t="s">
        <v>569</v>
      </c>
      <c r="AJ73" s="161" t="s">
        <v>569</v>
      </c>
      <c r="AK73" s="161" t="s">
        <v>569</v>
      </c>
      <c r="AL73" s="161" t="s">
        <v>569</v>
      </c>
      <c r="AM73" s="161" t="s">
        <v>569</v>
      </c>
      <c r="AN73" s="161" t="s">
        <v>569</v>
      </c>
      <c r="AO73" s="161" t="s">
        <v>569</v>
      </c>
      <c r="AP73" s="161" t="s">
        <v>569</v>
      </c>
      <c r="AQ73" s="161" t="s">
        <v>569</v>
      </c>
      <c r="AR73" s="161" t="s">
        <v>569</v>
      </c>
      <c r="AS73" s="161" t="s">
        <v>569</v>
      </c>
      <c r="AT73" s="161" t="s">
        <v>569</v>
      </c>
      <c r="AU73" s="161" t="s">
        <v>569</v>
      </c>
      <c r="AV73" s="161" t="s">
        <v>569</v>
      </c>
      <c r="AW73" s="161" t="s">
        <v>569</v>
      </c>
      <c r="AX73" s="161" t="s">
        <v>569</v>
      </c>
      <c r="AY73" s="161" t="s">
        <v>569</v>
      </c>
      <c r="AZ73" s="161" t="s">
        <v>569</v>
      </c>
      <c r="BA73" s="161" t="s">
        <v>569</v>
      </c>
      <c r="BB73" s="161" t="s">
        <v>569</v>
      </c>
      <c r="BC73" s="161" t="s">
        <v>569</v>
      </c>
      <c r="BD73" s="161" t="s">
        <v>569</v>
      </c>
      <c r="BE73" s="161" t="s">
        <v>569</v>
      </c>
      <c r="BF73" s="161" t="s">
        <v>569</v>
      </c>
      <c r="BG73" s="161" t="s">
        <v>569</v>
      </c>
    </row>
    <row r="74" spans="1:59" s="163" customFormat="1" ht="14.25" x14ac:dyDescent="0.25">
      <c r="A74" s="217" t="s">
        <v>524</v>
      </c>
      <c r="B74" s="212">
        <v>0</v>
      </c>
      <c r="C74" s="212">
        <v>407150343.80651212</v>
      </c>
      <c r="D74" s="212">
        <v>430429908.55575359</v>
      </c>
      <c r="E74" s="212">
        <v>454763054.57623482</v>
      </c>
      <c r="F74" s="212">
        <v>480200030.3116529</v>
      </c>
      <c r="G74" s="212">
        <v>506793519.5068047</v>
      </c>
      <c r="H74" s="212">
        <v>534598760.13365185</v>
      </c>
      <c r="I74" s="212">
        <v>563673670.234146</v>
      </c>
      <c r="J74" s="212">
        <v>594078979.38881588</v>
      </c>
      <c r="K74" s="212">
        <v>625878366.11684585</v>
      </c>
      <c r="L74" s="212">
        <v>659138603.0286727</v>
      </c>
      <c r="M74" s="213">
        <v>693929709.06818914</v>
      </c>
      <c r="N74" s="212">
        <v>730325107.94850755</v>
      </c>
      <c r="O74" s="212">
        <v>768401796.90294719</v>
      </c>
      <c r="P74" s="212">
        <v>808240520.89151359</v>
      </c>
      <c r="Q74" s="212">
        <v>849925958.1726625</v>
      </c>
      <c r="R74" s="212">
        <v>893546912.92066324</v>
      </c>
      <c r="S74" s="212">
        <v>939196518.34040105</v>
      </c>
      <c r="T74" s="212">
        <v>986972450.25409698</v>
      </c>
      <c r="U74" s="212">
        <v>1036977150.4081581</v>
      </c>
      <c r="V74" s="212">
        <v>1089318061.023334</v>
      </c>
      <c r="W74" s="212">
        <v>1144107871.387543</v>
      </c>
      <c r="X74" s="212">
        <v>1201464776.8182395</v>
      </c>
      <c r="Y74" s="212" t="s">
        <v>515</v>
      </c>
      <c r="Z74" s="212" t="s">
        <v>515</v>
      </c>
      <c r="AA74" s="212" t="s">
        <v>515</v>
      </c>
      <c r="AB74" s="212" t="s">
        <v>515</v>
      </c>
      <c r="AC74" s="212" t="s">
        <v>515</v>
      </c>
      <c r="AD74" s="212" t="s">
        <v>515</v>
      </c>
      <c r="AE74" s="212" t="s">
        <v>515</v>
      </c>
      <c r="AF74" s="212" t="s">
        <v>515</v>
      </c>
      <c r="AG74" s="163" t="s">
        <v>515</v>
      </c>
      <c r="AH74" s="163" t="s">
        <v>515</v>
      </c>
      <c r="AI74" s="163" t="s">
        <v>515</v>
      </c>
      <c r="AJ74" s="163" t="s">
        <v>515</v>
      </c>
      <c r="AK74" s="163" t="s">
        <v>515</v>
      </c>
      <c r="AL74" s="163" t="s">
        <v>515</v>
      </c>
      <c r="AM74" s="163" t="s">
        <v>515</v>
      </c>
      <c r="AN74" s="163" t="s">
        <v>515</v>
      </c>
      <c r="AO74" s="163" t="s">
        <v>515</v>
      </c>
      <c r="AP74" s="163" t="s">
        <v>515</v>
      </c>
      <c r="AQ74" s="163" t="s">
        <v>515</v>
      </c>
      <c r="AR74" s="163" t="s">
        <v>515</v>
      </c>
      <c r="AS74" s="163" t="s">
        <v>515</v>
      </c>
      <c r="AT74" s="163" t="s">
        <v>515</v>
      </c>
      <c r="AU74" s="163" t="s">
        <v>515</v>
      </c>
      <c r="AV74" s="163" t="s">
        <v>515</v>
      </c>
      <c r="AW74" s="163" t="s">
        <v>515</v>
      </c>
      <c r="AX74" s="163" t="s">
        <v>515</v>
      </c>
      <c r="AY74" s="163" t="s">
        <v>515</v>
      </c>
      <c r="AZ74" s="163" t="s">
        <v>515</v>
      </c>
      <c r="BA74" s="163" t="s">
        <v>515</v>
      </c>
      <c r="BB74" s="163" t="s">
        <v>515</v>
      </c>
      <c r="BC74" s="163" t="s">
        <v>515</v>
      </c>
      <c r="BD74" s="163" t="s">
        <v>515</v>
      </c>
      <c r="BE74" s="163" t="s">
        <v>515</v>
      </c>
      <c r="BF74" s="163" t="s">
        <v>515</v>
      </c>
      <c r="BG74" s="163" t="s">
        <v>515</v>
      </c>
    </row>
    <row r="75" spans="1:59" x14ac:dyDescent="0.25">
      <c r="A75" s="216" t="s">
        <v>308</v>
      </c>
      <c r="B75" s="214">
        <v>0</v>
      </c>
      <c r="C75" s="214">
        <v>0</v>
      </c>
      <c r="D75" s="214">
        <v>0</v>
      </c>
      <c r="E75" s="214">
        <v>0</v>
      </c>
      <c r="F75" s="214">
        <v>0</v>
      </c>
      <c r="G75" s="214">
        <v>0</v>
      </c>
      <c r="H75" s="214">
        <v>0</v>
      </c>
      <c r="I75" s="214">
        <v>0</v>
      </c>
      <c r="J75" s="214">
        <v>0</v>
      </c>
      <c r="K75" s="214">
        <v>0</v>
      </c>
      <c r="L75" s="214">
        <v>0</v>
      </c>
      <c r="M75" s="215">
        <v>0</v>
      </c>
      <c r="N75" s="214">
        <v>0</v>
      </c>
      <c r="O75" s="214">
        <v>0</v>
      </c>
      <c r="P75" s="214">
        <v>0</v>
      </c>
      <c r="Q75" s="214">
        <v>0</v>
      </c>
      <c r="R75" s="214">
        <v>0</v>
      </c>
      <c r="S75" s="214">
        <v>0</v>
      </c>
      <c r="T75" s="214">
        <v>0</v>
      </c>
      <c r="U75" s="214">
        <v>0</v>
      </c>
      <c r="V75" s="214">
        <v>0</v>
      </c>
      <c r="W75" s="214">
        <v>0</v>
      </c>
      <c r="X75" s="214">
        <v>0</v>
      </c>
      <c r="Y75" s="214">
        <v>0</v>
      </c>
      <c r="Z75" s="214">
        <v>0</v>
      </c>
      <c r="AA75" s="214">
        <v>0</v>
      </c>
      <c r="AB75" s="214">
        <v>0</v>
      </c>
      <c r="AC75" s="214">
        <v>0</v>
      </c>
      <c r="AD75" s="214">
        <v>0</v>
      </c>
      <c r="AE75" s="214">
        <v>0</v>
      </c>
      <c r="AF75" s="214">
        <v>0</v>
      </c>
      <c r="AG75" s="161">
        <v>0</v>
      </c>
      <c r="AH75" s="161">
        <v>0</v>
      </c>
      <c r="AI75" s="161">
        <v>0</v>
      </c>
      <c r="AJ75" s="161">
        <v>0</v>
      </c>
      <c r="AK75" s="161">
        <v>0</v>
      </c>
      <c r="AL75" s="161">
        <v>0</v>
      </c>
      <c r="AM75" s="161">
        <v>0</v>
      </c>
      <c r="AN75" s="161">
        <v>0</v>
      </c>
      <c r="AO75" s="161">
        <v>0</v>
      </c>
      <c r="AP75" s="161">
        <v>0</v>
      </c>
      <c r="AQ75" s="161">
        <v>0</v>
      </c>
      <c r="AR75" s="161">
        <v>0</v>
      </c>
      <c r="AS75" s="161">
        <v>0</v>
      </c>
      <c r="AT75" s="161">
        <v>0</v>
      </c>
      <c r="AU75" s="161">
        <v>0</v>
      </c>
      <c r="AV75" s="161">
        <v>0</v>
      </c>
      <c r="AW75" s="161">
        <v>0</v>
      </c>
      <c r="AX75" s="161">
        <v>0</v>
      </c>
      <c r="AY75" s="161">
        <v>0</v>
      </c>
      <c r="AZ75" s="161">
        <v>0</v>
      </c>
      <c r="BA75" s="161">
        <v>0</v>
      </c>
      <c r="BB75" s="161">
        <v>0</v>
      </c>
      <c r="BC75" s="161">
        <v>0</v>
      </c>
      <c r="BD75" s="161">
        <v>0</v>
      </c>
      <c r="BE75" s="161">
        <v>0</v>
      </c>
      <c r="BF75" s="161">
        <v>0</v>
      </c>
      <c r="BG75" s="161">
        <v>0</v>
      </c>
    </row>
    <row r="76" spans="1:59" s="163" customFormat="1" ht="14.25" x14ac:dyDescent="0.25">
      <c r="A76" s="217" t="s">
        <v>312</v>
      </c>
      <c r="B76" s="212">
        <v>0</v>
      </c>
      <c r="C76" s="212">
        <v>407150343.80651212</v>
      </c>
      <c r="D76" s="212">
        <v>430429908.55575359</v>
      </c>
      <c r="E76" s="212">
        <v>454763054.57623482</v>
      </c>
      <c r="F76" s="212">
        <v>480200030.3116529</v>
      </c>
      <c r="G76" s="212">
        <v>506793519.5068047</v>
      </c>
      <c r="H76" s="212">
        <v>534598760.13365185</v>
      </c>
      <c r="I76" s="212">
        <v>563673670.234146</v>
      </c>
      <c r="J76" s="212">
        <v>594078979.38881588</v>
      </c>
      <c r="K76" s="212">
        <v>625878366.11684585</v>
      </c>
      <c r="L76" s="212">
        <v>659138603.0286727</v>
      </c>
      <c r="M76" s="213">
        <v>693929709.06818914</v>
      </c>
      <c r="N76" s="212">
        <v>730325107.94850755</v>
      </c>
      <c r="O76" s="212">
        <v>768401796.90294719</v>
      </c>
      <c r="P76" s="212">
        <v>808240520.89151359</v>
      </c>
      <c r="Q76" s="212">
        <v>849925958.1726625</v>
      </c>
      <c r="R76" s="212">
        <v>893546912.92066324</v>
      </c>
      <c r="S76" s="212">
        <v>939196518.34040105</v>
      </c>
      <c r="T76" s="212">
        <v>986972450.25409698</v>
      </c>
      <c r="U76" s="212">
        <v>1036977150.4081581</v>
      </c>
      <c r="V76" s="212">
        <v>1089318061.023334</v>
      </c>
      <c r="W76" s="212">
        <v>1144107871.387543</v>
      </c>
      <c r="X76" s="212">
        <v>1201464776.8182395</v>
      </c>
      <c r="Y76" s="212" t="e">
        <v>#VALUE!</v>
      </c>
      <c r="Z76" s="212" t="e">
        <v>#VALUE!</v>
      </c>
      <c r="AA76" s="212" t="e">
        <v>#VALUE!</v>
      </c>
      <c r="AB76" s="212" t="e">
        <v>#VALUE!</v>
      </c>
      <c r="AC76" s="212" t="e">
        <v>#VALUE!</v>
      </c>
      <c r="AD76" s="212" t="e">
        <v>#VALUE!</v>
      </c>
      <c r="AE76" s="212" t="e">
        <v>#VALUE!</v>
      </c>
      <c r="AF76" s="212" t="e">
        <v>#VALUE!</v>
      </c>
      <c r="AG76" s="163" t="e">
        <v>#VALUE!</v>
      </c>
      <c r="AH76" s="163" t="e">
        <v>#VALUE!</v>
      </c>
      <c r="AI76" s="163" t="e">
        <v>#VALUE!</v>
      </c>
      <c r="AJ76" s="163" t="e">
        <v>#VALUE!</v>
      </c>
      <c r="AK76" s="163" t="e">
        <v>#VALUE!</v>
      </c>
      <c r="AL76" s="163" t="e">
        <v>#VALUE!</v>
      </c>
      <c r="AM76" s="163" t="e">
        <v>#VALUE!</v>
      </c>
      <c r="AN76" s="163" t="e">
        <v>#VALUE!</v>
      </c>
      <c r="AO76" s="163" t="e">
        <v>#VALUE!</v>
      </c>
      <c r="AP76" s="163" t="e">
        <v>#VALUE!</v>
      </c>
      <c r="AQ76" s="163" t="e">
        <v>#VALUE!</v>
      </c>
      <c r="AR76" s="163" t="e">
        <v>#VALUE!</v>
      </c>
      <c r="AS76" s="163" t="e">
        <v>#VALUE!</v>
      </c>
      <c r="AT76" s="163" t="e">
        <v>#VALUE!</v>
      </c>
      <c r="AU76" s="163" t="e">
        <v>#VALUE!</v>
      </c>
      <c r="AV76" s="163" t="e">
        <v>#VALUE!</v>
      </c>
      <c r="AW76" s="163" t="e">
        <v>#VALUE!</v>
      </c>
      <c r="AX76" s="163" t="e">
        <v>#VALUE!</v>
      </c>
      <c r="AY76" s="163" t="e">
        <v>#VALUE!</v>
      </c>
      <c r="AZ76" s="163" t="e">
        <v>#VALUE!</v>
      </c>
      <c r="BA76" s="163" t="e">
        <v>#VALUE!</v>
      </c>
      <c r="BB76" s="163" t="e">
        <v>#VALUE!</v>
      </c>
      <c r="BC76" s="163" t="e">
        <v>#VALUE!</v>
      </c>
      <c r="BD76" s="163" t="e">
        <v>#VALUE!</v>
      </c>
      <c r="BE76" s="163" t="e">
        <v>#VALUE!</v>
      </c>
      <c r="BF76" s="163" t="e">
        <v>#VALUE!</v>
      </c>
      <c r="BG76" s="163" t="e">
        <v>#VALUE!</v>
      </c>
    </row>
    <row r="77" spans="1:59" x14ac:dyDescent="0.25">
      <c r="A77" s="216" t="s">
        <v>307</v>
      </c>
      <c r="B77" s="214">
        <v>0</v>
      </c>
      <c r="C77" s="214">
        <v>-81430068.761302426</v>
      </c>
      <c r="D77" s="214">
        <v>-86085981.711150721</v>
      </c>
      <c r="E77" s="214">
        <v>-90952610.915246964</v>
      </c>
      <c r="F77" s="214">
        <v>-96040006.062330589</v>
      </c>
      <c r="G77" s="214">
        <v>-101358703.90136094</v>
      </c>
      <c r="H77" s="214">
        <v>-106919752.02673037</v>
      </c>
      <c r="I77" s="214">
        <v>-112734734.04682921</v>
      </c>
      <c r="J77" s="214">
        <v>-118815795.87776318</v>
      </c>
      <c r="K77" s="214">
        <v>-125175673.22336918</v>
      </c>
      <c r="L77" s="214">
        <v>-131827720.60573454</v>
      </c>
      <c r="M77" s="215">
        <v>-138785941.81363782</v>
      </c>
      <c r="N77" s="214">
        <v>-146065021.5897015</v>
      </c>
      <c r="O77" s="214">
        <v>-153680359.38058946</v>
      </c>
      <c r="P77" s="214">
        <v>-161648104.17830274</v>
      </c>
      <c r="Q77" s="214">
        <v>-169985191.63453251</v>
      </c>
      <c r="R77" s="214">
        <v>-178709382.58413267</v>
      </c>
      <c r="S77" s="214">
        <v>-187839303.66808021</v>
      </c>
      <c r="T77" s="214">
        <v>-197394490.0508194</v>
      </c>
      <c r="U77" s="214">
        <v>-207395430.08163163</v>
      </c>
      <c r="V77" s="214">
        <v>-217863612.20466682</v>
      </c>
      <c r="W77" s="214">
        <v>-228821574.27750862</v>
      </c>
      <c r="X77" s="214">
        <v>-240292955.36364791</v>
      </c>
      <c r="Y77" s="214" t="e">
        <v>#VALUE!</v>
      </c>
      <c r="Z77" s="214" t="e">
        <v>#VALUE!</v>
      </c>
      <c r="AA77" s="214" t="e">
        <v>#REF!</v>
      </c>
      <c r="AB77" s="214" t="e">
        <v>#REF!</v>
      </c>
      <c r="AC77" s="214" t="e">
        <v>#REF!</v>
      </c>
      <c r="AD77" s="214" t="e">
        <v>#REF!</v>
      </c>
      <c r="AE77" s="214" t="e">
        <v>#REF!</v>
      </c>
      <c r="AF77" s="214" t="e">
        <v>#REF!</v>
      </c>
      <c r="AG77" s="161" t="e">
        <v>#REF!</v>
      </c>
      <c r="AH77" s="161" t="e">
        <v>#REF!</v>
      </c>
      <c r="AI77" s="161" t="e">
        <v>#REF!</v>
      </c>
      <c r="AJ77" s="161" t="e">
        <v>#REF!</v>
      </c>
      <c r="AK77" s="161" t="e">
        <v>#REF!</v>
      </c>
      <c r="AL77" s="161" t="e">
        <v>#REF!</v>
      </c>
      <c r="AM77" s="161" t="e">
        <v>#REF!</v>
      </c>
      <c r="AN77" s="161" t="e">
        <v>#REF!</v>
      </c>
      <c r="AO77" s="161" t="e">
        <v>#REF!</v>
      </c>
      <c r="AP77" s="161" t="e">
        <v>#REF!</v>
      </c>
      <c r="AQ77" s="161" t="e">
        <v>#REF!</v>
      </c>
      <c r="AR77" s="161" t="e">
        <v>#REF!</v>
      </c>
      <c r="AS77" s="161" t="e">
        <v>#REF!</v>
      </c>
      <c r="AT77" s="161" t="e">
        <v>#REF!</v>
      </c>
      <c r="AU77" s="161" t="e">
        <v>#REF!</v>
      </c>
      <c r="AV77" s="161" t="e">
        <v>#REF!</v>
      </c>
      <c r="AW77" s="161" t="e">
        <v>#REF!</v>
      </c>
      <c r="AX77" s="161" t="e">
        <v>#REF!</v>
      </c>
      <c r="AY77" s="161" t="e">
        <v>#REF!</v>
      </c>
      <c r="AZ77" s="161" t="e">
        <v>#REF!</v>
      </c>
      <c r="BA77" s="161" t="e">
        <v>#REF!</v>
      </c>
      <c r="BB77" s="161" t="e">
        <v>#REF!</v>
      </c>
      <c r="BC77" s="161" t="e">
        <v>#REF!</v>
      </c>
      <c r="BD77" s="161" t="e">
        <v>#REF!</v>
      </c>
      <c r="BE77" s="161" t="e">
        <v>#REF!</v>
      </c>
      <c r="BF77" s="161" t="e">
        <v>#REF!</v>
      </c>
      <c r="BG77" s="161" t="e">
        <v>#REF!</v>
      </c>
    </row>
    <row r="78" spans="1:59" ht="16.5" thickBot="1" x14ac:dyDescent="0.3">
      <c r="A78" s="218" t="s">
        <v>311</v>
      </c>
      <c r="B78" s="219">
        <v>0</v>
      </c>
      <c r="C78" s="219">
        <v>325720275.04520971</v>
      </c>
      <c r="D78" s="219">
        <v>344343926.84460288</v>
      </c>
      <c r="E78" s="219">
        <v>363810443.66098785</v>
      </c>
      <c r="F78" s="219">
        <v>384160024.2493223</v>
      </c>
      <c r="G78" s="219">
        <v>405434815.60544378</v>
      </c>
      <c r="H78" s="219">
        <v>427679008.10692149</v>
      </c>
      <c r="I78" s="219">
        <v>450938936.18731678</v>
      </c>
      <c r="J78" s="219">
        <v>475263183.51105273</v>
      </c>
      <c r="K78" s="219">
        <v>500702692.89347667</v>
      </c>
      <c r="L78" s="219">
        <v>527310882.42293817</v>
      </c>
      <c r="M78" s="220">
        <v>555143767.25455129</v>
      </c>
      <c r="N78" s="219">
        <v>584260086.35880601</v>
      </c>
      <c r="O78" s="219">
        <v>614721437.5223577</v>
      </c>
      <c r="P78" s="219">
        <v>646592416.71321082</v>
      </c>
      <c r="Q78" s="219">
        <v>679940766.53813004</v>
      </c>
      <c r="R78" s="219">
        <v>714837530.33653057</v>
      </c>
      <c r="S78" s="219">
        <v>751357214.67232084</v>
      </c>
      <c r="T78" s="219">
        <v>789577960.20327759</v>
      </c>
      <c r="U78" s="219">
        <v>829581720.3265264</v>
      </c>
      <c r="V78" s="219">
        <v>871454448.81866717</v>
      </c>
      <c r="W78" s="219">
        <v>915286297.11003435</v>
      </c>
      <c r="X78" s="219">
        <v>961171821.45459151</v>
      </c>
      <c r="Y78" s="219" t="s">
        <v>515</v>
      </c>
      <c r="Z78" s="219" t="s">
        <v>515</v>
      </c>
      <c r="AA78" s="219" t="s">
        <v>515</v>
      </c>
      <c r="AB78" s="219" t="s">
        <v>515</v>
      </c>
      <c r="AC78" s="219" t="s">
        <v>515</v>
      </c>
      <c r="AD78" s="219" t="s">
        <v>515</v>
      </c>
      <c r="AE78" s="219" t="s">
        <v>515</v>
      </c>
      <c r="AF78" s="219" t="s">
        <v>515</v>
      </c>
      <c r="AG78" s="161" t="s">
        <v>515</v>
      </c>
      <c r="AH78" s="161" t="s">
        <v>515</v>
      </c>
      <c r="AI78" s="161" t="s">
        <v>515</v>
      </c>
      <c r="AJ78" s="161" t="s">
        <v>515</v>
      </c>
      <c r="AK78" s="161" t="s">
        <v>515</v>
      </c>
      <c r="AL78" s="161" t="s">
        <v>515</v>
      </c>
      <c r="AM78" s="161" t="s">
        <v>515</v>
      </c>
      <c r="AN78" s="161" t="s">
        <v>515</v>
      </c>
      <c r="AO78" s="161" t="s">
        <v>515</v>
      </c>
      <c r="AP78" s="161" t="s">
        <v>515</v>
      </c>
      <c r="AQ78" s="161" t="s">
        <v>515</v>
      </c>
      <c r="AR78" s="161" t="s">
        <v>515</v>
      </c>
      <c r="AS78" s="161" t="s">
        <v>515</v>
      </c>
      <c r="AT78" s="161" t="s">
        <v>515</v>
      </c>
      <c r="AU78" s="161" t="s">
        <v>515</v>
      </c>
      <c r="AV78" s="161" t="s">
        <v>515</v>
      </c>
      <c r="AW78" s="161" t="s">
        <v>515</v>
      </c>
      <c r="AX78" s="161" t="s">
        <v>515</v>
      </c>
      <c r="AY78" s="161" t="s">
        <v>515</v>
      </c>
      <c r="AZ78" s="161" t="s">
        <v>515</v>
      </c>
      <c r="BA78" s="161" t="s">
        <v>515</v>
      </c>
      <c r="BB78" s="161" t="s">
        <v>515</v>
      </c>
      <c r="BC78" s="161" t="s">
        <v>515</v>
      </c>
      <c r="BD78" s="161" t="s">
        <v>515</v>
      </c>
      <c r="BE78" s="161" t="s">
        <v>515</v>
      </c>
      <c r="BF78" s="161" t="s">
        <v>515</v>
      </c>
      <c r="BG78" s="161" t="s">
        <v>515</v>
      </c>
    </row>
    <row r="79" spans="1:59" s="224" customFormat="1" ht="16.5" thickBot="1" x14ac:dyDescent="0.3">
      <c r="A79" s="221"/>
      <c r="B79" s="222">
        <v>0</v>
      </c>
      <c r="C79" s="222">
        <v>1</v>
      </c>
      <c r="D79" s="222">
        <f>C79+1</f>
        <v>2</v>
      </c>
      <c r="E79" s="222">
        <f t="shared" ref="E79:AF79" si="2">D79+1</f>
        <v>3</v>
      </c>
      <c r="F79" s="222">
        <f t="shared" si="2"/>
        <v>4</v>
      </c>
      <c r="G79" s="222">
        <f t="shared" si="2"/>
        <v>5</v>
      </c>
      <c r="H79" s="222">
        <f t="shared" si="2"/>
        <v>6</v>
      </c>
      <c r="I79" s="222">
        <f t="shared" si="2"/>
        <v>7</v>
      </c>
      <c r="J79" s="222">
        <f t="shared" si="2"/>
        <v>8</v>
      </c>
      <c r="K79" s="222">
        <f t="shared" si="2"/>
        <v>9</v>
      </c>
      <c r="L79" s="222">
        <f t="shared" si="2"/>
        <v>10</v>
      </c>
      <c r="M79" s="223">
        <f t="shared" si="2"/>
        <v>11</v>
      </c>
      <c r="N79" s="222">
        <f t="shared" si="2"/>
        <v>12</v>
      </c>
      <c r="O79" s="222">
        <f t="shared" si="2"/>
        <v>13</v>
      </c>
      <c r="P79" s="222">
        <f t="shared" si="2"/>
        <v>14</v>
      </c>
      <c r="Q79" s="222">
        <f t="shared" si="2"/>
        <v>15</v>
      </c>
      <c r="R79" s="222">
        <f t="shared" si="2"/>
        <v>16</v>
      </c>
      <c r="S79" s="222">
        <f t="shared" si="2"/>
        <v>17</v>
      </c>
      <c r="T79" s="222">
        <f t="shared" si="2"/>
        <v>18</v>
      </c>
      <c r="U79" s="222">
        <f t="shared" si="2"/>
        <v>19</v>
      </c>
      <c r="V79" s="222">
        <f t="shared" si="2"/>
        <v>20</v>
      </c>
      <c r="W79" s="222">
        <f t="shared" si="2"/>
        <v>21</v>
      </c>
      <c r="X79" s="222">
        <f t="shared" si="2"/>
        <v>22</v>
      </c>
      <c r="Y79" s="222">
        <f t="shared" si="2"/>
        <v>23</v>
      </c>
      <c r="Z79" s="222">
        <f t="shared" si="2"/>
        <v>24</v>
      </c>
      <c r="AA79" s="222">
        <f t="shared" si="2"/>
        <v>25</v>
      </c>
      <c r="AB79" s="222">
        <f t="shared" si="2"/>
        <v>26</v>
      </c>
      <c r="AC79" s="222">
        <f t="shared" si="2"/>
        <v>27</v>
      </c>
      <c r="AD79" s="222">
        <f t="shared" si="2"/>
        <v>28</v>
      </c>
      <c r="AE79" s="222">
        <f t="shared" si="2"/>
        <v>29</v>
      </c>
      <c r="AF79" s="222">
        <f t="shared" si="2"/>
        <v>30</v>
      </c>
    </row>
    <row r="80" spans="1:59" x14ac:dyDescent="0.25">
      <c r="A80" s="200" t="s">
        <v>310</v>
      </c>
      <c r="B80" s="195">
        <f>B47</f>
        <v>2025</v>
      </c>
      <c r="C80" s="195">
        <f t="shared" ref="C80:AF80" si="3">C47</f>
        <v>2026</v>
      </c>
      <c r="D80" s="195">
        <f t="shared" si="3"/>
        <v>2027</v>
      </c>
      <c r="E80" s="195">
        <f t="shared" si="3"/>
        <v>2028</v>
      </c>
      <c r="F80" s="195">
        <f t="shared" si="3"/>
        <v>2029</v>
      </c>
      <c r="G80" s="195">
        <f t="shared" si="3"/>
        <v>2030</v>
      </c>
      <c r="H80" s="195">
        <f t="shared" si="3"/>
        <v>2031</v>
      </c>
      <c r="I80" s="195">
        <f t="shared" si="3"/>
        <v>2032</v>
      </c>
      <c r="J80" s="195">
        <f t="shared" si="3"/>
        <v>2033</v>
      </c>
      <c r="K80" s="195">
        <f t="shared" si="3"/>
        <v>2034</v>
      </c>
      <c r="L80" s="195">
        <f t="shared" si="3"/>
        <v>2035</v>
      </c>
      <c r="M80" s="201">
        <f t="shared" si="3"/>
        <v>2036</v>
      </c>
      <c r="N80" s="195">
        <f t="shared" si="3"/>
        <v>2037</v>
      </c>
      <c r="O80" s="195">
        <f t="shared" si="3"/>
        <v>2038</v>
      </c>
      <c r="P80" s="195">
        <f t="shared" si="3"/>
        <v>2039</v>
      </c>
      <c r="Q80" s="195">
        <f t="shared" si="3"/>
        <v>2040</v>
      </c>
      <c r="R80" s="195">
        <f t="shared" si="3"/>
        <v>2041</v>
      </c>
      <c r="S80" s="195">
        <f t="shared" si="3"/>
        <v>2042</v>
      </c>
      <c r="T80" s="195">
        <f t="shared" si="3"/>
        <v>2043</v>
      </c>
      <c r="U80" s="195">
        <f t="shared" si="3"/>
        <v>2044</v>
      </c>
      <c r="V80" s="195">
        <f t="shared" si="3"/>
        <v>2045</v>
      </c>
      <c r="W80" s="195">
        <f t="shared" si="3"/>
        <v>2046</v>
      </c>
      <c r="X80" s="195">
        <f t="shared" si="3"/>
        <v>2047</v>
      </c>
      <c r="Y80" s="195" t="str">
        <f t="shared" si="3"/>
        <v xml:space="preserve"> </v>
      </c>
      <c r="Z80" s="195" t="str">
        <f t="shared" si="3"/>
        <v xml:space="preserve"> </v>
      </c>
      <c r="AA80" s="195" t="str">
        <f t="shared" si="3"/>
        <v xml:space="preserve"> </v>
      </c>
      <c r="AB80" s="195" t="str">
        <f t="shared" si="3"/>
        <v xml:space="preserve"> </v>
      </c>
      <c r="AC80" s="195" t="str">
        <f t="shared" si="3"/>
        <v xml:space="preserve"> </v>
      </c>
      <c r="AD80" s="195" t="str">
        <f t="shared" si="3"/>
        <v xml:space="preserve"> </v>
      </c>
      <c r="AE80" s="195" t="str">
        <f t="shared" si="3"/>
        <v xml:space="preserve"> </v>
      </c>
      <c r="AF80" s="195" t="str">
        <f t="shared" si="3"/>
        <v xml:space="preserve"> </v>
      </c>
    </row>
    <row r="81" spans="1:59" s="163" customFormat="1" ht="14.25" x14ac:dyDescent="0.25">
      <c r="A81" s="211" t="s">
        <v>524</v>
      </c>
      <c r="B81" s="212">
        <v>0</v>
      </c>
      <c r="C81" s="212">
        <v>407150343.80651212</v>
      </c>
      <c r="D81" s="212">
        <v>430429908.55575359</v>
      </c>
      <c r="E81" s="212">
        <v>454763054.57623482</v>
      </c>
      <c r="F81" s="212">
        <v>480200030.3116529</v>
      </c>
      <c r="G81" s="212">
        <v>506793519.5068047</v>
      </c>
      <c r="H81" s="212">
        <v>534598760.13365185</v>
      </c>
      <c r="I81" s="212">
        <v>563673670.234146</v>
      </c>
      <c r="J81" s="212">
        <v>594078979.38881588</v>
      </c>
      <c r="K81" s="212">
        <v>625878366.11684585</v>
      </c>
      <c r="L81" s="212">
        <v>659138603.0286727</v>
      </c>
      <c r="M81" s="213">
        <v>693929709.06818914</v>
      </c>
      <c r="N81" s="212">
        <v>730325107.94850755</v>
      </c>
      <c r="O81" s="212">
        <v>768401796.90294719</v>
      </c>
      <c r="P81" s="212">
        <v>808240520.89151359</v>
      </c>
      <c r="Q81" s="212">
        <v>849925958.1726625</v>
      </c>
      <c r="R81" s="212">
        <v>893546912.92066324</v>
      </c>
      <c r="S81" s="212">
        <v>939196518.34040105</v>
      </c>
      <c r="T81" s="212">
        <v>986972450.25409698</v>
      </c>
      <c r="U81" s="212">
        <v>1036977150.4081581</v>
      </c>
      <c r="V81" s="212">
        <v>1089318061.023334</v>
      </c>
      <c r="W81" s="212">
        <v>1144107871.387543</v>
      </c>
      <c r="X81" s="212">
        <v>1201464776.8182395</v>
      </c>
      <c r="Y81" s="212" t="s">
        <v>515</v>
      </c>
      <c r="Z81" s="212" t="s">
        <v>515</v>
      </c>
      <c r="AA81" s="212" t="s">
        <v>515</v>
      </c>
      <c r="AB81" s="212" t="s">
        <v>515</v>
      </c>
      <c r="AC81" s="212" t="s">
        <v>515</v>
      </c>
      <c r="AD81" s="212" t="s">
        <v>515</v>
      </c>
      <c r="AE81" s="212" t="s">
        <v>515</v>
      </c>
      <c r="AF81" s="212" t="s">
        <v>515</v>
      </c>
      <c r="AG81" s="163" t="s">
        <v>515</v>
      </c>
      <c r="AH81" s="163" t="s">
        <v>515</v>
      </c>
      <c r="AI81" s="163" t="s">
        <v>515</v>
      </c>
      <c r="AJ81" s="163" t="s">
        <v>515</v>
      </c>
      <c r="AK81" s="163" t="s">
        <v>515</v>
      </c>
      <c r="AL81" s="163" t="s">
        <v>515</v>
      </c>
      <c r="AM81" s="163" t="s">
        <v>515</v>
      </c>
      <c r="AN81" s="163" t="s">
        <v>515</v>
      </c>
      <c r="AO81" s="163" t="s">
        <v>515</v>
      </c>
      <c r="AP81" s="163" t="s">
        <v>515</v>
      </c>
      <c r="AQ81" s="163" t="s">
        <v>515</v>
      </c>
      <c r="AR81" s="163" t="s">
        <v>515</v>
      </c>
      <c r="AS81" s="163" t="s">
        <v>515</v>
      </c>
      <c r="AT81" s="163" t="s">
        <v>515</v>
      </c>
      <c r="AU81" s="163" t="s">
        <v>515</v>
      </c>
      <c r="AV81" s="163" t="s">
        <v>515</v>
      </c>
      <c r="AW81" s="163" t="s">
        <v>515</v>
      </c>
      <c r="AX81" s="163" t="s">
        <v>515</v>
      </c>
      <c r="AY81" s="163" t="s">
        <v>515</v>
      </c>
      <c r="AZ81" s="163" t="s">
        <v>515</v>
      </c>
      <c r="BA81" s="163" t="s">
        <v>515</v>
      </c>
      <c r="BB81" s="163" t="s">
        <v>515</v>
      </c>
      <c r="BC81" s="163" t="s">
        <v>515</v>
      </c>
      <c r="BD81" s="163" t="s">
        <v>515</v>
      </c>
      <c r="BE81" s="163" t="s">
        <v>515</v>
      </c>
      <c r="BF81" s="163" t="s">
        <v>515</v>
      </c>
      <c r="BG81" s="163" t="s">
        <v>515</v>
      </c>
    </row>
    <row r="82" spans="1:59" x14ac:dyDescent="0.25">
      <c r="A82" s="216" t="s">
        <v>309</v>
      </c>
      <c r="B82" s="214">
        <v>0</v>
      </c>
      <c r="C82" s="214">
        <v>62592435.242424227</v>
      </c>
      <c r="D82" s="214">
        <v>62592435.242424227</v>
      </c>
      <c r="E82" s="214">
        <v>62592435.242424227</v>
      </c>
      <c r="F82" s="214">
        <v>62592435.242424227</v>
      </c>
      <c r="G82" s="214">
        <v>62592435.242424227</v>
      </c>
      <c r="H82" s="214">
        <v>62592435.242424227</v>
      </c>
      <c r="I82" s="214">
        <v>62592435.242424227</v>
      </c>
      <c r="J82" s="214">
        <v>62592435.242424227</v>
      </c>
      <c r="K82" s="214">
        <v>62592435.242424227</v>
      </c>
      <c r="L82" s="214">
        <v>62592435.242424227</v>
      </c>
      <c r="M82" s="215">
        <v>62592435.242424227</v>
      </c>
      <c r="N82" s="214">
        <v>62592435.242424227</v>
      </c>
      <c r="O82" s="214">
        <v>62592435.242424227</v>
      </c>
      <c r="P82" s="214">
        <v>62592435.242424227</v>
      </c>
      <c r="Q82" s="214">
        <v>62592435.242424227</v>
      </c>
      <c r="R82" s="214">
        <v>62592435.242424227</v>
      </c>
      <c r="S82" s="214">
        <v>62592435.242424227</v>
      </c>
      <c r="T82" s="214">
        <v>62592435.242424227</v>
      </c>
      <c r="U82" s="214">
        <v>62592435.242424227</v>
      </c>
      <c r="V82" s="214">
        <v>62592435.242424227</v>
      </c>
      <c r="W82" s="214">
        <v>62592435.242424227</v>
      </c>
      <c r="X82" s="214">
        <v>62592435.242424227</v>
      </c>
      <c r="Y82" s="214" t="s">
        <v>569</v>
      </c>
      <c r="Z82" s="214" t="s">
        <v>569</v>
      </c>
      <c r="AA82" s="214" t="s">
        <v>569</v>
      </c>
      <c r="AB82" s="214" t="s">
        <v>569</v>
      </c>
      <c r="AC82" s="214" t="s">
        <v>569</v>
      </c>
      <c r="AD82" s="214" t="s">
        <v>569</v>
      </c>
      <c r="AE82" s="214" t="s">
        <v>569</v>
      </c>
      <c r="AF82" s="214" t="s">
        <v>569</v>
      </c>
      <c r="AG82" s="161" t="s">
        <v>569</v>
      </c>
      <c r="AH82" s="161" t="s">
        <v>569</v>
      </c>
      <c r="AI82" s="161" t="s">
        <v>569</v>
      </c>
      <c r="AJ82" s="161" t="s">
        <v>569</v>
      </c>
      <c r="AK82" s="161" t="s">
        <v>569</v>
      </c>
      <c r="AL82" s="161" t="s">
        <v>569</v>
      </c>
      <c r="AM82" s="161" t="s">
        <v>569</v>
      </c>
      <c r="AN82" s="161" t="s">
        <v>569</v>
      </c>
      <c r="AO82" s="161" t="s">
        <v>569</v>
      </c>
      <c r="AP82" s="161" t="s">
        <v>569</v>
      </c>
      <c r="AQ82" s="161" t="s">
        <v>569</v>
      </c>
      <c r="AR82" s="161" t="s">
        <v>569</v>
      </c>
      <c r="AS82" s="161" t="s">
        <v>569</v>
      </c>
      <c r="AT82" s="161" t="s">
        <v>569</v>
      </c>
      <c r="AU82" s="161" t="s">
        <v>569</v>
      </c>
      <c r="AV82" s="161" t="s">
        <v>569</v>
      </c>
      <c r="AW82" s="161" t="s">
        <v>569</v>
      </c>
      <c r="AX82" s="161" t="s">
        <v>569</v>
      </c>
      <c r="AY82" s="161" t="s">
        <v>569</v>
      </c>
      <c r="AZ82" s="161" t="s">
        <v>569</v>
      </c>
      <c r="BA82" s="161" t="s">
        <v>569</v>
      </c>
      <c r="BB82" s="161" t="s">
        <v>569</v>
      </c>
      <c r="BC82" s="161" t="s">
        <v>569</v>
      </c>
      <c r="BD82" s="161" t="s">
        <v>569</v>
      </c>
      <c r="BE82" s="161" t="s">
        <v>569</v>
      </c>
      <c r="BF82" s="161" t="s">
        <v>569</v>
      </c>
      <c r="BG82" s="161" t="s">
        <v>569</v>
      </c>
    </row>
    <row r="83" spans="1:59" x14ac:dyDescent="0.25">
      <c r="A83" s="216" t="s">
        <v>308</v>
      </c>
      <c r="B83" s="214">
        <v>0</v>
      </c>
      <c r="C83" s="214">
        <v>0</v>
      </c>
      <c r="D83" s="214">
        <v>0</v>
      </c>
      <c r="E83" s="214">
        <v>0</v>
      </c>
      <c r="F83" s="214">
        <v>0</v>
      </c>
      <c r="G83" s="214">
        <v>0</v>
      </c>
      <c r="H83" s="214">
        <v>0</v>
      </c>
      <c r="I83" s="214">
        <v>0</v>
      </c>
      <c r="J83" s="214">
        <v>0</v>
      </c>
      <c r="K83" s="214">
        <v>0</v>
      </c>
      <c r="L83" s="214">
        <v>0</v>
      </c>
      <c r="M83" s="215">
        <v>0</v>
      </c>
      <c r="N83" s="214">
        <v>0</v>
      </c>
      <c r="O83" s="214">
        <v>0</v>
      </c>
      <c r="P83" s="214">
        <v>0</v>
      </c>
      <c r="Q83" s="214">
        <v>0</v>
      </c>
      <c r="R83" s="214">
        <v>0</v>
      </c>
      <c r="S83" s="214">
        <v>0</v>
      </c>
      <c r="T83" s="214">
        <v>0</v>
      </c>
      <c r="U83" s="214">
        <v>0</v>
      </c>
      <c r="V83" s="214">
        <v>0</v>
      </c>
      <c r="W83" s="214">
        <v>0</v>
      </c>
      <c r="X83" s="214">
        <v>0</v>
      </c>
      <c r="Y83" s="214">
        <v>0</v>
      </c>
      <c r="Z83" s="214">
        <v>0</v>
      </c>
      <c r="AA83" s="214">
        <v>0</v>
      </c>
      <c r="AB83" s="214">
        <v>0</v>
      </c>
      <c r="AC83" s="214">
        <v>0</v>
      </c>
      <c r="AD83" s="214">
        <v>0</v>
      </c>
      <c r="AE83" s="214">
        <v>0</v>
      </c>
      <c r="AF83" s="214">
        <v>0</v>
      </c>
      <c r="AG83" s="161">
        <v>0</v>
      </c>
      <c r="AH83" s="161">
        <v>0</v>
      </c>
      <c r="AI83" s="161">
        <v>0</v>
      </c>
      <c r="AJ83" s="161">
        <v>0</v>
      </c>
      <c r="AK83" s="161">
        <v>0</v>
      </c>
      <c r="AL83" s="161">
        <v>0</v>
      </c>
      <c r="AM83" s="161">
        <v>0</v>
      </c>
      <c r="AN83" s="161">
        <v>0</v>
      </c>
      <c r="AO83" s="161">
        <v>0</v>
      </c>
      <c r="AP83" s="161">
        <v>0</v>
      </c>
      <c r="AQ83" s="161">
        <v>0</v>
      </c>
      <c r="AR83" s="161">
        <v>0</v>
      </c>
      <c r="AS83" s="161">
        <v>0</v>
      </c>
      <c r="AT83" s="161">
        <v>0</v>
      </c>
      <c r="AU83" s="161">
        <v>0</v>
      </c>
      <c r="AV83" s="161">
        <v>0</v>
      </c>
      <c r="AW83" s="161">
        <v>0</v>
      </c>
      <c r="AX83" s="161">
        <v>0</v>
      </c>
      <c r="AY83" s="161">
        <v>0</v>
      </c>
      <c r="AZ83" s="161">
        <v>0</v>
      </c>
      <c r="BA83" s="161">
        <v>0</v>
      </c>
      <c r="BB83" s="161">
        <v>0</v>
      </c>
      <c r="BC83" s="161">
        <v>0</v>
      </c>
      <c r="BD83" s="161">
        <v>0</v>
      </c>
      <c r="BE83" s="161">
        <v>0</v>
      </c>
      <c r="BF83" s="161">
        <v>0</v>
      </c>
      <c r="BG83" s="161">
        <v>0</v>
      </c>
    </row>
    <row r="84" spans="1:59" x14ac:dyDescent="0.25">
      <c r="A84" s="216" t="s">
        <v>307</v>
      </c>
      <c r="B84" s="214">
        <v>0</v>
      </c>
      <c r="C84" s="214">
        <v>-81430068.761302426</v>
      </c>
      <c r="D84" s="214">
        <v>-86085981.711150721</v>
      </c>
      <c r="E84" s="214">
        <v>-90952610.915246964</v>
      </c>
      <c r="F84" s="214">
        <v>-96040006.062330574</v>
      </c>
      <c r="G84" s="214">
        <v>-101358703.90136093</v>
      </c>
      <c r="H84" s="214">
        <v>-106919752.02673036</v>
      </c>
      <c r="I84" s="214">
        <v>-112734734.04682922</v>
      </c>
      <c r="J84" s="214">
        <v>-118815795.87776315</v>
      </c>
      <c r="K84" s="214">
        <v>-125175673.22336912</v>
      </c>
      <c r="L84" s="214">
        <v>-131827720.60573459</v>
      </c>
      <c r="M84" s="215">
        <v>-138785941.81363773</v>
      </c>
      <c r="N84" s="214">
        <v>-146065021.58970141</v>
      </c>
      <c r="O84" s="214">
        <v>-153680359.38058949</v>
      </c>
      <c r="P84" s="214">
        <v>-161648104.17830276</v>
      </c>
      <c r="Q84" s="214">
        <v>-169985191.63453245</v>
      </c>
      <c r="R84" s="214">
        <v>-178709382.58413267</v>
      </c>
      <c r="S84" s="214">
        <v>-187839303.66808033</v>
      </c>
      <c r="T84" s="214">
        <v>-197394490.0508194</v>
      </c>
      <c r="U84" s="214">
        <v>-207395430.08163166</v>
      </c>
      <c r="V84" s="214">
        <v>-217863612.20466661</v>
      </c>
      <c r="W84" s="214">
        <v>-228821574.27750874</v>
      </c>
      <c r="X84" s="214">
        <v>-240292955.36364794</v>
      </c>
      <c r="Y84" s="214" t="e">
        <v>#VALUE!</v>
      </c>
      <c r="Z84" s="214" t="e">
        <v>#VALUE!</v>
      </c>
      <c r="AA84" s="214" t="e">
        <v>#VALUE!</v>
      </c>
      <c r="AB84" s="214" t="e">
        <v>#VALUE!</v>
      </c>
      <c r="AC84" s="214" t="e">
        <v>#VALUE!</v>
      </c>
      <c r="AD84" s="214" t="e">
        <v>#VALUE!</v>
      </c>
      <c r="AE84" s="214" t="e">
        <v>#VALUE!</v>
      </c>
      <c r="AF84" s="214" t="e">
        <v>#VALUE!</v>
      </c>
      <c r="AG84" s="161" t="e">
        <v>#VALUE!</v>
      </c>
      <c r="AH84" s="161" t="e">
        <v>#VALUE!</v>
      </c>
      <c r="AI84" s="161" t="e">
        <v>#VALUE!</v>
      </c>
      <c r="AJ84" s="161" t="e">
        <v>#VALUE!</v>
      </c>
      <c r="AK84" s="161" t="e">
        <v>#VALUE!</v>
      </c>
      <c r="AL84" s="161" t="e">
        <v>#VALUE!</v>
      </c>
      <c r="AM84" s="161" t="e">
        <v>#VALUE!</v>
      </c>
      <c r="AN84" s="161" t="e">
        <v>#VALUE!</v>
      </c>
      <c r="AO84" s="161" t="e">
        <v>#VALUE!</v>
      </c>
      <c r="AP84" s="161" t="e">
        <v>#VALUE!</v>
      </c>
      <c r="AQ84" s="161" t="e">
        <v>#VALUE!</v>
      </c>
      <c r="AR84" s="161" t="e">
        <v>#VALUE!</v>
      </c>
      <c r="AS84" s="161" t="e">
        <v>#VALUE!</v>
      </c>
      <c r="AT84" s="161" t="e">
        <v>#VALUE!</v>
      </c>
      <c r="AU84" s="161" t="e">
        <v>#VALUE!</v>
      </c>
      <c r="AV84" s="161" t="e">
        <v>#VALUE!</v>
      </c>
      <c r="AW84" s="161" t="e">
        <v>#VALUE!</v>
      </c>
      <c r="AX84" s="161" t="e">
        <v>#VALUE!</v>
      </c>
      <c r="AY84" s="161" t="e">
        <v>#VALUE!</v>
      </c>
      <c r="AZ84" s="161" t="e">
        <v>#VALUE!</v>
      </c>
      <c r="BA84" s="161" t="e">
        <v>#VALUE!</v>
      </c>
      <c r="BB84" s="161" t="e">
        <v>#VALUE!</v>
      </c>
      <c r="BC84" s="161" t="e">
        <v>#VALUE!</v>
      </c>
      <c r="BD84" s="161" t="e">
        <v>#VALUE!</v>
      </c>
      <c r="BE84" s="161" t="e">
        <v>#VALUE!</v>
      </c>
      <c r="BF84" s="161" t="e">
        <v>#VALUE!</v>
      </c>
      <c r="BG84" s="161" t="e">
        <v>#VALUE!</v>
      </c>
    </row>
    <row r="85" spans="1:59" x14ac:dyDescent="0.25">
      <c r="A85" s="216" t="s">
        <v>306</v>
      </c>
      <c r="B85" s="225">
        <v>-275406715.0666666</v>
      </c>
      <c r="C85" s="225">
        <v>99869800.183720589</v>
      </c>
      <c r="D85" s="225">
        <v>104388009.77603556</v>
      </c>
      <c r="E85" s="225">
        <v>71148905.106910452</v>
      </c>
      <c r="F85" s="225">
        <v>0</v>
      </c>
      <c r="G85" s="225">
        <v>0</v>
      </c>
      <c r="H85" s="225">
        <v>0</v>
      </c>
      <c r="I85" s="225">
        <v>0</v>
      </c>
      <c r="J85" s="225">
        <v>0</v>
      </c>
      <c r="K85" s="225">
        <v>0</v>
      </c>
      <c r="L85" s="225">
        <v>0</v>
      </c>
      <c r="M85" s="225">
        <v>0</v>
      </c>
      <c r="N85" s="225">
        <v>0</v>
      </c>
      <c r="O85" s="225">
        <v>0</v>
      </c>
      <c r="P85" s="225">
        <v>0</v>
      </c>
      <c r="Q85" s="225">
        <v>0</v>
      </c>
      <c r="R85" s="225">
        <v>0</v>
      </c>
      <c r="S85" s="225">
        <v>0</v>
      </c>
      <c r="T85" s="225">
        <v>0</v>
      </c>
      <c r="U85" s="225">
        <v>0</v>
      </c>
      <c r="V85" s="225">
        <v>0</v>
      </c>
      <c r="W85" s="225">
        <v>0</v>
      </c>
      <c r="X85" s="225">
        <v>0</v>
      </c>
      <c r="Y85" s="225">
        <v>0</v>
      </c>
      <c r="Z85" s="225">
        <v>0</v>
      </c>
      <c r="AA85" s="225">
        <v>0</v>
      </c>
      <c r="AB85" s="225">
        <v>0</v>
      </c>
      <c r="AC85" s="225">
        <v>0</v>
      </c>
      <c r="AD85" s="225">
        <v>0</v>
      </c>
      <c r="AE85" s="225">
        <v>0</v>
      </c>
      <c r="AF85" s="225">
        <v>0</v>
      </c>
      <c r="AG85" s="161">
        <v>0</v>
      </c>
      <c r="AH85" s="161">
        <v>0</v>
      </c>
      <c r="AI85" s="161">
        <v>0</v>
      </c>
      <c r="AJ85" s="161">
        <v>0</v>
      </c>
      <c r="AK85" s="161">
        <v>0</v>
      </c>
      <c r="AL85" s="161">
        <v>0</v>
      </c>
      <c r="AM85" s="161">
        <v>0</v>
      </c>
      <c r="AN85" s="161">
        <v>0</v>
      </c>
      <c r="AO85" s="161">
        <v>0</v>
      </c>
      <c r="AP85" s="161">
        <v>0</v>
      </c>
      <c r="AQ85" s="161">
        <v>0</v>
      </c>
      <c r="AR85" s="161">
        <v>0</v>
      </c>
      <c r="AS85" s="161">
        <v>0</v>
      </c>
      <c r="AT85" s="161">
        <v>0</v>
      </c>
      <c r="AU85" s="161">
        <v>0</v>
      </c>
      <c r="AV85" s="161">
        <v>0</v>
      </c>
      <c r="AW85" s="161">
        <v>0</v>
      </c>
      <c r="AX85" s="161">
        <v>0</v>
      </c>
      <c r="AY85" s="161">
        <v>0</v>
      </c>
      <c r="AZ85" s="161">
        <v>0</v>
      </c>
      <c r="BA85" s="161">
        <v>0</v>
      </c>
      <c r="BB85" s="161">
        <v>0</v>
      </c>
      <c r="BC85" s="161">
        <v>0</v>
      </c>
      <c r="BD85" s="161">
        <v>0</v>
      </c>
      <c r="BE85" s="161">
        <v>0</v>
      </c>
      <c r="BF85" s="161">
        <v>0</v>
      </c>
      <c r="BG85" s="161">
        <v>0</v>
      </c>
    </row>
    <row r="86" spans="1:59" x14ac:dyDescent="0.25">
      <c r="A86" s="216" t="s">
        <v>305</v>
      </c>
      <c r="B86" s="214">
        <v>0</v>
      </c>
      <c r="C86" s="214">
        <v>0</v>
      </c>
      <c r="D86" s="214">
        <v>0</v>
      </c>
      <c r="E86" s="214">
        <v>0</v>
      </c>
      <c r="F86" s="214">
        <v>0</v>
      </c>
      <c r="G86" s="214">
        <v>0</v>
      </c>
      <c r="H86" s="214">
        <v>0</v>
      </c>
      <c r="I86" s="214">
        <v>0</v>
      </c>
      <c r="J86" s="214">
        <v>0</v>
      </c>
      <c r="K86" s="214">
        <v>0</v>
      </c>
      <c r="L86" s="214">
        <v>0</v>
      </c>
      <c r="M86" s="215">
        <v>0</v>
      </c>
      <c r="N86" s="214">
        <v>0</v>
      </c>
      <c r="O86" s="214">
        <v>0</v>
      </c>
      <c r="P86" s="214">
        <v>0</v>
      </c>
      <c r="Q86" s="214">
        <v>0</v>
      </c>
      <c r="R86" s="214">
        <v>0</v>
      </c>
      <c r="S86" s="214">
        <v>0</v>
      </c>
      <c r="T86" s="214">
        <v>0</v>
      </c>
      <c r="U86" s="214">
        <v>0</v>
      </c>
      <c r="V86" s="214">
        <v>0</v>
      </c>
      <c r="W86" s="214">
        <v>0</v>
      </c>
      <c r="X86" s="214">
        <v>0</v>
      </c>
      <c r="Y86" s="214" t="s">
        <v>515</v>
      </c>
      <c r="Z86" s="214" t="s">
        <v>515</v>
      </c>
      <c r="AA86" s="214" t="s">
        <v>515</v>
      </c>
      <c r="AB86" s="214" t="s">
        <v>515</v>
      </c>
      <c r="AC86" s="214" t="s">
        <v>515</v>
      </c>
      <c r="AD86" s="214" t="s">
        <v>515</v>
      </c>
      <c r="AE86" s="214" t="s">
        <v>515</v>
      </c>
      <c r="AF86" s="214" t="s">
        <v>515</v>
      </c>
      <c r="AG86" s="161" t="s">
        <v>515</v>
      </c>
      <c r="AH86" s="161" t="s">
        <v>515</v>
      </c>
      <c r="AI86" s="161" t="s">
        <v>515</v>
      </c>
      <c r="AJ86" s="161" t="s">
        <v>515</v>
      </c>
      <c r="AK86" s="161" t="s">
        <v>515</v>
      </c>
      <c r="AL86" s="161" t="s">
        <v>515</v>
      </c>
      <c r="AM86" s="161" t="s">
        <v>515</v>
      </c>
      <c r="AN86" s="161" t="s">
        <v>515</v>
      </c>
      <c r="AO86" s="161" t="s">
        <v>515</v>
      </c>
      <c r="AP86" s="161" t="s">
        <v>515</v>
      </c>
      <c r="AQ86" s="161" t="s">
        <v>515</v>
      </c>
      <c r="AR86" s="161" t="s">
        <v>515</v>
      </c>
      <c r="AS86" s="161" t="s">
        <v>515</v>
      </c>
      <c r="AT86" s="161" t="s">
        <v>515</v>
      </c>
      <c r="AU86" s="161" t="s">
        <v>515</v>
      </c>
      <c r="AV86" s="161" t="s">
        <v>515</v>
      </c>
      <c r="AW86" s="161" t="s">
        <v>515</v>
      </c>
      <c r="AX86" s="161" t="s">
        <v>515</v>
      </c>
      <c r="AY86" s="161" t="s">
        <v>515</v>
      </c>
      <c r="AZ86" s="161" t="s">
        <v>515</v>
      </c>
      <c r="BA86" s="161" t="s">
        <v>515</v>
      </c>
      <c r="BB86" s="161" t="s">
        <v>515</v>
      </c>
      <c r="BC86" s="161" t="s">
        <v>515</v>
      </c>
      <c r="BD86" s="161" t="s">
        <v>515</v>
      </c>
      <c r="BE86" s="161" t="s">
        <v>515</v>
      </c>
      <c r="BF86" s="161" t="s">
        <v>515</v>
      </c>
      <c r="BG86" s="161" t="s">
        <v>515</v>
      </c>
    </row>
    <row r="87" spans="1:59" x14ac:dyDescent="0.25">
      <c r="A87" s="216" t="s">
        <v>304</v>
      </c>
      <c r="B87" s="214">
        <v>-1377033575.333333</v>
      </c>
      <c r="C87" s="214">
        <v>0</v>
      </c>
      <c r="D87" s="214">
        <v>0</v>
      </c>
      <c r="E87" s="214">
        <v>0</v>
      </c>
      <c r="F87" s="214">
        <v>0</v>
      </c>
      <c r="G87" s="214">
        <v>0</v>
      </c>
      <c r="H87" s="214">
        <v>0</v>
      </c>
      <c r="I87" s="214">
        <v>0</v>
      </c>
      <c r="J87" s="214">
        <v>0</v>
      </c>
      <c r="K87" s="214">
        <v>0</v>
      </c>
      <c r="L87" s="214">
        <v>0</v>
      </c>
      <c r="M87" s="215">
        <v>0</v>
      </c>
      <c r="N87" s="214">
        <v>0</v>
      </c>
      <c r="O87" s="214">
        <v>0</v>
      </c>
      <c r="P87" s="214">
        <v>0</v>
      </c>
      <c r="Q87" s="214">
        <v>0</v>
      </c>
      <c r="R87" s="214">
        <v>0</v>
      </c>
      <c r="S87" s="214">
        <v>0</v>
      </c>
      <c r="T87" s="214">
        <v>0</v>
      </c>
      <c r="U87" s="214">
        <v>0</v>
      </c>
      <c r="V87" s="214">
        <v>0</v>
      </c>
      <c r="W87" s="214">
        <v>0</v>
      </c>
      <c r="X87" s="214">
        <v>0</v>
      </c>
      <c r="Y87" s="214">
        <v>0</v>
      </c>
      <c r="Z87" s="214">
        <v>0</v>
      </c>
      <c r="AA87" s="214">
        <v>0</v>
      </c>
      <c r="AB87" s="214">
        <v>0</v>
      </c>
      <c r="AC87" s="214">
        <v>0</v>
      </c>
      <c r="AD87" s="214">
        <v>0</v>
      </c>
      <c r="AE87" s="214">
        <v>0</v>
      </c>
      <c r="AF87" s="214">
        <v>0</v>
      </c>
      <c r="AG87" s="161">
        <v>0</v>
      </c>
      <c r="AH87" s="161">
        <v>0</v>
      </c>
      <c r="AI87" s="161">
        <v>0</v>
      </c>
      <c r="AJ87" s="161">
        <v>0</v>
      </c>
      <c r="AK87" s="161">
        <v>0</v>
      </c>
      <c r="AL87" s="161">
        <v>0</v>
      </c>
      <c r="AM87" s="161">
        <v>0</v>
      </c>
      <c r="AN87" s="161">
        <v>0</v>
      </c>
      <c r="AO87" s="161">
        <v>0</v>
      </c>
      <c r="AP87" s="161">
        <v>0</v>
      </c>
      <c r="AQ87" s="161">
        <v>0</v>
      </c>
      <c r="AR87" s="161">
        <v>0</v>
      </c>
      <c r="AS87" s="161">
        <v>0</v>
      </c>
      <c r="AT87" s="161">
        <v>0</v>
      </c>
      <c r="AU87" s="161">
        <v>0</v>
      </c>
      <c r="AV87" s="161">
        <v>0</v>
      </c>
      <c r="AW87" s="161">
        <v>0</v>
      </c>
      <c r="AX87" s="161">
        <v>0</v>
      </c>
      <c r="AY87" s="161">
        <v>0</v>
      </c>
      <c r="AZ87" s="161">
        <v>0</v>
      </c>
      <c r="BA87" s="161">
        <v>0</v>
      </c>
      <c r="BB87" s="161">
        <v>0</v>
      </c>
      <c r="BC87" s="161">
        <v>0</v>
      </c>
      <c r="BD87" s="161">
        <v>0</v>
      </c>
      <c r="BE87" s="161">
        <v>0</v>
      </c>
      <c r="BF87" s="161">
        <v>0</v>
      </c>
      <c r="BG87" s="161">
        <v>0</v>
      </c>
    </row>
    <row r="88" spans="1:59" x14ac:dyDescent="0.25">
      <c r="A88" s="216" t="s">
        <v>303</v>
      </c>
      <c r="B88" s="214">
        <v>0</v>
      </c>
      <c r="C88" s="214">
        <v>0</v>
      </c>
      <c r="D88" s="214">
        <v>0</v>
      </c>
      <c r="E88" s="214">
        <v>0</v>
      </c>
      <c r="F88" s="214">
        <v>0</v>
      </c>
      <c r="G88" s="214">
        <v>0</v>
      </c>
      <c r="H88" s="214">
        <v>0</v>
      </c>
      <c r="I88" s="214">
        <v>0</v>
      </c>
      <c r="J88" s="214">
        <v>0</v>
      </c>
      <c r="K88" s="214">
        <v>0</v>
      </c>
      <c r="L88" s="214">
        <v>0</v>
      </c>
      <c r="M88" s="215">
        <v>0</v>
      </c>
      <c r="N88" s="214">
        <v>0</v>
      </c>
      <c r="O88" s="214">
        <v>0</v>
      </c>
      <c r="P88" s="214">
        <v>0</v>
      </c>
      <c r="Q88" s="214">
        <v>0</v>
      </c>
      <c r="R88" s="214">
        <v>0</v>
      </c>
      <c r="S88" s="214">
        <v>0</v>
      </c>
      <c r="T88" s="214">
        <v>0</v>
      </c>
      <c r="U88" s="214">
        <v>0</v>
      </c>
      <c r="V88" s="214">
        <v>0</v>
      </c>
      <c r="W88" s="214">
        <v>0</v>
      </c>
      <c r="X88" s="214">
        <v>0</v>
      </c>
      <c r="Y88" s="214">
        <v>0</v>
      </c>
      <c r="Z88" s="214">
        <v>0</v>
      </c>
      <c r="AA88" s="214">
        <v>0</v>
      </c>
      <c r="AB88" s="214">
        <v>0</v>
      </c>
      <c r="AC88" s="214">
        <v>0</v>
      </c>
      <c r="AD88" s="214">
        <v>0</v>
      </c>
      <c r="AE88" s="214">
        <v>0</v>
      </c>
      <c r="AF88" s="214">
        <v>0</v>
      </c>
      <c r="AG88" s="161">
        <v>0</v>
      </c>
      <c r="AH88" s="161">
        <v>0</v>
      </c>
      <c r="AI88" s="161">
        <v>0</v>
      </c>
      <c r="AJ88" s="161">
        <v>0</v>
      </c>
      <c r="AK88" s="161">
        <v>0</v>
      </c>
      <c r="AL88" s="161">
        <v>0</v>
      </c>
      <c r="AM88" s="161">
        <v>0</v>
      </c>
      <c r="AN88" s="161">
        <v>0</v>
      </c>
      <c r="AO88" s="161">
        <v>0</v>
      </c>
      <c r="AP88" s="161">
        <v>0</v>
      </c>
      <c r="AQ88" s="161">
        <v>0</v>
      </c>
      <c r="AR88" s="161">
        <v>0</v>
      </c>
      <c r="AS88" s="161">
        <v>0</v>
      </c>
      <c r="AT88" s="161">
        <v>0</v>
      </c>
      <c r="AU88" s="161">
        <v>0</v>
      </c>
      <c r="AV88" s="161">
        <v>0</v>
      </c>
      <c r="AW88" s="161">
        <v>0</v>
      </c>
      <c r="AX88" s="161">
        <v>0</v>
      </c>
      <c r="AY88" s="161">
        <v>0</v>
      </c>
      <c r="AZ88" s="161">
        <v>0</v>
      </c>
      <c r="BA88" s="161">
        <v>0</v>
      </c>
      <c r="BB88" s="161">
        <v>0</v>
      </c>
      <c r="BC88" s="161">
        <v>0</v>
      </c>
      <c r="BD88" s="161">
        <v>0</v>
      </c>
      <c r="BE88" s="161">
        <v>0</v>
      </c>
      <c r="BF88" s="161">
        <v>0</v>
      </c>
      <c r="BG88" s="161">
        <v>0</v>
      </c>
    </row>
    <row r="89" spans="1:59" s="163" customFormat="1" ht="14.25" x14ac:dyDescent="0.25">
      <c r="A89" s="226" t="s">
        <v>302</v>
      </c>
      <c r="B89" s="212">
        <v>-1652440290.3999996</v>
      </c>
      <c r="C89" s="212">
        <v>488182510.47135454</v>
      </c>
      <c r="D89" s="212">
        <v>511324371.86306268</v>
      </c>
      <c r="E89" s="212">
        <v>497551784.01032257</v>
      </c>
      <c r="F89" s="212">
        <v>446752459.49174654</v>
      </c>
      <c r="G89" s="212">
        <v>468027250.84786803</v>
      </c>
      <c r="H89" s="212">
        <v>490271443.34934574</v>
      </c>
      <c r="I89" s="212">
        <v>513531371.42974102</v>
      </c>
      <c r="J89" s="212">
        <v>537855618.75347698</v>
      </c>
      <c r="K89" s="212">
        <v>563295128.13590097</v>
      </c>
      <c r="L89" s="212">
        <v>589903317.66536236</v>
      </c>
      <c r="M89" s="213">
        <v>617736202.49697566</v>
      </c>
      <c r="N89" s="212">
        <v>646852521.60123038</v>
      </c>
      <c r="O89" s="212">
        <v>677313872.76478195</v>
      </c>
      <c r="P89" s="212">
        <v>709184851.95563507</v>
      </c>
      <c r="Q89" s="212">
        <v>742533201.78055429</v>
      </c>
      <c r="R89" s="212">
        <v>777429965.57895482</v>
      </c>
      <c r="S89" s="212">
        <v>813949649.91474497</v>
      </c>
      <c r="T89" s="212">
        <v>852170395.44570184</v>
      </c>
      <c r="U89" s="212">
        <v>892174155.56895065</v>
      </c>
      <c r="V89" s="212">
        <v>934046884.06109166</v>
      </c>
      <c r="W89" s="212">
        <v>977878732.35245848</v>
      </c>
      <c r="X89" s="212">
        <v>1023764256.6970158</v>
      </c>
      <c r="Y89" s="212" t="s">
        <v>569</v>
      </c>
      <c r="Z89" s="212" t="s">
        <v>569</v>
      </c>
      <c r="AA89" s="212" t="s">
        <v>569</v>
      </c>
      <c r="AB89" s="212" t="s">
        <v>569</v>
      </c>
      <c r="AC89" s="212" t="s">
        <v>569</v>
      </c>
      <c r="AD89" s="212" t="s">
        <v>569</v>
      </c>
      <c r="AE89" s="212" t="s">
        <v>569</v>
      </c>
      <c r="AF89" s="212" t="s">
        <v>569</v>
      </c>
      <c r="AG89" s="163" t="s">
        <v>569</v>
      </c>
      <c r="AH89" s="163" t="s">
        <v>569</v>
      </c>
      <c r="AI89" s="163" t="s">
        <v>569</v>
      </c>
      <c r="AJ89" s="163" t="s">
        <v>569</v>
      </c>
      <c r="AK89" s="163" t="s">
        <v>569</v>
      </c>
      <c r="AL89" s="163" t="s">
        <v>569</v>
      </c>
      <c r="AM89" s="163" t="s">
        <v>569</v>
      </c>
      <c r="AN89" s="163" t="s">
        <v>569</v>
      </c>
      <c r="AO89" s="163" t="s">
        <v>569</v>
      </c>
      <c r="AP89" s="163" t="s">
        <v>569</v>
      </c>
      <c r="AQ89" s="163" t="s">
        <v>569</v>
      </c>
      <c r="AR89" s="163" t="s">
        <v>569</v>
      </c>
      <c r="AS89" s="163" t="s">
        <v>569</v>
      </c>
      <c r="AT89" s="163" t="s">
        <v>569</v>
      </c>
      <c r="AU89" s="163" t="s">
        <v>569</v>
      </c>
      <c r="AV89" s="163" t="s">
        <v>569</v>
      </c>
      <c r="AW89" s="163" t="s">
        <v>569</v>
      </c>
      <c r="AX89" s="163" t="s">
        <v>569</v>
      </c>
      <c r="AY89" s="163" t="s">
        <v>569</v>
      </c>
      <c r="AZ89" s="163" t="s">
        <v>569</v>
      </c>
      <c r="BA89" s="163" t="s">
        <v>569</v>
      </c>
      <c r="BB89" s="163" t="s">
        <v>569</v>
      </c>
      <c r="BC89" s="163" t="s">
        <v>569</v>
      </c>
      <c r="BD89" s="163" t="s">
        <v>569</v>
      </c>
      <c r="BE89" s="163" t="s">
        <v>569</v>
      </c>
      <c r="BF89" s="163" t="s">
        <v>569</v>
      </c>
      <c r="BG89" s="163" t="s">
        <v>569</v>
      </c>
    </row>
    <row r="90" spans="1:59" s="163" customFormat="1" ht="14.25" x14ac:dyDescent="0.25">
      <c r="A90" s="226" t="s">
        <v>525</v>
      </c>
      <c r="B90" s="212">
        <v>-1652440290.3999996</v>
      </c>
      <c r="C90" s="212">
        <v>-1164257779.9286451</v>
      </c>
      <c r="D90" s="212">
        <v>-652933408.06558251</v>
      </c>
      <c r="E90" s="212">
        <v>-155381624.05525994</v>
      </c>
      <c r="F90" s="212">
        <v>291370835.4364866</v>
      </c>
      <c r="G90" s="212">
        <v>759398086.28435469</v>
      </c>
      <c r="H90" s="212">
        <v>1249669529.6337004</v>
      </c>
      <c r="I90" s="212">
        <v>1763200901.0634413</v>
      </c>
      <c r="J90" s="212">
        <v>2301056519.8169184</v>
      </c>
      <c r="K90" s="212">
        <v>2864351647.9528193</v>
      </c>
      <c r="L90" s="212">
        <v>3454254965.6181817</v>
      </c>
      <c r="M90" s="213">
        <v>4071991168.1151571</v>
      </c>
      <c r="N90" s="212">
        <v>4718843689.7163877</v>
      </c>
      <c r="O90" s="212">
        <v>5396157562.4811697</v>
      </c>
      <c r="P90" s="212">
        <v>6105342414.4368048</v>
      </c>
      <c r="Q90" s="212">
        <v>6847875616.2173595</v>
      </c>
      <c r="R90" s="212">
        <v>7625305581.7963142</v>
      </c>
      <c r="S90" s="212">
        <v>8439255231.7110596</v>
      </c>
      <c r="T90" s="212">
        <v>9291425627.1567612</v>
      </c>
      <c r="U90" s="212">
        <v>10183599782.725712</v>
      </c>
      <c r="V90" s="212">
        <v>11117646666.786804</v>
      </c>
      <c r="W90" s="212">
        <v>12095525399.139263</v>
      </c>
      <c r="X90" s="212">
        <v>13119289655.836279</v>
      </c>
      <c r="Y90" s="212" t="s">
        <v>569</v>
      </c>
      <c r="Z90" s="212" t="s">
        <v>569</v>
      </c>
      <c r="AA90" s="212" t="s">
        <v>569</v>
      </c>
      <c r="AB90" s="212" t="s">
        <v>569</v>
      </c>
      <c r="AC90" s="212" t="s">
        <v>569</v>
      </c>
      <c r="AD90" s="212" t="s">
        <v>569</v>
      </c>
      <c r="AE90" s="212" t="s">
        <v>569</v>
      </c>
      <c r="AF90" s="212" t="s">
        <v>569</v>
      </c>
      <c r="AG90" s="163" t="s">
        <v>569</v>
      </c>
      <c r="AH90" s="163" t="s">
        <v>569</v>
      </c>
      <c r="AI90" s="163" t="s">
        <v>569</v>
      </c>
      <c r="AJ90" s="163" t="s">
        <v>569</v>
      </c>
      <c r="AK90" s="163" t="s">
        <v>569</v>
      </c>
      <c r="AL90" s="163" t="s">
        <v>569</v>
      </c>
      <c r="AM90" s="163" t="s">
        <v>569</v>
      </c>
      <c r="AN90" s="163" t="s">
        <v>569</v>
      </c>
      <c r="AO90" s="163" t="s">
        <v>569</v>
      </c>
      <c r="AP90" s="163" t="s">
        <v>569</v>
      </c>
      <c r="AQ90" s="163" t="s">
        <v>569</v>
      </c>
      <c r="AR90" s="163" t="s">
        <v>569</v>
      </c>
      <c r="AS90" s="163" t="s">
        <v>569</v>
      </c>
      <c r="AT90" s="163" t="s">
        <v>569</v>
      </c>
      <c r="AU90" s="163" t="s">
        <v>569</v>
      </c>
      <c r="AV90" s="163" t="s">
        <v>569</v>
      </c>
      <c r="AW90" s="163" t="s">
        <v>569</v>
      </c>
      <c r="AX90" s="163" t="s">
        <v>569</v>
      </c>
      <c r="AY90" s="163" t="s">
        <v>569</v>
      </c>
      <c r="AZ90" s="163" t="s">
        <v>569</v>
      </c>
      <c r="BA90" s="163" t="s">
        <v>569</v>
      </c>
      <c r="BB90" s="163" t="s">
        <v>569</v>
      </c>
      <c r="BC90" s="163" t="s">
        <v>569</v>
      </c>
      <c r="BD90" s="163" t="s">
        <v>569</v>
      </c>
      <c r="BE90" s="163" t="s">
        <v>569</v>
      </c>
      <c r="BF90" s="163" t="s">
        <v>569</v>
      </c>
      <c r="BG90" s="163" t="s">
        <v>569</v>
      </c>
    </row>
    <row r="91" spans="1:59" x14ac:dyDescent="0.25">
      <c r="A91" s="227" t="s">
        <v>301</v>
      </c>
      <c r="B91" s="228">
        <v>1</v>
      </c>
      <c r="C91" s="228">
        <v>0.88105726872246692</v>
      </c>
      <c r="D91" s="228">
        <v>0.77626191076869333</v>
      </c>
      <c r="E91" s="228">
        <v>0.68393119891514842</v>
      </c>
      <c r="F91" s="228">
        <v>0.60258255411026285</v>
      </c>
      <c r="G91" s="228">
        <v>0.53090973930419638</v>
      </c>
      <c r="H91" s="228">
        <v>0.4677618848495122</v>
      </c>
      <c r="I91" s="228">
        <v>0.41212500867798435</v>
      </c>
      <c r="J91" s="228">
        <v>0.3631057345180479</v>
      </c>
      <c r="K91" s="228">
        <v>0.31991694671193649</v>
      </c>
      <c r="L91" s="228">
        <v>0.28186515128804979</v>
      </c>
      <c r="M91" s="229">
        <v>0.24833934034189409</v>
      </c>
      <c r="N91" s="228">
        <v>0.21880118091796832</v>
      </c>
      <c r="O91" s="228">
        <v>0.19277637085283555</v>
      </c>
      <c r="P91" s="228">
        <v>0.16984702277782865</v>
      </c>
      <c r="Q91" s="228">
        <v>0.14964495398927638</v>
      </c>
      <c r="R91" s="228">
        <v>0.13184577443989109</v>
      </c>
      <c r="S91" s="228">
        <v>0.11616367792060887</v>
      </c>
      <c r="T91" s="228">
        <v>0.102346852793488</v>
      </c>
      <c r="U91" s="228">
        <v>9.0173438584570942E-2</v>
      </c>
      <c r="V91" s="228">
        <v>7.9447963510635183E-2</v>
      </c>
      <c r="W91" s="228">
        <v>6.999820573624245E-2</v>
      </c>
      <c r="X91" s="228">
        <v>6.1672427961447097E-2</v>
      </c>
      <c r="Y91" s="228" t="s">
        <v>569</v>
      </c>
      <c r="Z91" s="228" t="s">
        <v>569</v>
      </c>
      <c r="AA91" s="228" t="s">
        <v>569</v>
      </c>
      <c r="AB91" s="228" t="s">
        <v>569</v>
      </c>
      <c r="AC91" s="228" t="s">
        <v>569</v>
      </c>
      <c r="AD91" s="228" t="s">
        <v>569</v>
      </c>
      <c r="AE91" s="228" t="s">
        <v>569</v>
      </c>
      <c r="AF91" s="228" t="s">
        <v>569</v>
      </c>
      <c r="AG91" s="161" t="s">
        <v>569</v>
      </c>
      <c r="AH91" s="161" t="s">
        <v>569</v>
      </c>
      <c r="AI91" s="161" t="s">
        <v>569</v>
      </c>
      <c r="AJ91" s="161" t="s">
        <v>569</v>
      </c>
      <c r="AK91" s="161" t="s">
        <v>569</v>
      </c>
      <c r="AL91" s="161" t="s">
        <v>569</v>
      </c>
      <c r="AM91" s="161" t="s">
        <v>569</v>
      </c>
      <c r="AN91" s="161" t="s">
        <v>569</v>
      </c>
      <c r="AO91" s="161" t="s">
        <v>569</v>
      </c>
      <c r="AP91" s="161" t="s">
        <v>569</v>
      </c>
      <c r="AQ91" s="161" t="s">
        <v>569</v>
      </c>
      <c r="AR91" s="161" t="s">
        <v>569</v>
      </c>
      <c r="AS91" s="161" t="s">
        <v>569</v>
      </c>
      <c r="AT91" s="161" t="s">
        <v>569</v>
      </c>
      <c r="AU91" s="161" t="s">
        <v>569</v>
      </c>
      <c r="AV91" s="161" t="s">
        <v>569</v>
      </c>
      <c r="AW91" s="161" t="s">
        <v>569</v>
      </c>
      <c r="AX91" s="161" t="s">
        <v>569</v>
      </c>
      <c r="AY91" s="161" t="s">
        <v>569</v>
      </c>
      <c r="AZ91" s="161" t="s">
        <v>569</v>
      </c>
      <c r="BA91" s="161" t="s">
        <v>569</v>
      </c>
      <c r="BB91" s="161" t="s">
        <v>569</v>
      </c>
      <c r="BC91" s="161" t="s">
        <v>569</v>
      </c>
      <c r="BD91" s="161" t="s">
        <v>569</v>
      </c>
      <c r="BE91" s="161" t="s">
        <v>569</v>
      </c>
      <c r="BF91" s="161" t="s">
        <v>569</v>
      </c>
      <c r="BG91" s="161" t="s">
        <v>569</v>
      </c>
    </row>
    <row r="92" spans="1:59" s="163" customFormat="1" ht="14.25" x14ac:dyDescent="0.25">
      <c r="A92" s="230" t="s">
        <v>526</v>
      </c>
      <c r="B92" s="231">
        <v>-1652440290.3999996</v>
      </c>
      <c r="C92" s="231">
        <v>430116749.31396872</v>
      </c>
      <c r="D92" s="231">
        <v>396921633.9250229</v>
      </c>
      <c r="E92" s="231">
        <v>340291188.16055089</v>
      </c>
      <c r="F92" s="231">
        <v>269205238.09557837</v>
      </c>
      <c r="G92" s="231">
        <v>248480225.73490134</v>
      </c>
      <c r="H92" s="231">
        <v>229330294.4289808</v>
      </c>
      <c r="I92" s="231">
        <v>211639120.90689921</v>
      </c>
      <c r="J92" s="231">
        <v>195298459.51214039</v>
      </c>
      <c r="K92" s="231">
        <v>180207657.49094647</v>
      </c>
      <c r="L92" s="231">
        <v>166273187.87906986</v>
      </c>
      <c r="M92" s="213">
        <v>153408201.03340563</v>
      </c>
      <c r="N92" s="231">
        <v>141532095.60611483</v>
      </c>
      <c r="O92" s="231">
        <v>130570110.31987388</v>
      </c>
      <c r="P92" s="231">
        <v>120452935.70379978</v>
      </c>
      <c r="Q92" s="231">
        <v>111116346.81596112</v>
      </c>
      <c r="R92" s="231">
        <v>102500855.88453518</v>
      </c>
      <c r="S92" s="231">
        <v>94551384.976288781</v>
      </c>
      <c r="T92" s="231">
        <v>87216958.017649695</v>
      </c>
      <c r="U92" s="231">
        <v>80450411.423938215</v>
      </c>
      <c r="V92" s="231">
        <v>74208122.762108102</v>
      </c>
      <c r="W92" s="231">
        <v>68449756.69230336</v>
      </c>
      <c r="X92" s="231">
        <v>63138027.370651141</v>
      </c>
      <c r="Y92" s="231" t="s">
        <v>569</v>
      </c>
      <c r="Z92" s="231" t="s">
        <v>569</v>
      </c>
      <c r="AA92" s="231" t="s">
        <v>569</v>
      </c>
      <c r="AB92" s="231" t="s">
        <v>569</v>
      </c>
      <c r="AC92" s="231" t="s">
        <v>569</v>
      </c>
      <c r="AD92" s="231" t="s">
        <v>569</v>
      </c>
      <c r="AE92" s="231" t="s">
        <v>569</v>
      </c>
      <c r="AF92" s="231" t="s">
        <v>569</v>
      </c>
      <c r="AG92" s="163" t="s">
        <v>569</v>
      </c>
      <c r="AH92" s="163" t="s">
        <v>569</v>
      </c>
      <c r="AI92" s="163" t="s">
        <v>569</v>
      </c>
      <c r="AJ92" s="163" t="s">
        <v>569</v>
      </c>
      <c r="AK92" s="163" t="s">
        <v>569</v>
      </c>
      <c r="AL92" s="163" t="s">
        <v>569</v>
      </c>
      <c r="AM92" s="163" t="s">
        <v>569</v>
      </c>
      <c r="AN92" s="163" t="s">
        <v>569</v>
      </c>
      <c r="AO92" s="163" t="s">
        <v>569</v>
      </c>
      <c r="AP92" s="163" t="s">
        <v>569</v>
      </c>
      <c r="AQ92" s="163" t="s">
        <v>569</v>
      </c>
      <c r="AR92" s="163" t="s">
        <v>569</v>
      </c>
      <c r="AS92" s="163" t="s">
        <v>569</v>
      </c>
      <c r="AT92" s="163" t="s">
        <v>569</v>
      </c>
      <c r="AU92" s="163" t="s">
        <v>569</v>
      </c>
      <c r="AV92" s="163" t="s">
        <v>569</v>
      </c>
      <c r="AW92" s="163" t="s">
        <v>569</v>
      </c>
      <c r="AX92" s="163" t="s">
        <v>569</v>
      </c>
      <c r="AY92" s="163" t="s">
        <v>569</v>
      </c>
      <c r="AZ92" s="163" t="s">
        <v>569</v>
      </c>
      <c r="BA92" s="163" t="s">
        <v>569</v>
      </c>
      <c r="BB92" s="163" t="s">
        <v>569</v>
      </c>
      <c r="BC92" s="163" t="s">
        <v>569</v>
      </c>
      <c r="BD92" s="163" t="s">
        <v>569</v>
      </c>
      <c r="BE92" s="163" t="s">
        <v>569</v>
      </c>
      <c r="BF92" s="163" t="s">
        <v>569</v>
      </c>
      <c r="BG92" s="163" t="s">
        <v>569</v>
      </c>
    </row>
    <row r="93" spans="1:59" s="163" customFormat="1" ht="14.25" x14ac:dyDescent="0.25">
      <c r="A93" s="230" t="s">
        <v>527</v>
      </c>
      <c r="B93" s="231">
        <v>-1652440290.3999996</v>
      </c>
      <c r="C93" s="231">
        <v>-1222323541.086031</v>
      </c>
      <c r="D93" s="231">
        <v>-825401907.16100812</v>
      </c>
      <c r="E93" s="231">
        <v>-485110719.00045723</v>
      </c>
      <c r="F93" s="231">
        <v>-215905480.90487885</v>
      </c>
      <c r="G93" s="231">
        <v>32574744.830022484</v>
      </c>
      <c r="H93" s="231">
        <v>261905039.25900328</v>
      </c>
      <c r="I93" s="231">
        <v>473544160.1659025</v>
      </c>
      <c r="J93" s="231">
        <v>668842619.67804289</v>
      </c>
      <c r="K93" s="231">
        <v>849050277.16898942</v>
      </c>
      <c r="L93" s="231">
        <v>1015323465.0480592</v>
      </c>
      <c r="M93" s="213">
        <v>1168731666.0814648</v>
      </c>
      <c r="N93" s="231">
        <v>1310263761.6875796</v>
      </c>
      <c r="O93" s="231">
        <v>1440833872.0074534</v>
      </c>
      <c r="P93" s="231">
        <v>1561286807.7112532</v>
      </c>
      <c r="Q93" s="231">
        <v>1672403154.5272143</v>
      </c>
      <c r="R93" s="231">
        <v>1774904010.4117494</v>
      </c>
      <c r="S93" s="231">
        <v>1869455395.3880382</v>
      </c>
      <c r="T93" s="231">
        <v>1956672353.4056878</v>
      </c>
      <c r="U93" s="231">
        <v>2037122764.8296261</v>
      </c>
      <c r="V93" s="231">
        <v>2111330887.5917342</v>
      </c>
      <c r="W93" s="231">
        <v>2179780644.2840376</v>
      </c>
      <c r="X93" s="231">
        <v>2242918671.6546888</v>
      </c>
      <c r="Y93" s="231">
        <v>2242918671.6546888</v>
      </c>
      <c r="Z93" s="231">
        <v>2242918671.6546888</v>
      </c>
      <c r="AA93" s="231">
        <v>2242918671.6546888</v>
      </c>
      <c r="AB93" s="231">
        <v>2242918671.6546888</v>
      </c>
      <c r="AC93" s="231">
        <v>2242918671.6546888</v>
      </c>
      <c r="AD93" s="231">
        <v>2242918671.6546888</v>
      </c>
      <c r="AE93" s="231">
        <v>2242918671.6546888</v>
      </c>
      <c r="AF93" s="231">
        <v>2242918671.6546888</v>
      </c>
      <c r="AG93" s="163">
        <v>2242918671.6546888</v>
      </c>
      <c r="AH93" s="163">
        <v>2242918671.6546888</v>
      </c>
      <c r="AI93" s="163">
        <v>2242918671.6546888</v>
      </c>
      <c r="AJ93" s="163">
        <v>2242918671.6546888</v>
      </c>
      <c r="AK93" s="163">
        <v>2242918671.6546888</v>
      </c>
      <c r="AL93" s="163">
        <v>2242918671.6546888</v>
      </c>
      <c r="AM93" s="163">
        <v>2242918671.6546888</v>
      </c>
      <c r="AN93" s="163">
        <v>2242918671.6546888</v>
      </c>
      <c r="AO93" s="163">
        <v>2242918671.6546888</v>
      </c>
      <c r="AP93" s="163">
        <v>2242918671.6546888</v>
      </c>
      <c r="AQ93" s="163">
        <v>2242918671.6546888</v>
      </c>
      <c r="AR93" s="163">
        <v>2242918671.6546888</v>
      </c>
      <c r="AS93" s="163">
        <v>2242918671.6546888</v>
      </c>
      <c r="AT93" s="163">
        <v>2242918671.6546888</v>
      </c>
      <c r="AU93" s="163">
        <v>2242918671.6546888</v>
      </c>
      <c r="AV93" s="163">
        <v>2242918671.6546888</v>
      </c>
      <c r="AW93" s="163">
        <v>2242918671.6546888</v>
      </c>
      <c r="AX93" s="163">
        <v>2242918671.6546888</v>
      </c>
      <c r="AY93" s="163">
        <v>2242918671.6546888</v>
      </c>
      <c r="AZ93" s="163">
        <v>2242918671.6546888</v>
      </c>
      <c r="BA93" s="163">
        <v>2242918671.6546888</v>
      </c>
      <c r="BB93" s="163">
        <v>2242918671.6546888</v>
      </c>
      <c r="BC93" s="163">
        <v>2242918671.6546888</v>
      </c>
      <c r="BD93" s="163">
        <v>2242918671.6546888</v>
      </c>
      <c r="BE93" s="163">
        <v>2242918671.6546888</v>
      </c>
      <c r="BF93" s="163">
        <v>2242918671.6546888</v>
      </c>
      <c r="BG93" s="163">
        <v>2242918671.6546888</v>
      </c>
    </row>
    <row r="94" spans="1:59" s="163" customFormat="1" ht="14.25" x14ac:dyDescent="0.25">
      <c r="A94" s="230" t="s">
        <v>528</v>
      </c>
      <c r="B94" s="232">
        <v>0</v>
      </c>
      <c r="C94" s="232">
        <v>0</v>
      </c>
      <c r="D94" s="232">
        <v>0</v>
      </c>
      <c r="E94" s="232">
        <v>0</v>
      </c>
      <c r="F94" s="232">
        <v>6.9290886918481842E-2</v>
      </c>
      <c r="G94" s="232">
        <v>0.14323078654537302</v>
      </c>
      <c r="H94" s="232">
        <v>0.19137726735929017</v>
      </c>
      <c r="I94" s="232">
        <v>0.22376632646202665</v>
      </c>
      <c r="J94" s="232">
        <v>0.24618741048586301</v>
      </c>
      <c r="K94" s="232">
        <v>0.26208369224129702</v>
      </c>
      <c r="L94" s="232">
        <v>0.27357867969578997</v>
      </c>
      <c r="M94" s="233">
        <v>0.28202761309969993</v>
      </c>
      <c r="N94" s="232">
        <v>0.28832212230406551</v>
      </c>
      <c r="O94" s="232">
        <v>0.29306457596854041</v>
      </c>
      <c r="P94" s="232">
        <v>0.29667137611028549</v>
      </c>
      <c r="Q94" s="232">
        <v>0.29943614951718378</v>
      </c>
      <c r="R94" s="232">
        <v>0.3015695433971779</v>
      </c>
      <c r="S94" s="232">
        <v>0.30322494844624992</v>
      </c>
      <c r="T94" s="232">
        <v>0.30451551831315093</v>
      </c>
      <c r="U94" s="232">
        <v>0.30552566858750541</v>
      </c>
      <c r="V94" s="232">
        <v>0.30631899341259894</v>
      </c>
      <c r="W94" s="232">
        <v>0.30694380876082805</v>
      </c>
      <c r="X94" s="232">
        <v>0.3074370934831272</v>
      </c>
      <c r="Y94" s="232" t="s">
        <v>569</v>
      </c>
      <c r="Z94" s="232" t="s">
        <v>569</v>
      </c>
      <c r="AA94" s="232" t="s">
        <v>569</v>
      </c>
      <c r="AB94" s="232" t="s">
        <v>569</v>
      </c>
      <c r="AC94" s="232" t="s">
        <v>569</v>
      </c>
      <c r="AD94" s="232" t="s">
        <v>569</v>
      </c>
      <c r="AE94" s="232" t="s">
        <v>569</v>
      </c>
      <c r="AF94" s="232" t="s">
        <v>569</v>
      </c>
      <c r="AG94" s="163" t="s">
        <v>569</v>
      </c>
      <c r="AH94" s="163" t="s">
        <v>569</v>
      </c>
      <c r="AI94" s="163" t="s">
        <v>569</v>
      </c>
      <c r="AJ94" s="163" t="s">
        <v>569</v>
      </c>
      <c r="AK94" s="163" t="s">
        <v>569</v>
      </c>
      <c r="AL94" s="163" t="s">
        <v>569</v>
      </c>
      <c r="AM94" s="163" t="s">
        <v>569</v>
      </c>
      <c r="AN94" s="163" t="s">
        <v>569</v>
      </c>
      <c r="AO94" s="163" t="s">
        <v>569</v>
      </c>
      <c r="AP94" s="163" t="s">
        <v>569</v>
      </c>
      <c r="AQ94" s="163" t="s">
        <v>569</v>
      </c>
      <c r="AR94" s="163" t="s">
        <v>569</v>
      </c>
      <c r="AS94" s="163" t="s">
        <v>569</v>
      </c>
      <c r="AT94" s="163" t="s">
        <v>569</v>
      </c>
      <c r="AU94" s="163" t="s">
        <v>569</v>
      </c>
      <c r="AV94" s="163" t="s">
        <v>569</v>
      </c>
      <c r="AW94" s="163" t="s">
        <v>569</v>
      </c>
      <c r="AX94" s="163" t="s">
        <v>569</v>
      </c>
      <c r="AY94" s="163" t="s">
        <v>569</v>
      </c>
      <c r="AZ94" s="163" t="s">
        <v>569</v>
      </c>
      <c r="BA94" s="163" t="s">
        <v>569</v>
      </c>
      <c r="BB94" s="163" t="s">
        <v>569</v>
      </c>
      <c r="BC94" s="163" t="s">
        <v>569</v>
      </c>
      <c r="BD94" s="163" t="s">
        <v>569</v>
      </c>
      <c r="BE94" s="163" t="s">
        <v>569</v>
      </c>
      <c r="BF94" s="163" t="s">
        <v>569</v>
      </c>
      <c r="BG94" s="163" t="s">
        <v>569</v>
      </c>
    </row>
    <row r="95" spans="1:59" s="163" customFormat="1" ht="14.25" x14ac:dyDescent="0.25">
      <c r="A95" s="230" t="s">
        <v>529</v>
      </c>
      <c r="B95" s="234">
        <v>0</v>
      </c>
      <c r="C95" s="234">
        <v>0</v>
      </c>
      <c r="D95" s="234">
        <v>0</v>
      </c>
      <c r="E95" s="234">
        <v>0</v>
      </c>
      <c r="F95" s="234">
        <v>3.3478025039459922</v>
      </c>
      <c r="G95" s="234">
        <v>0</v>
      </c>
      <c r="H95" s="234">
        <v>0</v>
      </c>
      <c r="I95" s="234">
        <v>0</v>
      </c>
      <c r="J95" s="234">
        <v>0</v>
      </c>
      <c r="K95" s="234">
        <v>0</v>
      </c>
      <c r="L95" s="234">
        <v>0</v>
      </c>
      <c r="M95" s="235">
        <v>0</v>
      </c>
      <c r="N95" s="234">
        <v>0</v>
      </c>
      <c r="O95" s="234">
        <v>0</v>
      </c>
      <c r="P95" s="234">
        <v>0</v>
      </c>
      <c r="Q95" s="234">
        <v>0</v>
      </c>
      <c r="R95" s="234">
        <v>0</v>
      </c>
      <c r="S95" s="234">
        <v>0</v>
      </c>
      <c r="T95" s="234">
        <v>0</v>
      </c>
      <c r="U95" s="234">
        <v>0</v>
      </c>
      <c r="V95" s="234">
        <v>0</v>
      </c>
      <c r="W95" s="234">
        <v>0</v>
      </c>
      <c r="X95" s="234">
        <v>0</v>
      </c>
      <c r="Y95" s="234" t="s">
        <v>569</v>
      </c>
      <c r="Z95" s="234" t="s">
        <v>569</v>
      </c>
      <c r="AA95" s="234" t="s">
        <v>569</v>
      </c>
      <c r="AB95" s="234" t="s">
        <v>569</v>
      </c>
      <c r="AC95" s="234" t="s">
        <v>569</v>
      </c>
      <c r="AD95" s="234" t="s">
        <v>569</v>
      </c>
      <c r="AE95" s="234" t="s">
        <v>569</v>
      </c>
      <c r="AF95" s="234" t="s">
        <v>569</v>
      </c>
      <c r="AG95" s="163" t="s">
        <v>569</v>
      </c>
      <c r="AH95" s="163" t="s">
        <v>569</v>
      </c>
      <c r="AI95" s="163" t="s">
        <v>569</v>
      </c>
      <c r="AJ95" s="163" t="s">
        <v>569</v>
      </c>
      <c r="AK95" s="163" t="s">
        <v>569</v>
      </c>
      <c r="AL95" s="163" t="s">
        <v>569</v>
      </c>
      <c r="AM95" s="163" t="s">
        <v>569</v>
      </c>
      <c r="AN95" s="163" t="s">
        <v>569</v>
      </c>
      <c r="AO95" s="163" t="s">
        <v>569</v>
      </c>
      <c r="AP95" s="163" t="s">
        <v>569</v>
      </c>
      <c r="AQ95" s="163" t="s">
        <v>569</v>
      </c>
      <c r="AR95" s="163" t="s">
        <v>569</v>
      </c>
      <c r="AS95" s="163" t="s">
        <v>569</v>
      </c>
      <c r="AT95" s="163" t="s">
        <v>569</v>
      </c>
      <c r="AU95" s="163" t="s">
        <v>569</v>
      </c>
      <c r="AV95" s="163" t="s">
        <v>569</v>
      </c>
      <c r="AW95" s="163" t="s">
        <v>569</v>
      </c>
      <c r="AX95" s="163" t="s">
        <v>569</v>
      </c>
      <c r="AY95" s="163" t="s">
        <v>569</v>
      </c>
      <c r="AZ95" s="163" t="s">
        <v>569</v>
      </c>
      <c r="BA95" s="163" t="s">
        <v>569</v>
      </c>
      <c r="BB95" s="163" t="s">
        <v>569</v>
      </c>
      <c r="BC95" s="163" t="s">
        <v>569</v>
      </c>
      <c r="BD95" s="163" t="s">
        <v>569</v>
      </c>
      <c r="BE95" s="163" t="s">
        <v>569</v>
      </c>
      <c r="BF95" s="163" t="s">
        <v>569</v>
      </c>
      <c r="BG95" s="163" t="s">
        <v>569</v>
      </c>
    </row>
    <row r="96" spans="1:59" s="163" customFormat="1" ht="15" thickBot="1" x14ac:dyDescent="0.3">
      <c r="A96" s="236" t="s">
        <v>530</v>
      </c>
      <c r="B96" s="237">
        <v>0</v>
      </c>
      <c r="C96" s="237">
        <v>0</v>
      </c>
      <c r="D96" s="237">
        <v>0</v>
      </c>
      <c r="E96" s="237">
        <v>0</v>
      </c>
      <c r="F96" s="237">
        <v>0</v>
      </c>
      <c r="G96" s="237">
        <v>4.8689040758326749</v>
      </c>
      <c r="H96" s="237">
        <v>0</v>
      </c>
      <c r="I96" s="237">
        <v>0</v>
      </c>
      <c r="J96" s="237">
        <v>0</v>
      </c>
      <c r="K96" s="237">
        <v>0</v>
      </c>
      <c r="L96" s="237">
        <v>0</v>
      </c>
      <c r="M96" s="238">
        <v>0</v>
      </c>
      <c r="N96" s="237">
        <v>0</v>
      </c>
      <c r="O96" s="237">
        <v>0</v>
      </c>
      <c r="P96" s="237">
        <v>0</v>
      </c>
      <c r="Q96" s="237">
        <v>0</v>
      </c>
      <c r="R96" s="237">
        <v>0</v>
      </c>
      <c r="S96" s="237">
        <v>0</v>
      </c>
      <c r="T96" s="237">
        <v>0</v>
      </c>
      <c r="U96" s="237">
        <v>0</v>
      </c>
      <c r="V96" s="237">
        <v>0</v>
      </c>
      <c r="W96" s="237">
        <v>0</v>
      </c>
      <c r="X96" s="237">
        <v>0</v>
      </c>
      <c r="Y96" s="237" t="s">
        <v>569</v>
      </c>
      <c r="Z96" s="237" t="s">
        <v>569</v>
      </c>
      <c r="AA96" s="237" t="s">
        <v>569</v>
      </c>
      <c r="AB96" s="237" t="s">
        <v>569</v>
      </c>
      <c r="AC96" s="237" t="s">
        <v>569</v>
      </c>
      <c r="AD96" s="237" t="s">
        <v>569</v>
      </c>
      <c r="AE96" s="237" t="s">
        <v>569</v>
      </c>
      <c r="AF96" s="237" t="s">
        <v>569</v>
      </c>
      <c r="AG96" s="163" t="s">
        <v>569</v>
      </c>
      <c r="AH96" s="163" t="s">
        <v>569</v>
      </c>
      <c r="AI96" s="163" t="s">
        <v>569</v>
      </c>
      <c r="AJ96" s="163" t="s">
        <v>569</v>
      </c>
      <c r="AK96" s="163" t="s">
        <v>569</v>
      </c>
      <c r="AL96" s="163" t="s">
        <v>569</v>
      </c>
      <c r="AM96" s="163" t="s">
        <v>569</v>
      </c>
      <c r="AN96" s="163" t="s">
        <v>569</v>
      </c>
      <c r="AO96" s="163" t="s">
        <v>569</v>
      </c>
      <c r="AP96" s="163" t="s">
        <v>569</v>
      </c>
      <c r="AQ96" s="163" t="s">
        <v>569</v>
      </c>
      <c r="AR96" s="163" t="s">
        <v>569</v>
      </c>
      <c r="AS96" s="163" t="s">
        <v>569</v>
      </c>
      <c r="AT96" s="163" t="s">
        <v>569</v>
      </c>
      <c r="AU96" s="163" t="s">
        <v>569</v>
      </c>
      <c r="AV96" s="163" t="s">
        <v>569</v>
      </c>
      <c r="AW96" s="163" t="s">
        <v>569</v>
      </c>
      <c r="AX96" s="163" t="s">
        <v>569</v>
      </c>
      <c r="AY96" s="163" t="s">
        <v>569</v>
      </c>
      <c r="AZ96" s="163" t="s">
        <v>569</v>
      </c>
      <c r="BA96" s="163" t="s">
        <v>569</v>
      </c>
      <c r="BB96" s="163" t="s">
        <v>569</v>
      </c>
      <c r="BC96" s="163" t="s">
        <v>569</v>
      </c>
      <c r="BD96" s="163" t="s">
        <v>569</v>
      </c>
      <c r="BE96" s="163" t="s">
        <v>569</v>
      </c>
      <c r="BF96" s="163" t="s">
        <v>569</v>
      </c>
      <c r="BG96" s="163" t="s">
        <v>569</v>
      </c>
    </row>
    <row r="97" spans="1:13" x14ac:dyDescent="0.25">
      <c r="C97" s="239"/>
      <c r="D97" s="239"/>
      <c r="E97" s="239"/>
      <c r="F97" s="239"/>
      <c r="G97" s="239"/>
      <c r="H97" s="239"/>
      <c r="I97" s="239"/>
      <c r="J97" s="239"/>
    </row>
    <row r="98" spans="1:13" ht="64.5" customHeight="1" x14ac:dyDescent="0.25">
      <c r="A98" s="379"/>
      <c r="B98" s="379"/>
      <c r="C98" s="379"/>
      <c r="D98" s="379"/>
      <c r="E98" s="379"/>
      <c r="F98" s="379"/>
      <c r="G98" s="379"/>
      <c r="H98" s="379"/>
      <c r="I98" s="379"/>
      <c r="J98" s="379"/>
      <c r="K98" s="379"/>
    </row>
    <row r="100" spans="1:13" x14ac:dyDescent="0.25">
      <c r="C100" s="239"/>
    </row>
    <row r="103" spans="1:13" ht="27.75" x14ac:dyDescent="0.25">
      <c r="B103" s="240"/>
      <c r="M103" s="240"/>
    </row>
    <row r="104" spans="1:13" ht="27.75" x14ac:dyDescent="0.25">
      <c r="B104" s="240"/>
      <c r="M104" s="241"/>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55" zoomScaleSheetLayoutView="55" workbookViewId="0">
      <selection activeCell="H43" sqref="H43"/>
    </sheetView>
  </sheetViews>
  <sheetFormatPr defaultRowHeight="15.75" x14ac:dyDescent="0.25"/>
  <cols>
    <col min="1" max="1" width="9.140625" style="65"/>
    <col min="2" max="2" width="37.7109375" style="65" customWidth="1"/>
    <col min="3" max="3" width="18.140625" style="65" customWidth="1"/>
    <col min="4" max="4" width="12.8554687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ht="18.75"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ht="18.75" x14ac:dyDescent="0.25">
      <c r="A12" s="331" t="str">
        <f>'1. паспорт местоположение'!A12:C12</f>
        <v>K_TP3300.AS.0017</v>
      </c>
      <c r="B12" s="331"/>
      <c r="C12" s="331"/>
      <c r="D12" s="331"/>
      <c r="E12" s="331"/>
      <c r="F12" s="331"/>
      <c r="G12" s="331"/>
      <c r="H12" s="331"/>
      <c r="I12" s="331"/>
      <c r="J12" s="331"/>
      <c r="K12" s="331"/>
      <c r="L12" s="331"/>
    </row>
    <row r="13" spans="1:44" x14ac:dyDescent="0.25">
      <c r="A13" s="329" t="s">
        <v>8</v>
      </c>
      <c r="B13" s="329"/>
      <c r="C13" s="329"/>
      <c r="D13" s="329"/>
      <c r="E13" s="329"/>
      <c r="F13" s="329"/>
      <c r="G13" s="329"/>
      <c r="H13" s="329"/>
      <c r="I13" s="329"/>
      <c r="J13" s="329"/>
      <c r="K13" s="329"/>
      <c r="L13" s="329"/>
    </row>
    <row r="14" spans="1:44" ht="18.75" x14ac:dyDescent="0.25">
      <c r="A14" s="337"/>
      <c r="B14" s="337"/>
      <c r="C14" s="337"/>
      <c r="D14" s="337"/>
      <c r="E14" s="337"/>
      <c r="F14" s="337"/>
      <c r="G14" s="337"/>
      <c r="H14" s="337"/>
      <c r="I14" s="337"/>
      <c r="J14" s="337"/>
      <c r="K14" s="337"/>
      <c r="L14" s="337"/>
    </row>
    <row r="15" spans="1:44" ht="72.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330"/>
      <c r="D15" s="330"/>
      <c r="E15" s="330"/>
      <c r="F15" s="330"/>
      <c r="G15" s="330"/>
      <c r="H15" s="330"/>
      <c r="I15" s="330"/>
      <c r="J15" s="330"/>
      <c r="K15" s="330"/>
      <c r="L15" s="330"/>
    </row>
    <row r="16" spans="1:44" x14ac:dyDescent="0.25">
      <c r="A16" s="329" t="s">
        <v>7</v>
      </c>
      <c r="B16" s="329"/>
      <c r="C16" s="329"/>
      <c r="D16" s="329"/>
      <c r="E16" s="329"/>
      <c r="F16" s="329"/>
      <c r="G16" s="329"/>
      <c r="H16" s="329"/>
      <c r="I16" s="329"/>
      <c r="J16" s="329"/>
      <c r="K16" s="329"/>
      <c r="L16" s="329"/>
    </row>
    <row r="17" spans="1:12" ht="15.75" customHeight="1" x14ac:dyDescent="0.25">
      <c r="L17" s="80"/>
    </row>
    <row r="18" spans="1:12" x14ac:dyDescent="0.25">
      <c r="K18" s="79"/>
    </row>
    <row r="19" spans="1:12" ht="15.75" customHeight="1" x14ac:dyDescent="0.25">
      <c r="A19" s="381" t="s">
        <v>473</v>
      </c>
      <c r="B19" s="381"/>
      <c r="C19" s="381"/>
      <c r="D19" s="381"/>
      <c r="E19" s="381"/>
      <c r="F19" s="381"/>
      <c r="G19" s="381"/>
      <c r="H19" s="381"/>
      <c r="I19" s="381"/>
      <c r="J19" s="381"/>
      <c r="K19" s="381"/>
      <c r="L19" s="381"/>
    </row>
    <row r="20" spans="1:12" x14ac:dyDescent="0.25">
      <c r="A20" s="66"/>
      <c r="B20" s="66"/>
      <c r="C20" s="78"/>
      <c r="D20" s="78"/>
      <c r="E20" s="78"/>
      <c r="F20" s="78"/>
      <c r="G20" s="78"/>
      <c r="H20" s="78"/>
      <c r="I20" s="78"/>
      <c r="J20" s="78"/>
      <c r="K20" s="78"/>
      <c r="L20" s="78"/>
    </row>
    <row r="21" spans="1:12" ht="28.5" customHeight="1" x14ac:dyDescent="0.25">
      <c r="A21" s="382" t="s">
        <v>229</v>
      </c>
      <c r="B21" s="382" t="s">
        <v>228</v>
      </c>
      <c r="C21" s="388" t="s">
        <v>406</v>
      </c>
      <c r="D21" s="388"/>
      <c r="E21" s="388"/>
      <c r="F21" s="388"/>
      <c r="G21" s="388"/>
      <c r="H21" s="388"/>
      <c r="I21" s="383" t="s">
        <v>227</v>
      </c>
      <c r="J21" s="385" t="s">
        <v>408</v>
      </c>
      <c r="K21" s="382" t="s">
        <v>226</v>
      </c>
      <c r="L21" s="384" t="s">
        <v>407</v>
      </c>
    </row>
    <row r="22" spans="1:12" ht="58.5" customHeight="1" x14ac:dyDescent="0.25">
      <c r="A22" s="382"/>
      <c r="B22" s="382"/>
      <c r="C22" s="389" t="s">
        <v>3</v>
      </c>
      <c r="D22" s="389"/>
      <c r="E22" s="114"/>
      <c r="F22" s="115"/>
      <c r="G22" s="390" t="s">
        <v>2</v>
      </c>
      <c r="H22" s="391"/>
      <c r="I22" s="383"/>
      <c r="J22" s="386"/>
      <c r="K22" s="382"/>
      <c r="L22" s="384"/>
    </row>
    <row r="23" spans="1:12" ht="47.25" x14ac:dyDescent="0.25">
      <c r="A23" s="382"/>
      <c r="B23" s="382"/>
      <c r="C23" s="77" t="s">
        <v>225</v>
      </c>
      <c r="D23" s="77" t="s">
        <v>224</v>
      </c>
      <c r="E23" s="77" t="s">
        <v>225</v>
      </c>
      <c r="F23" s="77" t="s">
        <v>224</v>
      </c>
      <c r="G23" s="77" t="s">
        <v>225</v>
      </c>
      <c r="H23" s="77" t="s">
        <v>224</v>
      </c>
      <c r="I23" s="383"/>
      <c r="J23" s="387"/>
      <c r="K23" s="382"/>
      <c r="L23" s="384"/>
    </row>
    <row r="24" spans="1:12" x14ac:dyDescent="0.25">
      <c r="A24" s="69">
        <v>1</v>
      </c>
      <c r="B24" s="69">
        <v>2</v>
      </c>
      <c r="C24" s="77">
        <v>3</v>
      </c>
      <c r="D24" s="77">
        <v>4</v>
      </c>
      <c r="E24" s="77">
        <v>5</v>
      </c>
      <c r="F24" s="77">
        <v>6</v>
      </c>
      <c r="G24" s="77">
        <v>7</v>
      </c>
      <c r="H24" s="77">
        <v>8</v>
      </c>
      <c r="I24" s="77">
        <v>9</v>
      </c>
      <c r="J24" s="77">
        <v>10</v>
      </c>
      <c r="K24" s="77">
        <v>11</v>
      </c>
      <c r="L24" s="77">
        <v>12</v>
      </c>
    </row>
    <row r="25" spans="1:12" ht="31.5" x14ac:dyDescent="0.25">
      <c r="A25" s="73">
        <v>1</v>
      </c>
      <c r="B25" s="74" t="s">
        <v>223</v>
      </c>
      <c r="C25" s="148"/>
      <c r="D25" s="148"/>
      <c r="E25" s="148"/>
      <c r="F25" s="148"/>
      <c r="G25" s="148"/>
      <c r="H25" s="148"/>
      <c r="I25" s="148"/>
      <c r="J25" s="148"/>
      <c r="K25" s="71"/>
      <c r="L25" s="88"/>
    </row>
    <row r="26" spans="1:12" ht="21.75" customHeight="1" x14ac:dyDescent="0.25">
      <c r="A26" s="73" t="s">
        <v>222</v>
      </c>
      <c r="B26" s="76" t="s">
        <v>413</v>
      </c>
      <c r="C26" s="72" t="s">
        <v>505</v>
      </c>
      <c r="D26" s="72"/>
      <c r="E26" s="72"/>
      <c r="F26" s="72"/>
      <c r="G26" s="72" t="s">
        <v>505</v>
      </c>
      <c r="H26" s="72"/>
      <c r="I26" s="154"/>
      <c r="J26" s="154"/>
      <c r="K26" s="71"/>
      <c r="L26" s="71"/>
    </row>
    <row r="27" spans="1:12" s="67" customFormat="1" ht="39" customHeight="1" x14ac:dyDescent="0.25">
      <c r="A27" s="73" t="s">
        <v>221</v>
      </c>
      <c r="B27" s="76" t="s">
        <v>415</v>
      </c>
      <c r="C27" s="72" t="s">
        <v>505</v>
      </c>
      <c r="D27" s="72"/>
      <c r="E27" s="72"/>
      <c r="F27" s="72"/>
      <c r="G27" s="72" t="s">
        <v>505</v>
      </c>
      <c r="H27" s="72"/>
      <c r="I27" s="154"/>
      <c r="J27" s="154"/>
      <c r="K27" s="71"/>
      <c r="L27" s="71"/>
    </row>
    <row r="28" spans="1:12" s="67" customFormat="1" ht="70.5" customHeight="1" x14ac:dyDescent="0.25">
      <c r="A28" s="73" t="s">
        <v>414</v>
      </c>
      <c r="B28" s="76" t="s">
        <v>419</v>
      </c>
      <c r="C28" s="72" t="s">
        <v>505</v>
      </c>
      <c r="D28" s="72"/>
      <c r="E28" s="72"/>
      <c r="F28" s="72"/>
      <c r="G28" s="72" t="s">
        <v>505</v>
      </c>
      <c r="H28" s="72"/>
      <c r="I28" s="154"/>
      <c r="J28" s="154"/>
      <c r="K28" s="71"/>
      <c r="L28" s="71"/>
    </row>
    <row r="29" spans="1:12" s="67" customFormat="1" ht="54" customHeight="1" x14ac:dyDescent="0.25">
      <c r="A29" s="73" t="s">
        <v>220</v>
      </c>
      <c r="B29" s="76" t="s">
        <v>418</v>
      </c>
      <c r="C29" s="72" t="s">
        <v>505</v>
      </c>
      <c r="D29" s="72"/>
      <c r="E29" s="72"/>
      <c r="F29" s="72"/>
      <c r="G29" s="72" t="s">
        <v>505</v>
      </c>
      <c r="H29" s="72"/>
      <c r="I29" s="154"/>
      <c r="J29" s="154"/>
      <c r="K29" s="71"/>
      <c r="L29" s="71"/>
    </row>
    <row r="30" spans="1:12" s="67" customFormat="1" ht="42" customHeight="1" x14ac:dyDescent="0.25">
      <c r="A30" s="73" t="s">
        <v>219</v>
      </c>
      <c r="B30" s="76" t="s">
        <v>420</v>
      </c>
      <c r="C30" s="72" t="s">
        <v>505</v>
      </c>
      <c r="D30" s="72"/>
      <c r="E30" s="72"/>
      <c r="F30" s="72"/>
      <c r="G30" s="72" t="s">
        <v>505</v>
      </c>
      <c r="H30" s="72"/>
      <c r="I30" s="154"/>
      <c r="J30" s="154"/>
      <c r="K30" s="71"/>
      <c r="L30" s="71"/>
    </row>
    <row r="31" spans="1:12" s="67" customFormat="1" ht="37.5" customHeight="1" x14ac:dyDescent="0.25">
      <c r="A31" s="73" t="s">
        <v>218</v>
      </c>
      <c r="B31" s="262" t="s">
        <v>416</v>
      </c>
      <c r="C31" s="72" t="s">
        <v>505</v>
      </c>
      <c r="D31" s="72"/>
      <c r="E31" s="72"/>
      <c r="F31" s="72"/>
      <c r="G31" s="72" t="s">
        <v>505</v>
      </c>
      <c r="H31" s="72"/>
      <c r="I31" s="154"/>
      <c r="J31" s="154"/>
      <c r="K31" s="71"/>
      <c r="L31" s="71"/>
    </row>
    <row r="32" spans="1:12" s="67" customFormat="1" ht="31.5" x14ac:dyDescent="0.25">
      <c r="A32" s="73" t="s">
        <v>216</v>
      </c>
      <c r="B32" s="262" t="s">
        <v>421</v>
      </c>
      <c r="C32" s="72" t="s">
        <v>505</v>
      </c>
      <c r="D32" s="72"/>
      <c r="E32" s="72"/>
      <c r="F32" s="72"/>
      <c r="G32" s="72" t="s">
        <v>505</v>
      </c>
      <c r="H32" s="72"/>
      <c r="I32" s="154"/>
      <c r="J32" s="154"/>
      <c r="K32" s="71"/>
      <c r="L32" s="71"/>
    </row>
    <row r="33" spans="1:12" s="67" customFormat="1" ht="37.5" customHeight="1" x14ac:dyDescent="0.25">
      <c r="A33" s="73" t="s">
        <v>432</v>
      </c>
      <c r="B33" s="262" t="s">
        <v>367</v>
      </c>
      <c r="C33" s="72" t="s">
        <v>505</v>
      </c>
      <c r="D33" s="72"/>
      <c r="E33" s="72"/>
      <c r="F33" s="72"/>
      <c r="G33" s="72" t="s">
        <v>505</v>
      </c>
      <c r="H33" s="72"/>
      <c r="I33" s="154"/>
      <c r="J33" s="154"/>
      <c r="K33" s="71"/>
      <c r="L33" s="71"/>
    </row>
    <row r="34" spans="1:12" s="67" customFormat="1" ht="47.25" customHeight="1" x14ac:dyDescent="0.25">
      <c r="A34" s="73" t="s">
        <v>433</v>
      </c>
      <c r="B34" s="262" t="s">
        <v>425</v>
      </c>
      <c r="C34" s="72" t="s">
        <v>505</v>
      </c>
      <c r="D34" s="72"/>
      <c r="E34" s="72"/>
      <c r="F34" s="72"/>
      <c r="G34" s="72" t="s">
        <v>505</v>
      </c>
      <c r="H34" s="72"/>
      <c r="I34" s="154"/>
      <c r="J34" s="154"/>
      <c r="K34" s="75"/>
      <c r="L34" s="71"/>
    </row>
    <row r="35" spans="1:12" s="67" customFormat="1" ht="49.5" customHeight="1" x14ac:dyDescent="0.25">
      <c r="A35" s="73" t="s">
        <v>434</v>
      </c>
      <c r="B35" s="262" t="s">
        <v>217</v>
      </c>
      <c r="C35" s="72" t="s">
        <v>505</v>
      </c>
      <c r="D35" s="72"/>
      <c r="E35" s="72"/>
      <c r="F35" s="72"/>
      <c r="G35" s="72" t="s">
        <v>505</v>
      </c>
      <c r="H35" s="72"/>
      <c r="I35" s="154"/>
      <c r="J35" s="154"/>
      <c r="K35" s="75"/>
      <c r="L35" s="71"/>
    </row>
    <row r="36" spans="1:12" ht="37.5" customHeight="1" x14ac:dyDescent="0.25">
      <c r="A36" s="73" t="s">
        <v>435</v>
      </c>
      <c r="B36" s="262" t="s">
        <v>417</v>
      </c>
      <c r="C36" s="72" t="s">
        <v>505</v>
      </c>
      <c r="D36" s="72"/>
      <c r="E36" s="72"/>
      <c r="F36" s="72"/>
      <c r="G36" s="72" t="s">
        <v>505</v>
      </c>
      <c r="H36" s="72"/>
      <c r="I36" s="154"/>
      <c r="J36" s="154"/>
      <c r="K36" s="71"/>
      <c r="L36" s="71"/>
    </row>
    <row r="37" spans="1:12" x14ac:dyDescent="0.25">
      <c r="A37" s="73" t="s">
        <v>436</v>
      </c>
      <c r="B37" s="262" t="s">
        <v>215</v>
      </c>
      <c r="C37" s="72" t="s">
        <v>505</v>
      </c>
      <c r="D37" s="72"/>
      <c r="E37" s="72"/>
      <c r="F37" s="72"/>
      <c r="G37" s="72" t="s">
        <v>505</v>
      </c>
      <c r="H37" s="72"/>
      <c r="I37" s="154"/>
      <c r="J37" s="154"/>
      <c r="K37" s="71"/>
      <c r="L37" s="71"/>
    </row>
    <row r="38" spans="1:12" x14ac:dyDescent="0.25">
      <c r="A38" s="73" t="s">
        <v>537</v>
      </c>
      <c r="B38" s="74" t="s">
        <v>214</v>
      </c>
      <c r="C38" s="68"/>
      <c r="D38" s="149"/>
      <c r="E38" s="149"/>
      <c r="F38" s="149"/>
      <c r="G38" s="68"/>
      <c r="H38" s="149"/>
      <c r="I38" s="149"/>
      <c r="J38" s="149"/>
      <c r="K38" s="71"/>
      <c r="L38" s="71"/>
    </row>
    <row r="39" spans="1:12" ht="63" x14ac:dyDescent="0.25">
      <c r="A39" s="73">
        <v>2</v>
      </c>
      <c r="B39" s="262" t="s">
        <v>422</v>
      </c>
      <c r="C39" s="157">
        <v>45090</v>
      </c>
      <c r="D39" s="157">
        <v>45715</v>
      </c>
      <c r="E39" s="149"/>
      <c r="F39" s="149"/>
      <c r="G39" s="157">
        <v>45090</v>
      </c>
      <c r="H39" s="157">
        <v>46810</v>
      </c>
      <c r="I39" s="154">
        <v>0.3</v>
      </c>
      <c r="J39" s="154">
        <v>1</v>
      </c>
      <c r="K39" s="71"/>
      <c r="L39" s="71"/>
    </row>
    <row r="40" spans="1:12" ht="33.75" customHeight="1" x14ac:dyDescent="0.25">
      <c r="A40" s="73" t="s">
        <v>213</v>
      </c>
      <c r="B40" s="262" t="s">
        <v>424</v>
      </c>
      <c r="C40" s="157">
        <v>45142</v>
      </c>
      <c r="D40" s="157">
        <v>45750</v>
      </c>
      <c r="E40" s="149"/>
      <c r="F40" s="149"/>
      <c r="G40" s="157">
        <v>45142</v>
      </c>
      <c r="H40" s="157">
        <v>46846</v>
      </c>
      <c r="I40" s="154">
        <v>0.3</v>
      </c>
      <c r="J40" s="154">
        <v>1</v>
      </c>
      <c r="K40" s="71"/>
      <c r="L40" s="71"/>
    </row>
    <row r="41" spans="1:12" ht="63" customHeight="1" x14ac:dyDescent="0.25">
      <c r="A41" s="73" t="s">
        <v>212</v>
      </c>
      <c r="B41" s="74" t="s">
        <v>502</v>
      </c>
      <c r="C41" s="68"/>
      <c r="D41" s="149"/>
      <c r="E41" s="149"/>
      <c r="F41" s="149"/>
      <c r="G41" s="68"/>
      <c r="H41" s="149"/>
      <c r="I41" s="149"/>
      <c r="J41" s="149"/>
      <c r="K41" s="71"/>
      <c r="L41" s="71"/>
    </row>
    <row r="42" spans="1:12" ht="58.5" customHeight="1" x14ac:dyDescent="0.25">
      <c r="A42" s="73">
        <v>3</v>
      </c>
      <c r="B42" s="262" t="s">
        <v>423</v>
      </c>
      <c r="C42" s="157">
        <f>C40</f>
        <v>45142</v>
      </c>
      <c r="D42" s="157">
        <v>45810</v>
      </c>
      <c r="E42" s="149"/>
      <c r="F42" s="149"/>
      <c r="G42" s="157">
        <f>G40</f>
        <v>45142</v>
      </c>
      <c r="H42" s="157">
        <v>46906</v>
      </c>
      <c r="I42" s="154">
        <v>0.3</v>
      </c>
      <c r="J42" s="154">
        <v>1</v>
      </c>
      <c r="K42" s="71"/>
      <c r="L42" s="71"/>
    </row>
    <row r="43" spans="1:12" ht="34.5" customHeight="1" x14ac:dyDescent="0.25">
      <c r="A43" s="73" t="s">
        <v>211</v>
      </c>
      <c r="B43" s="262" t="s">
        <v>209</v>
      </c>
      <c r="C43" s="157">
        <f>C40+60</f>
        <v>45202</v>
      </c>
      <c r="D43" s="157">
        <v>45765</v>
      </c>
      <c r="E43" s="149"/>
      <c r="F43" s="149"/>
      <c r="G43" s="157">
        <f>G40+60</f>
        <v>45202</v>
      </c>
      <c r="H43" s="157">
        <v>46861</v>
      </c>
      <c r="I43" s="154">
        <v>0.3</v>
      </c>
      <c r="J43" s="154">
        <v>1</v>
      </c>
      <c r="K43" s="71"/>
      <c r="L43" s="71"/>
    </row>
    <row r="44" spans="1:12" ht="24.75" customHeight="1" x14ac:dyDescent="0.25">
      <c r="A44" s="73" t="s">
        <v>210</v>
      </c>
      <c r="B44" s="262" t="s">
        <v>207</v>
      </c>
      <c r="C44" s="157">
        <f>C43+30</f>
        <v>45232</v>
      </c>
      <c r="D44" s="157">
        <v>45830</v>
      </c>
      <c r="E44" s="149"/>
      <c r="F44" s="149"/>
      <c r="G44" s="157">
        <f>G43+30</f>
        <v>45232</v>
      </c>
      <c r="H44" s="157">
        <v>46926</v>
      </c>
      <c r="I44" s="154">
        <v>0.3</v>
      </c>
      <c r="J44" s="154">
        <v>1</v>
      </c>
      <c r="K44" s="71"/>
      <c r="L44" s="71"/>
    </row>
    <row r="45" spans="1:12" ht="90.75" customHeight="1" x14ac:dyDescent="0.25">
      <c r="A45" s="73" t="s">
        <v>208</v>
      </c>
      <c r="B45" s="262" t="s">
        <v>428</v>
      </c>
      <c r="C45" s="72" t="s">
        <v>505</v>
      </c>
      <c r="D45" s="72"/>
      <c r="E45" s="72" t="s">
        <v>505</v>
      </c>
      <c r="F45" s="72" t="s">
        <v>505</v>
      </c>
      <c r="G45" s="72" t="s">
        <v>505</v>
      </c>
      <c r="H45" s="72"/>
      <c r="I45" s="154"/>
      <c r="J45" s="154"/>
      <c r="K45" s="71"/>
      <c r="L45" s="71"/>
    </row>
    <row r="46" spans="1:12" ht="167.25" customHeight="1" x14ac:dyDescent="0.25">
      <c r="A46" s="73" t="s">
        <v>206</v>
      </c>
      <c r="B46" s="262" t="s">
        <v>426</v>
      </c>
      <c r="C46" s="72" t="s">
        <v>505</v>
      </c>
      <c r="D46" s="72"/>
      <c r="E46" s="72" t="s">
        <v>505</v>
      </c>
      <c r="F46" s="72" t="s">
        <v>505</v>
      </c>
      <c r="G46" s="72" t="s">
        <v>505</v>
      </c>
      <c r="H46" s="72"/>
      <c r="I46" s="154"/>
      <c r="J46" s="154"/>
      <c r="K46" s="71"/>
      <c r="L46" s="71"/>
    </row>
    <row r="47" spans="1:12" ht="30.75" customHeight="1" x14ac:dyDescent="0.25">
      <c r="A47" s="73" t="s">
        <v>204</v>
      </c>
      <c r="B47" s="262" t="s">
        <v>205</v>
      </c>
      <c r="C47" s="157">
        <f>C44+30</f>
        <v>45262</v>
      </c>
      <c r="D47" s="157">
        <v>45895</v>
      </c>
      <c r="E47" s="149"/>
      <c r="F47" s="149"/>
      <c r="G47" s="157">
        <f>G44+30</f>
        <v>45262</v>
      </c>
      <c r="H47" s="157">
        <v>46991</v>
      </c>
      <c r="I47" s="154">
        <v>0.3</v>
      </c>
      <c r="J47" s="154">
        <v>1</v>
      </c>
      <c r="K47" s="71"/>
      <c r="L47" s="71"/>
    </row>
    <row r="48" spans="1:12" ht="37.5" customHeight="1" x14ac:dyDescent="0.25">
      <c r="A48" s="73" t="s">
        <v>538</v>
      </c>
      <c r="B48" s="74" t="s">
        <v>203</v>
      </c>
      <c r="C48" s="68"/>
      <c r="D48" s="149"/>
      <c r="E48" s="149"/>
      <c r="F48" s="149"/>
      <c r="G48" s="68"/>
      <c r="H48" s="149"/>
      <c r="I48" s="149"/>
      <c r="J48" s="149"/>
      <c r="K48" s="71"/>
      <c r="L48" s="71"/>
    </row>
    <row r="49" spans="1:12" ht="35.25" customHeight="1" x14ac:dyDescent="0.25">
      <c r="A49" s="73">
        <v>4</v>
      </c>
      <c r="B49" s="262" t="s">
        <v>201</v>
      </c>
      <c r="C49" s="157">
        <f>C47+15</f>
        <v>45277</v>
      </c>
      <c r="D49" s="157">
        <v>47051</v>
      </c>
      <c r="E49" s="149"/>
      <c r="F49" s="149"/>
      <c r="G49" s="157">
        <f>G47+15</f>
        <v>45277</v>
      </c>
      <c r="H49" s="157">
        <v>47051</v>
      </c>
      <c r="I49" s="154">
        <v>0.3</v>
      </c>
      <c r="J49" s="154">
        <v>1</v>
      </c>
      <c r="K49" s="71"/>
      <c r="L49" s="71"/>
    </row>
    <row r="50" spans="1:12" ht="86.25" customHeight="1" x14ac:dyDescent="0.25">
      <c r="A50" s="73" t="s">
        <v>202</v>
      </c>
      <c r="B50" s="262" t="s">
        <v>427</v>
      </c>
      <c r="C50" s="157">
        <f>C49</f>
        <v>45277</v>
      </c>
      <c r="D50" s="157">
        <v>47081</v>
      </c>
      <c r="E50" s="149"/>
      <c r="F50" s="149"/>
      <c r="G50" s="157">
        <f>G49</f>
        <v>45277</v>
      </c>
      <c r="H50" s="157">
        <v>47081</v>
      </c>
      <c r="I50" s="154">
        <v>0.3</v>
      </c>
      <c r="J50" s="154">
        <v>1</v>
      </c>
      <c r="K50" s="71"/>
      <c r="L50" s="71"/>
    </row>
    <row r="51" spans="1:12" ht="77.25" customHeight="1" x14ac:dyDescent="0.25">
      <c r="A51" s="73" t="s">
        <v>200</v>
      </c>
      <c r="B51" s="262" t="s">
        <v>429</v>
      </c>
      <c r="C51" s="72" t="s">
        <v>505</v>
      </c>
      <c r="D51" s="72"/>
      <c r="E51" s="72" t="s">
        <v>505</v>
      </c>
      <c r="F51" s="72" t="s">
        <v>505</v>
      </c>
      <c r="G51" s="72" t="s">
        <v>505</v>
      </c>
      <c r="H51" s="72"/>
      <c r="I51" s="154"/>
      <c r="J51" s="154"/>
      <c r="K51" s="71"/>
      <c r="L51" s="71"/>
    </row>
    <row r="52" spans="1:12" ht="71.25" customHeight="1" x14ac:dyDescent="0.25">
      <c r="A52" s="73" t="s">
        <v>198</v>
      </c>
      <c r="B52" s="262" t="s">
        <v>199</v>
      </c>
      <c r="C52" s="72" t="s">
        <v>505</v>
      </c>
      <c r="D52" s="72"/>
      <c r="E52" s="72" t="s">
        <v>505</v>
      </c>
      <c r="F52" s="72" t="s">
        <v>505</v>
      </c>
      <c r="G52" s="72" t="s">
        <v>505</v>
      </c>
      <c r="H52" s="72"/>
      <c r="I52" s="154"/>
      <c r="J52" s="154"/>
      <c r="K52" s="71"/>
      <c r="L52" s="71"/>
    </row>
    <row r="53" spans="1:12" ht="48" customHeight="1" x14ac:dyDescent="0.25">
      <c r="A53" s="73" t="s">
        <v>196</v>
      </c>
      <c r="B53" s="122" t="s">
        <v>430</v>
      </c>
      <c r="C53" s="157">
        <f>C50</f>
        <v>45277</v>
      </c>
      <c r="D53" s="157">
        <v>47111</v>
      </c>
      <c r="E53" s="149"/>
      <c r="F53" s="149"/>
      <c r="G53" s="157">
        <f>G50</f>
        <v>45277</v>
      </c>
      <c r="H53" s="157">
        <v>47111</v>
      </c>
      <c r="I53" s="154">
        <v>0.3</v>
      </c>
      <c r="J53" s="154">
        <v>1</v>
      </c>
      <c r="K53" s="71"/>
      <c r="L53" s="71"/>
    </row>
    <row r="54" spans="1:12" ht="46.5" customHeight="1" x14ac:dyDescent="0.25">
      <c r="A54" s="73" t="s">
        <v>431</v>
      </c>
      <c r="B54" s="262" t="s">
        <v>197</v>
      </c>
      <c r="C54" s="72" t="s">
        <v>505</v>
      </c>
      <c r="D54" s="72"/>
      <c r="E54" s="72" t="s">
        <v>505</v>
      </c>
      <c r="F54" s="72" t="s">
        <v>505</v>
      </c>
      <c r="G54" s="72" t="s">
        <v>505</v>
      </c>
      <c r="H54" s="72"/>
      <c r="I54" s="154"/>
      <c r="J54" s="15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6.85546875" style="150" customWidth="1"/>
    <col min="4" max="4" width="17.85546875" style="150" customWidth="1"/>
    <col min="5" max="5" width="20.42578125" style="150" customWidth="1"/>
    <col min="6" max="6" width="18.7109375" style="150" customWidth="1"/>
    <col min="7" max="7" width="12.85546875" style="143" customWidth="1"/>
    <col min="8" max="8" width="11.7109375" style="143" customWidth="1"/>
    <col min="9" max="9" width="7.5703125" style="143" customWidth="1"/>
    <col min="10" max="10" width="14.5703125" style="143" customWidth="1"/>
    <col min="11" max="11" width="6.85546875" style="143" customWidth="1"/>
    <col min="12" max="12" width="12.28515625" style="150" customWidth="1"/>
    <col min="13" max="13" width="8.7109375" style="150" customWidth="1"/>
    <col min="14" max="14" width="16.85546875" style="150" customWidth="1"/>
    <col min="15" max="15" width="6.140625" style="150" customWidth="1"/>
    <col min="16" max="16" width="13" style="150" customWidth="1"/>
    <col min="17" max="17" width="6.140625" style="150" customWidth="1"/>
    <col min="18" max="18" width="13" style="150" bestFit="1" customWidth="1"/>
    <col min="19" max="19" width="6.140625" style="150" customWidth="1"/>
    <col min="20" max="20" width="10.85546875" style="150" customWidth="1"/>
    <col min="21" max="21" width="6.140625" style="150" customWidth="1"/>
    <col min="22" max="22" width="12.7109375" style="150" customWidth="1"/>
    <col min="23" max="23" width="6.140625" style="150" customWidth="1"/>
    <col min="24" max="24" width="16.28515625" style="150" customWidth="1"/>
    <col min="25" max="25" width="6.140625" style="150" customWidth="1"/>
    <col min="26" max="26" width="12.85546875" style="150" customWidth="1"/>
    <col min="27" max="27" width="7.85546875" style="150" customWidth="1"/>
    <col min="28" max="28" width="13.140625" style="150" customWidth="1"/>
    <col min="29" max="29" width="15.28515625" style="150" customWidth="1"/>
    <col min="30" max="16384" width="9.140625" style="64"/>
  </cols>
  <sheetData>
    <row r="1" spans="1:29" ht="18.75" x14ac:dyDescent="0.25">
      <c r="A1" s="65"/>
      <c r="B1" s="65"/>
      <c r="C1" s="143"/>
      <c r="D1" s="143"/>
      <c r="E1" s="143"/>
      <c r="F1" s="143"/>
      <c r="L1" s="143"/>
      <c r="M1" s="143"/>
      <c r="AC1" s="38" t="s">
        <v>70</v>
      </c>
    </row>
    <row r="2" spans="1:29" ht="18.75" x14ac:dyDescent="0.3">
      <c r="A2" s="65"/>
      <c r="B2" s="65"/>
      <c r="C2" s="143"/>
      <c r="D2" s="143"/>
      <c r="E2" s="143"/>
      <c r="F2" s="143"/>
      <c r="L2" s="143"/>
      <c r="M2" s="143"/>
      <c r="AC2" s="15" t="s">
        <v>11</v>
      </c>
    </row>
    <row r="3" spans="1:29" ht="18.75" x14ac:dyDescent="0.3">
      <c r="A3" s="65"/>
      <c r="B3" s="65"/>
      <c r="C3" s="143"/>
      <c r="D3" s="143"/>
      <c r="E3" s="143"/>
      <c r="F3" s="143"/>
      <c r="L3" s="143"/>
      <c r="M3" s="143"/>
      <c r="AC3" s="15" t="s">
        <v>69</v>
      </c>
    </row>
    <row r="4" spans="1:29"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5"/>
      <c r="B5" s="65"/>
      <c r="C5" s="143"/>
      <c r="D5" s="143"/>
      <c r="E5" s="143"/>
      <c r="F5" s="143"/>
      <c r="L5" s="143"/>
      <c r="M5" s="143"/>
      <c r="AC5" s="151"/>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41"/>
      <c r="D7" s="141"/>
      <c r="E7" s="141"/>
      <c r="F7" s="141"/>
      <c r="G7" s="141"/>
      <c r="H7" s="141"/>
      <c r="I7" s="141"/>
      <c r="J7" s="152"/>
      <c r="K7" s="152"/>
      <c r="L7" s="152"/>
      <c r="M7" s="152"/>
      <c r="N7" s="152"/>
      <c r="O7" s="152"/>
      <c r="P7" s="152"/>
      <c r="Q7" s="152"/>
      <c r="R7" s="152"/>
      <c r="S7" s="152"/>
      <c r="T7" s="152"/>
      <c r="U7" s="152"/>
      <c r="V7" s="152"/>
      <c r="W7" s="152"/>
      <c r="X7" s="152"/>
      <c r="Y7" s="152"/>
      <c r="Z7" s="152"/>
      <c r="AA7" s="152"/>
      <c r="AB7" s="152"/>
      <c r="AC7" s="152"/>
    </row>
    <row r="8" spans="1:29" ht="18.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41"/>
      <c r="D10" s="141"/>
      <c r="E10" s="141"/>
      <c r="F10" s="141"/>
      <c r="G10" s="141"/>
      <c r="H10" s="141"/>
      <c r="I10" s="141"/>
      <c r="J10" s="152"/>
      <c r="K10" s="152"/>
      <c r="L10" s="152"/>
      <c r="M10" s="152"/>
      <c r="N10" s="152"/>
      <c r="O10" s="152"/>
      <c r="P10" s="152"/>
      <c r="Q10" s="152"/>
      <c r="R10" s="152"/>
      <c r="S10" s="152"/>
      <c r="T10" s="152"/>
      <c r="U10" s="152"/>
      <c r="V10" s="152"/>
      <c r="W10" s="152"/>
      <c r="X10" s="152"/>
      <c r="Y10" s="152"/>
      <c r="Z10" s="152"/>
      <c r="AA10" s="152"/>
      <c r="AB10" s="152"/>
      <c r="AC10" s="152"/>
    </row>
    <row r="11" spans="1:29" ht="18.75" x14ac:dyDescent="0.25">
      <c r="A11" s="331" t="str">
        <f>'1. паспорт местоположение'!A12:C12</f>
        <v>K_TP3300.AS.0017</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42"/>
      <c r="D13" s="142"/>
      <c r="E13" s="142"/>
      <c r="F13" s="142"/>
      <c r="G13" s="142"/>
      <c r="H13" s="142"/>
      <c r="I13" s="142"/>
      <c r="J13" s="153"/>
      <c r="K13" s="153"/>
      <c r="L13" s="153"/>
      <c r="M13" s="153"/>
      <c r="N13" s="153"/>
      <c r="O13" s="153"/>
      <c r="P13" s="153"/>
      <c r="Q13" s="153"/>
      <c r="R13" s="153"/>
      <c r="S13" s="153"/>
      <c r="T13" s="153"/>
      <c r="U13" s="153"/>
      <c r="V13" s="153"/>
      <c r="W13" s="153"/>
      <c r="X13" s="153"/>
      <c r="Y13" s="153"/>
      <c r="Z13" s="153"/>
      <c r="AA13" s="153"/>
      <c r="AB13" s="153"/>
      <c r="AC13" s="153"/>
    </row>
    <row r="14" spans="1:29" ht="50.25" customHeight="1" x14ac:dyDescent="0.25">
      <c r="A14"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4" x14ac:dyDescent="0.25">
      <c r="A17" s="65"/>
      <c r="L17" s="143"/>
      <c r="M17" s="143"/>
      <c r="N17" s="143"/>
      <c r="O17" s="143"/>
      <c r="P17" s="143"/>
      <c r="Q17" s="143"/>
      <c r="R17" s="143"/>
      <c r="S17" s="143"/>
      <c r="T17" s="143"/>
      <c r="U17" s="143"/>
      <c r="V17" s="143"/>
      <c r="W17" s="143"/>
      <c r="X17" s="143"/>
      <c r="Y17" s="143"/>
      <c r="Z17" s="143"/>
      <c r="AA17" s="143"/>
      <c r="AB17" s="143"/>
    </row>
    <row r="18" spans="1:34" x14ac:dyDescent="0.25">
      <c r="A18" s="401" t="s">
        <v>474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4" x14ac:dyDescent="0.25">
      <c r="A19" s="65"/>
      <c r="B19" s="65"/>
      <c r="C19" s="143"/>
      <c r="D19" s="143"/>
      <c r="E19" s="143"/>
      <c r="F19" s="143"/>
      <c r="L19" s="143"/>
      <c r="M19" s="143"/>
      <c r="N19" s="143"/>
      <c r="O19" s="143"/>
      <c r="P19" s="143"/>
      <c r="Q19" s="143"/>
      <c r="R19" s="143"/>
      <c r="S19" s="143"/>
      <c r="T19" s="143"/>
      <c r="U19" s="143"/>
      <c r="V19" s="143"/>
      <c r="W19" s="143"/>
      <c r="X19" s="143"/>
      <c r="Y19" s="143"/>
      <c r="Z19" s="143"/>
      <c r="AA19" s="143"/>
      <c r="AB19" s="143"/>
    </row>
    <row r="20" spans="1:34" s="268" customFormat="1" ht="21" customHeight="1" x14ac:dyDescent="0.25">
      <c r="A20" s="394" t="s">
        <v>195</v>
      </c>
      <c r="B20" s="394" t="s">
        <v>194</v>
      </c>
      <c r="C20" s="392" t="s">
        <v>193</v>
      </c>
      <c r="D20" s="392"/>
      <c r="E20" s="397" t="s">
        <v>192</v>
      </c>
      <c r="F20" s="397"/>
      <c r="G20" s="402" t="s">
        <v>635</v>
      </c>
      <c r="H20" s="399" t="s">
        <v>540</v>
      </c>
      <c r="I20" s="400"/>
      <c r="J20" s="400"/>
      <c r="K20" s="400"/>
      <c r="L20" s="399" t="s">
        <v>541</v>
      </c>
      <c r="M20" s="400"/>
      <c r="N20" s="400"/>
      <c r="O20" s="400"/>
      <c r="P20" s="399" t="s">
        <v>542</v>
      </c>
      <c r="Q20" s="400"/>
      <c r="R20" s="400"/>
      <c r="S20" s="400"/>
      <c r="T20" s="399" t="s">
        <v>631</v>
      </c>
      <c r="U20" s="400"/>
      <c r="V20" s="400"/>
      <c r="W20" s="400"/>
      <c r="X20" s="399" t="s">
        <v>636</v>
      </c>
      <c r="Y20" s="400"/>
      <c r="Z20" s="400"/>
      <c r="AA20" s="400"/>
      <c r="AB20" s="405" t="s">
        <v>191</v>
      </c>
      <c r="AC20" s="405"/>
    </row>
    <row r="21" spans="1:34" s="268" customFormat="1" ht="81.75" customHeight="1" x14ac:dyDescent="0.25">
      <c r="A21" s="395"/>
      <c r="B21" s="395"/>
      <c r="C21" s="392"/>
      <c r="D21" s="392"/>
      <c r="E21" s="397"/>
      <c r="F21" s="397"/>
      <c r="G21" s="403"/>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5"/>
      <c r="AC21" s="405"/>
    </row>
    <row r="22" spans="1:34" s="268" customFormat="1" ht="89.25" customHeight="1" x14ac:dyDescent="0.3">
      <c r="A22" s="396"/>
      <c r="B22" s="396"/>
      <c r="C22" s="324" t="s">
        <v>3</v>
      </c>
      <c r="D22" s="324" t="s">
        <v>189</v>
      </c>
      <c r="E22" s="269" t="s">
        <v>637</v>
      </c>
      <c r="F22" s="269" t="s">
        <v>638</v>
      </c>
      <c r="G22" s="404"/>
      <c r="H22" s="321" t="s">
        <v>454</v>
      </c>
      <c r="I22" s="321" t="s">
        <v>455</v>
      </c>
      <c r="J22" s="321" t="s">
        <v>454</v>
      </c>
      <c r="K22" s="321" t="s">
        <v>455</v>
      </c>
      <c r="L22" s="321" t="s">
        <v>454</v>
      </c>
      <c r="M22" s="321" t="s">
        <v>455</v>
      </c>
      <c r="N22" s="321" t="s">
        <v>454</v>
      </c>
      <c r="O22" s="321" t="s">
        <v>455</v>
      </c>
      <c r="P22" s="321" t="s">
        <v>454</v>
      </c>
      <c r="Q22" s="321" t="s">
        <v>455</v>
      </c>
      <c r="R22" s="321" t="s">
        <v>454</v>
      </c>
      <c r="S22" s="321" t="s">
        <v>455</v>
      </c>
      <c r="T22" s="321" t="s">
        <v>454</v>
      </c>
      <c r="U22" s="321" t="s">
        <v>455</v>
      </c>
      <c r="V22" s="321" t="s">
        <v>454</v>
      </c>
      <c r="W22" s="321" t="s">
        <v>455</v>
      </c>
      <c r="X22" s="321" t="s">
        <v>454</v>
      </c>
      <c r="Y22" s="321" t="s">
        <v>455</v>
      </c>
      <c r="Z22" s="321" t="s">
        <v>454</v>
      </c>
      <c r="AA22" s="321" t="s">
        <v>455</v>
      </c>
      <c r="AB22" s="324" t="s">
        <v>190</v>
      </c>
      <c r="AC22" s="324" t="s">
        <v>189</v>
      </c>
      <c r="AE22" s="270"/>
      <c r="AF22" s="270"/>
      <c r="AG22" s="270"/>
      <c r="AH22" s="270"/>
    </row>
    <row r="23" spans="1:34" s="268" customFormat="1"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34" s="268" customFormat="1" ht="47.25" customHeight="1" x14ac:dyDescent="0.25">
      <c r="A24" s="257">
        <v>1</v>
      </c>
      <c r="B24" s="258" t="s">
        <v>188</v>
      </c>
      <c r="C24" s="299">
        <v>1797.038794043079</v>
      </c>
      <c r="D24" s="299">
        <v>1788.2334304498943</v>
      </c>
      <c r="E24" s="299">
        <v>1569.7165206430789</v>
      </c>
      <c r="F24" s="299">
        <v>1090.0948384630788</v>
      </c>
      <c r="G24" s="299">
        <v>541.63443123000002</v>
      </c>
      <c r="H24" s="299">
        <v>350.14770576639853</v>
      </c>
      <c r="I24" s="299"/>
      <c r="J24" s="299">
        <v>191.03551523000004</v>
      </c>
      <c r="K24" s="299"/>
      <c r="L24" s="299">
        <v>63.657904903010092</v>
      </c>
      <c r="M24" s="299"/>
      <c r="N24" s="299">
        <v>177.07418440999999</v>
      </c>
      <c r="O24" s="299"/>
      <c r="P24" s="299">
        <v>0</v>
      </c>
      <c r="Q24" s="299"/>
      <c r="R24" s="299">
        <v>0</v>
      </c>
      <c r="S24" s="299"/>
      <c r="T24" s="299">
        <v>676.28922779367065</v>
      </c>
      <c r="U24" s="299"/>
      <c r="V24" s="299">
        <v>651.16702617989483</v>
      </c>
      <c r="W24" s="299"/>
      <c r="X24" s="299">
        <v>0</v>
      </c>
      <c r="Y24" s="299"/>
      <c r="Z24" s="299" t="s">
        <v>632</v>
      </c>
      <c r="AA24" s="299"/>
      <c r="AB24" s="299">
        <v>1090.0948384630792</v>
      </c>
      <c r="AC24" s="299">
        <v>1019.2767258198949</v>
      </c>
    </row>
    <row r="25" spans="1:34" s="268" customFormat="1" ht="24" customHeight="1" x14ac:dyDescent="0.25">
      <c r="A25" s="259" t="s">
        <v>187</v>
      </c>
      <c r="B25" s="260" t="s">
        <v>186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t="s">
        <v>632</v>
      </c>
      <c r="AA25" s="299"/>
      <c r="AB25" s="299">
        <v>0</v>
      </c>
      <c r="AC25" s="299">
        <v>0</v>
      </c>
    </row>
    <row r="26" spans="1:34" s="268" customFormat="1" x14ac:dyDescent="0.25">
      <c r="A26" s="259" t="s">
        <v>185</v>
      </c>
      <c r="B26" s="260" t="s">
        <v>184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t="s">
        <v>632</v>
      </c>
      <c r="AA26" s="299"/>
      <c r="AB26" s="299">
        <v>0</v>
      </c>
      <c r="AC26" s="299">
        <v>0</v>
      </c>
    </row>
    <row r="27" spans="1:34" s="268" customFormat="1" ht="38.25" customHeight="1" x14ac:dyDescent="0.25">
      <c r="A27" s="259" t="s">
        <v>183</v>
      </c>
      <c r="B27" s="260" t="s">
        <v>412</v>
      </c>
      <c r="C27" s="299"/>
      <c r="D27" s="299"/>
      <c r="E27" s="299"/>
      <c r="F27" s="299"/>
      <c r="G27" s="299">
        <v>0</v>
      </c>
      <c r="H27" s="299">
        <v>292.92319032403805</v>
      </c>
      <c r="I27" s="299"/>
      <c r="J27" s="299">
        <v>162.76855852000006</v>
      </c>
      <c r="K27" s="299"/>
      <c r="L27" s="299">
        <v>53.048254085841748</v>
      </c>
      <c r="M27" s="299"/>
      <c r="N27" s="299">
        <v>147.56182034166667</v>
      </c>
      <c r="O27" s="299"/>
      <c r="P27" s="299">
        <v>0</v>
      </c>
      <c r="Q27" s="299"/>
      <c r="R27" s="299">
        <v>0</v>
      </c>
      <c r="S27" s="299"/>
      <c r="T27" s="299">
        <v>566.92618534889425</v>
      </c>
      <c r="U27" s="299"/>
      <c r="V27" s="299">
        <v>545.99101733741441</v>
      </c>
      <c r="W27" s="299"/>
      <c r="X27" s="299">
        <v>0</v>
      </c>
      <c r="Y27" s="299"/>
      <c r="Z27" s="299" t="s">
        <v>632</v>
      </c>
      <c r="AA27" s="299"/>
      <c r="AB27" s="299">
        <v>912.89762975877397</v>
      </c>
      <c r="AC27" s="299">
        <v>856.32139619908116</v>
      </c>
    </row>
    <row r="28" spans="1:34" s="268" customFormat="1" x14ac:dyDescent="0.25">
      <c r="A28" s="259" t="s">
        <v>182</v>
      </c>
      <c r="B28" s="260" t="s">
        <v>181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34" s="268" customFormat="1" x14ac:dyDescent="0.25">
      <c r="A29" s="259" t="s">
        <v>180</v>
      </c>
      <c r="B29" s="261" t="s">
        <v>179</v>
      </c>
      <c r="C29" s="299"/>
      <c r="D29" s="299"/>
      <c r="E29" s="299"/>
      <c r="F29" s="299"/>
      <c r="G29" s="299">
        <v>541.63443123000002</v>
      </c>
      <c r="H29" s="299">
        <v>57.224515442360484</v>
      </c>
      <c r="I29" s="299"/>
      <c r="J29" s="299">
        <v>28.266956709999988</v>
      </c>
      <c r="K29" s="299"/>
      <c r="L29" s="299">
        <v>10.609650817168344</v>
      </c>
      <c r="M29" s="299"/>
      <c r="N29" s="299">
        <v>29.512364068333312</v>
      </c>
      <c r="O29" s="299"/>
      <c r="P29" s="299">
        <v>0</v>
      </c>
      <c r="Q29" s="299"/>
      <c r="R29" s="299">
        <v>0</v>
      </c>
      <c r="S29" s="299"/>
      <c r="T29" s="299">
        <v>109.3630424447764</v>
      </c>
      <c r="U29" s="299"/>
      <c r="V29" s="299">
        <v>105.17600884248043</v>
      </c>
      <c r="W29" s="299"/>
      <c r="X29" s="299">
        <v>0</v>
      </c>
      <c r="Y29" s="299"/>
      <c r="Z29" s="299" t="s">
        <v>632</v>
      </c>
      <c r="AA29" s="299"/>
      <c r="AB29" s="299">
        <v>177.19720870430524</v>
      </c>
      <c r="AC29" s="299">
        <v>162.9553296208137</v>
      </c>
    </row>
    <row r="30" spans="1:34" s="268" customFormat="1" ht="47.25" x14ac:dyDescent="0.25">
      <c r="A30" s="257" t="s">
        <v>64</v>
      </c>
      <c r="B30" s="258" t="s">
        <v>178</v>
      </c>
      <c r="C30" s="299">
        <v>1508.0611783804407</v>
      </c>
      <c r="D30" s="299">
        <v>1508.0611251474143</v>
      </c>
      <c r="E30" s="299">
        <v>1293.8098026504406</v>
      </c>
      <c r="F30" s="299">
        <v>818.18270900626544</v>
      </c>
      <c r="G30" s="299">
        <v>528.87164531000008</v>
      </c>
      <c r="H30" s="299">
        <v>251.2565236573713</v>
      </c>
      <c r="I30" s="299"/>
      <c r="J30" s="299">
        <v>164.049138</v>
      </c>
      <c r="K30" s="299"/>
      <c r="L30" s="299">
        <v>0</v>
      </c>
      <c r="M30" s="299"/>
      <c r="N30" s="299">
        <v>54.897948769999992</v>
      </c>
      <c r="O30" s="299"/>
      <c r="P30" s="299">
        <v>0</v>
      </c>
      <c r="Q30" s="299"/>
      <c r="R30" s="299">
        <v>0</v>
      </c>
      <c r="S30" s="299"/>
      <c r="T30" s="299">
        <v>566.92618534889425</v>
      </c>
      <c r="U30" s="299"/>
      <c r="V30" s="299">
        <v>545.99101733741429</v>
      </c>
      <c r="W30" s="299"/>
      <c r="X30" s="299">
        <v>0</v>
      </c>
      <c r="Y30" s="299"/>
      <c r="Z30" s="299" t="s">
        <v>632</v>
      </c>
      <c r="AA30" s="299"/>
      <c r="AB30" s="299">
        <v>818.18270900626555</v>
      </c>
      <c r="AC30" s="299">
        <v>764.93810410741435</v>
      </c>
    </row>
    <row r="31" spans="1:34" s="268" customFormat="1" x14ac:dyDescent="0.25">
      <c r="A31" s="257" t="s">
        <v>177</v>
      </c>
      <c r="B31" s="260" t="s">
        <v>176</v>
      </c>
      <c r="C31" s="299">
        <v>2.5587023149550241</v>
      </c>
      <c r="D31" s="299">
        <v>2.5564266855970383</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4" s="268" customFormat="1" ht="31.5" x14ac:dyDescent="0.25">
      <c r="A32" s="257" t="s">
        <v>175</v>
      </c>
      <c r="B32" s="260" t="s">
        <v>174</v>
      </c>
      <c r="C32" s="299">
        <v>325.09399237647528</v>
      </c>
      <c r="D32" s="299">
        <v>339.05681253279153</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268" customFormat="1" x14ac:dyDescent="0.25">
      <c r="A33" s="257" t="s">
        <v>173</v>
      </c>
      <c r="B33" s="260" t="s">
        <v>172</v>
      </c>
      <c r="C33" s="299">
        <v>980.25367266410251</v>
      </c>
      <c r="D33" s="299">
        <v>915.69097314846454</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268" customFormat="1" x14ac:dyDescent="0.25">
      <c r="A34" s="257" t="s">
        <v>171</v>
      </c>
      <c r="B34" s="260" t="s">
        <v>170</v>
      </c>
      <c r="C34" s="299">
        <v>200.15481102490767</v>
      </c>
      <c r="D34" s="299">
        <v>250.75691278056098</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ht="31.5" x14ac:dyDescent="0.25">
      <c r="A35" s="257" t="s">
        <v>63</v>
      </c>
      <c r="B35" s="25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259" t="s">
        <v>168</v>
      </c>
      <c r="B36" s="260" t="s">
        <v>603</v>
      </c>
      <c r="C36" s="299"/>
      <c r="D36" s="299"/>
      <c r="E36" s="299"/>
      <c r="F36" s="299"/>
      <c r="G36" s="299">
        <v>0</v>
      </c>
      <c r="H36" s="299">
        <v>0</v>
      </c>
      <c r="I36" s="322" t="s">
        <v>515</v>
      </c>
      <c r="J36" s="299">
        <v>0</v>
      </c>
      <c r="K36" s="322" t="s">
        <v>515</v>
      </c>
      <c r="L36" s="299">
        <v>0</v>
      </c>
      <c r="M36" s="322" t="s">
        <v>515</v>
      </c>
      <c r="N36" s="299">
        <v>0</v>
      </c>
      <c r="O36" s="322" t="s">
        <v>515</v>
      </c>
      <c r="P36" s="299">
        <v>0</v>
      </c>
      <c r="Q36" s="322" t="s">
        <v>515</v>
      </c>
      <c r="R36" s="299">
        <v>0</v>
      </c>
      <c r="S36" s="322" t="s">
        <v>515</v>
      </c>
      <c r="T36" s="299">
        <v>0</v>
      </c>
      <c r="U36" s="322" t="s">
        <v>515</v>
      </c>
      <c r="V36" s="299">
        <v>0</v>
      </c>
      <c r="W36" s="322" t="s">
        <v>515</v>
      </c>
      <c r="X36" s="299">
        <v>0</v>
      </c>
      <c r="Y36" s="322" t="s">
        <v>515</v>
      </c>
      <c r="Z36" s="299" t="s">
        <v>632</v>
      </c>
      <c r="AA36" s="322" t="s">
        <v>632</v>
      </c>
      <c r="AB36" s="299">
        <v>0</v>
      </c>
      <c r="AC36" s="299">
        <v>0</v>
      </c>
    </row>
    <row r="37" spans="1:29" ht="31.5" x14ac:dyDescent="0.25">
      <c r="A37" s="259" t="s">
        <v>167</v>
      </c>
      <c r="B37" s="300" t="s">
        <v>604</v>
      </c>
      <c r="C37" s="299"/>
      <c r="D37" s="299"/>
      <c r="E37" s="299"/>
      <c r="F37" s="299"/>
      <c r="G37" s="299">
        <v>0</v>
      </c>
      <c r="H37" s="299">
        <v>0</v>
      </c>
      <c r="I37" s="322" t="s">
        <v>515</v>
      </c>
      <c r="J37" s="299">
        <v>0</v>
      </c>
      <c r="K37" s="322" t="s">
        <v>515</v>
      </c>
      <c r="L37" s="299">
        <v>0</v>
      </c>
      <c r="M37" s="322" t="s">
        <v>515</v>
      </c>
      <c r="N37" s="299">
        <v>0</v>
      </c>
      <c r="O37" s="322" t="s">
        <v>515</v>
      </c>
      <c r="P37" s="299">
        <v>0</v>
      </c>
      <c r="Q37" s="322" t="s">
        <v>515</v>
      </c>
      <c r="R37" s="299">
        <v>0</v>
      </c>
      <c r="S37" s="322" t="s">
        <v>515</v>
      </c>
      <c r="T37" s="299">
        <v>0</v>
      </c>
      <c r="U37" s="322" t="s">
        <v>515</v>
      </c>
      <c r="V37" s="299">
        <v>0</v>
      </c>
      <c r="W37" s="322" t="s">
        <v>515</v>
      </c>
      <c r="X37" s="299">
        <v>0</v>
      </c>
      <c r="Y37" s="322" t="s">
        <v>515</v>
      </c>
      <c r="Z37" s="299" t="s">
        <v>632</v>
      </c>
      <c r="AA37" s="322" t="s">
        <v>632</v>
      </c>
      <c r="AB37" s="299">
        <v>0</v>
      </c>
      <c r="AC37" s="299">
        <v>0</v>
      </c>
    </row>
    <row r="38" spans="1:29" x14ac:dyDescent="0.25">
      <c r="A38" s="259" t="s">
        <v>166</v>
      </c>
      <c r="B38" s="300" t="s">
        <v>157</v>
      </c>
      <c r="C38" s="299"/>
      <c r="D38" s="299"/>
      <c r="E38" s="299"/>
      <c r="F38" s="299"/>
      <c r="G38" s="299">
        <v>0</v>
      </c>
      <c r="H38" s="299">
        <v>0</v>
      </c>
      <c r="I38" s="322" t="s">
        <v>515</v>
      </c>
      <c r="J38" s="299">
        <v>0</v>
      </c>
      <c r="K38" s="322" t="s">
        <v>515</v>
      </c>
      <c r="L38" s="299">
        <v>0</v>
      </c>
      <c r="M38" s="322" t="s">
        <v>515</v>
      </c>
      <c r="N38" s="299">
        <v>0</v>
      </c>
      <c r="O38" s="322" t="s">
        <v>515</v>
      </c>
      <c r="P38" s="299">
        <v>0</v>
      </c>
      <c r="Q38" s="322" t="s">
        <v>515</v>
      </c>
      <c r="R38" s="299">
        <v>0</v>
      </c>
      <c r="S38" s="322" t="s">
        <v>515</v>
      </c>
      <c r="T38" s="299">
        <v>0</v>
      </c>
      <c r="U38" s="322" t="s">
        <v>515</v>
      </c>
      <c r="V38" s="299">
        <v>0</v>
      </c>
      <c r="W38" s="322" t="s">
        <v>515</v>
      </c>
      <c r="X38" s="299">
        <v>0</v>
      </c>
      <c r="Y38" s="322" t="s">
        <v>515</v>
      </c>
      <c r="Z38" s="299" t="s">
        <v>632</v>
      </c>
      <c r="AA38" s="322" t="s">
        <v>632</v>
      </c>
      <c r="AB38" s="299">
        <v>0</v>
      </c>
      <c r="AC38" s="299">
        <v>0</v>
      </c>
    </row>
    <row r="39" spans="1:29" x14ac:dyDescent="0.25">
      <c r="A39" s="259" t="s">
        <v>165</v>
      </c>
      <c r="B39" s="260" t="s">
        <v>605</v>
      </c>
      <c r="C39" s="299"/>
      <c r="D39" s="299"/>
      <c r="E39" s="299"/>
      <c r="F39" s="299"/>
      <c r="G39" s="299">
        <v>0</v>
      </c>
      <c r="H39" s="299">
        <v>0</v>
      </c>
      <c r="I39" s="322" t="s">
        <v>515</v>
      </c>
      <c r="J39" s="299">
        <v>0</v>
      </c>
      <c r="K39" s="322" t="s">
        <v>515</v>
      </c>
      <c r="L39" s="299">
        <v>0</v>
      </c>
      <c r="M39" s="322" t="s">
        <v>515</v>
      </c>
      <c r="N39" s="299">
        <v>0</v>
      </c>
      <c r="O39" s="322" t="s">
        <v>515</v>
      </c>
      <c r="P39" s="299">
        <v>0</v>
      </c>
      <c r="Q39" s="322" t="s">
        <v>515</v>
      </c>
      <c r="R39" s="299">
        <v>0</v>
      </c>
      <c r="S39" s="322" t="s">
        <v>515</v>
      </c>
      <c r="T39" s="299">
        <v>0</v>
      </c>
      <c r="U39" s="322" t="s">
        <v>515</v>
      </c>
      <c r="V39" s="299">
        <v>0</v>
      </c>
      <c r="W39" s="322" t="s">
        <v>515</v>
      </c>
      <c r="X39" s="299">
        <v>0</v>
      </c>
      <c r="Y39" s="322" t="s">
        <v>515</v>
      </c>
      <c r="Z39" s="299" t="s">
        <v>632</v>
      </c>
      <c r="AA39" s="322" t="s">
        <v>632</v>
      </c>
      <c r="AB39" s="299">
        <v>0</v>
      </c>
      <c r="AC39" s="299">
        <v>0</v>
      </c>
    </row>
    <row r="40" spans="1:29" x14ac:dyDescent="0.25">
      <c r="A40" s="259" t="s">
        <v>164</v>
      </c>
      <c r="B40" s="260" t="s">
        <v>574</v>
      </c>
      <c r="C40" s="299"/>
      <c r="D40" s="299"/>
      <c r="E40" s="299"/>
      <c r="F40" s="299"/>
      <c r="G40" s="299">
        <v>0</v>
      </c>
      <c r="H40" s="299">
        <v>0</v>
      </c>
      <c r="I40" s="322" t="s">
        <v>515</v>
      </c>
      <c r="J40" s="299">
        <v>0</v>
      </c>
      <c r="K40" s="322" t="s">
        <v>515</v>
      </c>
      <c r="L40" s="299">
        <v>0</v>
      </c>
      <c r="M40" s="322" t="s">
        <v>515</v>
      </c>
      <c r="N40" s="299">
        <v>0</v>
      </c>
      <c r="O40" s="322" t="s">
        <v>515</v>
      </c>
      <c r="P40" s="299">
        <v>0</v>
      </c>
      <c r="Q40" s="322" t="s">
        <v>515</v>
      </c>
      <c r="R40" s="299">
        <v>0</v>
      </c>
      <c r="S40" s="322" t="s">
        <v>515</v>
      </c>
      <c r="T40" s="299">
        <v>0</v>
      </c>
      <c r="U40" s="322" t="s">
        <v>515</v>
      </c>
      <c r="V40" s="299">
        <v>0</v>
      </c>
      <c r="W40" s="322" t="s">
        <v>515</v>
      </c>
      <c r="X40" s="299">
        <v>0</v>
      </c>
      <c r="Y40" s="322" t="s">
        <v>515</v>
      </c>
      <c r="Z40" s="299" t="s">
        <v>632</v>
      </c>
      <c r="AA40" s="322" t="s">
        <v>632</v>
      </c>
      <c r="AB40" s="299">
        <v>0</v>
      </c>
      <c r="AC40" s="299">
        <v>0</v>
      </c>
    </row>
    <row r="41" spans="1:29" x14ac:dyDescent="0.25">
      <c r="A41" s="259" t="s">
        <v>163</v>
      </c>
      <c r="B41" s="260" t="s">
        <v>575</v>
      </c>
      <c r="C41" s="299"/>
      <c r="D41" s="299"/>
      <c r="E41" s="299"/>
      <c r="F41" s="299"/>
      <c r="G41" s="299">
        <v>0</v>
      </c>
      <c r="H41" s="299">
        <v>0</v>
      </c>
      <c r="I41" s="322" t="s">
        <v>515</v>
      </c>
      <c r="J41" s="299">
        <v>0</v>
      </c>
      <c r="K41" s="322" t="s">
        <v>515</v>
      </c>
      <c r="L41" s="299">
        <v>0</v>
      </c>
      <c r="M41" s="322" t="s">
        <v>515</v>
      </c>
      <c r="N41" s="299">
        <v>0</v>
      </c>
      <c r="O41" s="322" t="s">
        <v>515</v>
      </c>
      <c r="P41" s="299">
        <v>0</v>
      </c>
      <c r="Q41" s="322" t="s">
        <v>515</v>
      </c>
      <c r="R41" s="299">
        <v>0</v>
      </c>
      <c r="S41" s="322" t="s">
        <v>515</v>
      </c>
      <c r="T41" s="299">
        <v>0</v>
      </c>
      <c r="U41" s="322" t="s">
        <v>515</v>
      </c>
      <c r="V41" s="299">
        <v>0</v>
      </c>
      <c r="W41" s="322" t="s">
        <v>515</v>
      </c>
      <c r="X41" s="299">
        <v>0</v>
      </c>
      <c r="Y41" s="322" t="s">
        <v>515</v>
      </c>
      <c r="Z41" s="299" t="s">
        <v>632</v>
      </c>
      <c r="AA41" s="322" t="s">
        <v>632</v>
      </c>
      <c r="AB41" s="299">
        <v>0</v>
      </c>
      <c r="AC41" s="299">
        <v>0</v>
      </c>
    </row>
    <row r="42" spans="1:29" x14ac:dyDescent="0.25">
      <c r="A42" s="259" t="s">
        <v>162</v>
      </c>
      <c r="B42" s="260" t="s">
        <v>576</v>
      </c>
      <c r="C42" s="299"/>
      <c r="D42" s="299"/>
      <c r="E42" s="299"/>
      <c r="F42" s="299"/>
      <c r="G42" s="299">
        <v>0</v>
      </c>
      <c r="H42" s="299">
        <v>0</v>
      </c>
      <c r="I42" s="322" t="s">
        <v>515</v>
      </c>
      <c r="J42" s="299">
        <v>0</v>
      </c>
      <c r="K42" s="322" t="s">
        <v>515</v>
      </c>
      <c r="L42" s="299">
        <v>0</v>
      </c>
      <c r="M42" s="322" t="s">
        <v>515</v>
      </c>
      <c r="N42" s="299">
        <v>0</v>
      </c>
      <c r="O42" s="322" t="s">
        <v>515</v>
      </c>
      <c r="P42" s="299">
        <v>0</v>
      </c>
      <c r="Q42" s="322" t="s">
        <v>515</v>
      </c>
      <c r="R42" s="299">
        <v>0</v>
      </c>
      <c r="S42" s="322" t="s">
        <v>515</v>
      </c>
      <c r="T42" s="299">
        <v>0</v>
      </c>
      <c r="U42" s="322" t="s">
        <v>515</v>
      </c>
      <c r="V42" s="299">
        <v>0</v>
      </c>
      <c r="W42" s="322" t="s">
        <v>515</v>
      </c>
      <c r="X42" s="299">
        <v>0</v>
      </c>
      <c r="Y42" s="322" t="s">
        <v>515</v>
      </c>
      <c r="Z42" s="299" t="s">
        <v>632</v>
      </c>
      <c r="AA42" s="322" t="s">
        <v>632</v>
      </c>
      <c r="AB42" s="299">
        <v>0</v>
      </c>
      <c r="AC42" s="299">
        <v>0</v>
      </c>
    </row>
    <row r="43" spans="1:29" x14ac:dyDescent="0.25">
      <c r="A43" s="259" t="s">
        <v>577</v>
      </c>
      <c r="B43" s="260" t="s">
        <v>578</v>
      </c>
      <c r="C43" s="299"/>
      <c r="D43" s="299"/>
      <c r="E43" s="299"/>
      <c r="F43" s="299"/>
      <c r="G43" s="299">
        <v>0</v>
      </c>
      <c r="H43" s="299">
        <v>0</v>
      </c>
      <c r="I43" s="322" t="s">
        <v>515</v>
      </c>
      <c r="J43" s="299">
        <v>0</v>
      </c>
      <c r="K43" s="322" t="s">
        <v>515</v>
      </c>
      <c r="L43" s="299">
        <v>0</v>
      </c>
      <c r="M43" s="322" t="s">
        <v>515</v>
      </c>
      <c r="N43" s="299">
        <v>0</v>
      </c>
      <c r="O43" s="322" t="s">
        <v>515</v>
      </c>
      <c r="P43" s="299">
        <v>0</v>
      </c>
      <c r="Q43" s="322" t="s">
        <v>515</v>
      </c>
      <c r="R43" s="299">
        <v>0</v>
      </c>
      <c r="S43" s="322" t="s">
        <v>515</v>
      </c>
      <c r="T43" s="299">
        <v>0</v>
      </c>
      <c r="U43" s="322" t="s">
        <v>515</v>
      </c>
      <c r="V43" s="299">
        <v>0</v>
      </c>
      <c r="W43" s="322" t="s">
        <v>515</v>
      </c>
      <c r="X43" s="299">
        <v>0</v>
      </c>
      <c r="Y43" s="322" t="s">
        <v>515</v>
      </c>
      <c r="Z43" s="299" t="s">
        <v>632</v>
      </c>
      <c r="AA43" s="322" t="s">
        <v>632</v>
      </c>
      <c r="AB43" s="299">
        <v>0</v>
      </c>
      <c r="AC43" s="299">
        <v>0</v>
      </c>
    </row>
    <row r="44" spans="1:29" x14ac:dyDescent="0.25">
      <c r="A44" s="259" t="s">
        <v>579</v>
      </c>
      <c r="B44" s="260" t="s">
        <v>580</v>
      </c>
      <c r="C44" s="299"/>
      <c r="D44" s="299"/>
      <c r="E44" s="299"/>
      <c r="F44" s="299"/>
      <c r="G44" s="299">
        <v>0</v>
      </c>
      <c r="H44" s="299">
        <v>0</v>
      </c>
      <c r="I44" s="322" t="s">
        <v>515</v>
      </c>
      <c r="J44" s="299">
        <v>0</v>
      </c>
      <c r="K44" s="322" t="s">
        <v>515</v>
      </c>
      <c r="L44" s="299">
        <v>0</v>
      </c>
      <c r="M44" s="322" t="s">
        <v>515</v>
      </c>
      <c r="N44" s="299">
        <v>0</v>
      </c>
      <c r="O44" s="322" t="s">
        <v>515</v>
      </c>
      <c r="P44" s="299">
        <v>0</v>
      </c>
      <c r="Q44" s="322" t="s">
        <v>515</v>
      </c>
      <c r="R44" s="299">
        <v>0</v>
      </c>
      <c r="S44" s="322" t="s">
        <v>515</v>
      </c>
      <c r="T44" s="299">
        <v>0</v>
      </c>
      <c r="U44" s="322" t="s">
        <v>515</v>
      </c>
      <c r="V44" s="299">
        <v>0</v>
      </c>
      <c r="W44" s="322" t="s">
        <v>515</v>
      </c>
      <c r="X44" s="299">
        <v>0</v>
      </c>
      <c r="Y44" s="322" t="s">
        <v>515</v>
      </c>
      <c r="Z44" s="299" t="s">
        <v>632</v>
      </c>
      <c r="AA44" s="322" t="s">
        <v>632</v>
      </c>
      <c r="AB44" s="299">
        <v>0</v>
      </c>
      <c r="AC44" s="299">
        <v>0</v>
      </c>
    </row>
    <row r="45" spans="1:29" x14ac:dyDescent="0.25">
      <c r="A45" s="259" t="s">
        <v>581</v>
      </c>
      <c r="B45" s="260" t="s">
        <v>582</v>
      </c>
      <c r="C45" s="299"/>
      <c r="D45" s="299"/>
      <c r="E45" s="299"/>
      <c r="F45" s="299"/>
      <c r="G45" s="299">
        <v>0</v>
      </c>
      <c r="H45" s="299">
        <v>0</v>
      </c>
      <c r="I45" s="322" t="s">
        <v>515</v>
      </c>
      <c r="J45" s="299">
        <v>0</v>
      </c>
      <c r="K45" s="322" t="s">
        <v>515</v>
      </c>
      <c r="L45" s="299">
        <v>0</v>
      </c>
      <c r="M45" s="322" t="s">
        <v>515</v>
      </c>
      <c r="N45" s="299">
        <v>0</v>
      </c>
      <c r="O45" s="322" t="s">
        <v>515</v>
      </c>
      <c r="P45" s="299">
        <v>0</v>
      </c>
      <c r="Q45" s="322" t="s">
        <v>515</v>
      </c>
      <c r="R45" s="299">
        <v>0</v>
      </c>
      <c r="S45" s="322" t="s">
        <v>515</v>
      </c>
      <c r="T45" s="299">
        <v>0</v>
      </c>
      <c r="U45" s="322" t="s">
        <v>515</v>
      </c>
      <c r="V45" s="299">
        <v>0</v>
      </c>
      <c r="W45" s="322" t="s">
        <v>515</v>
      </c>
      <c r="X45" s="299">
        <v>0</v>
      </c>
      <c r="Y45" s="322" t="s">
        <v>515</v>
      </c>
      <c r="Z45" s="299" t="s">
        <v>632</v>
      </c>
      <c r="AA45" s="322" t="s">
        <v>632</v>
      </c>
      <c r="AB45" s="299">
        <v>0</v>
      </c>
      <c r="AC45" s="299">
        <v>0</v>
      </c>
    </row>
    <row r="46" spans="1:29" x14ac:dyDescent="0.25">
      <c r="A46" s="259" t="s">
        <v>583</v>
      </c>
      <c r="B46" s="260" t="s">
        <v>584</v>
      </c>
      <c r="C46" s="299"/>
      <c r="D46" s="299"/>
      <c r="E46" s="299"/>
      <c r="F46" s="299"/>
      <c r="G46" s="299">
        <v>0</v>
      </c>
      <c r="H46" s="299">
        <v>0</v>
      </c>
      <c r="I46" s="322" t="s">
        <v>515</v>
      </c>
      <c r="J46" s="299">
        <v>0</v>
      </c>
      <c r="K46" s="322" t="s">
        <v>515</v>
      </c>
      <c r="L46" s="299">
        <v>0</v>
      </c>
      <c r="M46" s="322" t="s">
        <v>515</v>
      </c>
      <c r="N46" s="299">
        <v>0</v>
      </c>
      <c r="O46" s="322" t="s">
        <v>515</v>
      </c>
      <c r="P46" s="299">
        <v>0</v>
      </c>
      <c r="Q46" s="322" t="s">
        <v>515</v>
      </c>
      <c r="R46" s="299">
        <v>0</v>
      </c>
      <c r="S46" s="322" t="s">
        <v>515</v>
      </c>
      <c r="T46" s="299">
        <v>0</v>
      </c>
      <c r="U46" s="322" t="s">
        <v>515</v>
      </c>
      <c r="V46" s="299">
        <v>0</v>
      </c>
      <c r="W46" s="322" t="s">
        <v>515</v>
      </c>
      <c r="X46" s="299">
        <v>0</v>
      </c>
      <c r="Y46" s="322" t="s">
        <v>515</v>
      </c>
      <c r="Z46" s="299" t="s">
        <v>632</v>
      </c>
      <c r="AA46" s="322" t="s">
        <v>632</v>
      </c>
      <c r="AB46" s="299">
        <v>0</v>
      </c>
      <c r="AC46" s="299">
        <v>0</v>
      </c>
    </row>
    <row r="47" spans="1:29" x14ac:dyDescent="0.25">
      <c r="A47" s="257" t="s">
        <v>62</v>
      </c>
      <c r="B47" s="258" t="s">
        <v>161</v>
      </c>
      <c r="C47" s="299"/>
      <c r="D47" s="299"/>
      <c r="E47" s="299"/>
      <c r="F47" s="299"/>
      <c r="G47" s="299"/>
      <c r="H47" s="299"/>
      <c r="I47" s="299"/>
      <c r="J47" s="299"/>
      <c r="K47" s="299"/>
      <c r="L47" s="299"/>
      <c r="M47" s="299"/>
      <c r="N47" s="299"/>
      <c r="O47" s="299"/>
      <c r="P47" s="299"/>
      <c r="Q47" s="299"/>
      <c r="R47" s="299"/>
      <c r="S47" s="322"/>
      <c r="T47" s="299"/>
      <c r="U47" s="299"/>
      <c r="V47" s="299"/>
      <c r="W47" s="299"/>
      <c r="X47" s="299"/>
      <c r="Y47" s="299"/>
      <c r="Z47" s="299"/>
      <c r="AA47" s="299"/>
      <c r="AB47" s="299"/>
      <c r="AC47" s="299"/>
    </row>
    <row r="48" spans="1:29" x14ac:dyDescent="0.25">
      <c r="A48" s="259" t="s">
        <v>160</v>
      </c>
      <c r="B48" s="260" t="s">
        <v>603</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t="s">
        <v>632</v>
      </c>
      <c r="AA48" s="299"/>
      <c r="AB48" s="299">
        <v>0</v>
      </c>
      <c r="AC48" s="299">
        <v>0</v>
      </c>
    </row>
    <row r="49" spans="1:29" ht="31.5" x14ac:dyDescent="0.25">
      <c r="A49" s="259" t="s">
        <v>159</v>
      </c>
      <c r="B49" s="300" t="s">
        <v>604</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t="s">
        <v>632</v>
      </c>
      <c r="AA49" s="299"/>
      <c r="AB49" s="299">
        <v>0</v>
      </c>
      <c r="AC49" s="299">
        <v>0</v>
      </c>
    </row>
    <row r="50" spans="1:29" x14ac:dyDescent="0.25">
      <c r="A50" s="259" t="s">
        <v>158</v>
      </c>
      <c r="B50" s="300" t="s">
        <v>157</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t="s">
        <v>632</v>
      </c>
      <c r="AA50" s="299"/>
      <c r="AB50" s="299">
        <v>0</v>
      </c>
      <c r="AC50" s="299">
        <v>0</v>
      </c>
    </row>
    <row r="51" spans="1:29" ht="31.5" x14ac:dyDescent="0.25">
      <c r="A51" s="259" t="s">
        <v>156</v>
      </c>
      <c r="B51" s="260" t="s">
        <v>155</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t="s">
        <v>632</v>
      </c>
      <c r="AA51" s="299"/>
      <c r="AB51" s="299">
        <v>0</v>
      </c>
      <c r="AC51" s="299">
        <v>0</v>
      </c>
    </row>
    <row r="52" spans="1:29" ht="31.5" x14ac:dyDescent="0.25">
      <c r="A52" s="259" t="s">
        <v>154</v>
      </c>
      <c r="B52" s="260" t="s">
        <v>153</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t="s">
        <v>632</v>
      </c>
      <c r="AA52" s="299"/>
      <c r="AB52" s="299">
        <v>0</v>
      </c>
      <c r="AC52" s="299">
        <v>0</v>
      </c>
    </row>
    <row r="53" spans="1:29" x14ac:dyDescent="0.25">
      <c r="A53" s="259" t="s">
        <v>152</v>
      </c>
      <c r="B53" s="260" t="s">
        <v>151</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t="s">
        <v>632</v>
      </c>
      <c r="AA53" s="299"/>
      <c r="AB53" s="299">
        <v>0</v>
      </c>
      <c r="AC53" s="299">
        <v>0</v>
      </c>
    </row>
    <row r="54" spans="1:29" x14ac:dyDescent="0.25">
      <c r="A54" s="259" t="s">
        <v>150</v>
      </c>
      <c r="B54" s="260" t="s">
        <v>574</v>
      </c>
      <c r="C54" s="299">
        <v>41767</v>
      </c>
      <c r="D54" s="299">
        <v>41767</v>
      </c>
      <c r="E54" s="299"/>
      <c r="F54" s="299"/>
      <c r="G54" s="299">
        <v>12563</v>
      </c>
      <c r="H54" s="299">
        <v>5503</v>
      </c>
      <c r="I54" s="299"/>
      <c r="J54" s="299">
        <v>1991</v>
      </c>
      <c r="K54" s="299"/>
      <c r="L54" s="299">
        <v>0</v>
      </c>
      <c r="M54" s="299"/>
      <c r="N54" s="299">
        <v>2734</v>
      </c>
      <c r="O54" s="299"/>
      <c r="P54" s="299">
        <v>0</v>
      </c>
      <c r="Q54" s="299"/>
      <c r="R54" s="299">
        <v>0</v>
      </c>
      <c r="S54" s="299"/>
      <c r="T54" s="299">
        <v>18610</v>
      </c>
      <c r="U54" s="299"/>
      <c r="V54" s="299">
        <v>18563</v>
      </c>
      <c r="W54" s="299"/>
      <c r="X54" s="299">
        <v>0</v>
      </c>
      <c r="Y54" s="299"/>
      <c r="Z54" s="299" t="s">
        <v>632</v>
      </c>
      <c r="AA54" s="299"/>
      <c r="AB54" s="299">
        <v>24113</v>
      </c>
      <c r="AC54" s="299">
        <v>23288</v>
      </c>
    </row>
    <row r="55" spans="1:29" x14ac:dyDescent="0.25">
      <c r="A55" s="259" t="s">
        <v>585</v>
      </c>
      <c r="B55" s="260" t="s">
        <v>575</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t="s">
        <v>632</v>
      </c>
      <c r="AA55" s="299"/>
      <c r="AB55" s="299">
        <v>0</v>
      </c>
      <c r="AC55" s="299">
        <v>0</v>
      </c>
    </row>
    <row r="56" spans="1:29" x14ac:dyDescent="0.25">
      <c r="A56" s="259" t="s">
        <v>586</v>
      </c>
      <c r="B56" s="260" t="s">
        <v>576</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t="s">
        <v>632</v>
      </c>
      <c r="AA56" s="299"/>
      <c r="AB56" s="299">
        <v>0</v>
      </c>
      <c r="AC56" s="299">
        <v>0</v>
      </c>
    </row>
    <row r="57" spans="1:29" x14ac:dyDescent="0.25">
      <c r="A57" s="259" t="s">
        <v>587</v>
      </c>
      <c r="B57" s="260" t="s">
        <v>578</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t="s">
        <v>632</v>
      </c>
      <c r="AA57" s="299"/>
      <c r="AB57" s="299">
        <v>0</v>
      </c>
      <c r="AC57" s="299">
        <v>0</v>
      </c>
    </row>
    <row r="58" spans="1:29" x14ac:dyDescent="0.25">
      <c r="A58" s="259" t="s">
        <v>588</v>
      </c>
      <c r="B58" s="260" t="s">
        <v>580</v>
      </c>
      <c r="C58" s="299">
        <v>0</v>
      </c>
      <c r="D58" s="299">
        <v>0</v>
      </c>
      <c r="E58" s="299"/>
      <c r="F58" s="299"/>
      <c r="G58" s="299">
        <v>0</v>
      </c>
      <c r="H58" s="299">
        <v>0</v>
      </c>
      <c r="I58" s="299"/>
      <c r="J58" s="299">
        <v>0</v>
      </c>
      <c r="K58" s="299"/>
      <c r="L58" s="299">
        <v>0</v>
      </c>
      <c r="M58" s="299"/>
      <c r="N58" s="299">
        <v>0</v>
      </c>
      <c r="O58" s="299"/>
      <c r="P58" s="299">
        <v>0</v>
      </c>
      <c r="Q58" s="299"/>
      <c r="R58" s="299">
        <v>0</v>
      </c>
      <c r="S58" s="299"/>
      <c r="T58" s="299">
        <v>0</v>
      </c>
      <c r="U58" s="299"/>
      <c r="V58" s="299">
        <v>0</v>
      </c>
      <c r="W58" s="299"/>
      <c r="X58" s="299">
        <v>0</v>
      </c>
      <c r="Y58" s="299"/>
      <c r="Z58" s="299" t="s">
        <v>632</v>
      </c>
      <c r="AA58" s="299"/>
      <c r="AB58" s="299">
        <v>0</v>
      </c>
      <c r="AC58" s="299">
        <v>0</v>
      </c>
    </row>
    <row r="59" spans="1:29" x14ac:dyDescent="0.25">
      <c r="A59" s="259" t="s">
        <v>589</v>
      </c>
      <c r="B59" s="260" t="s">
        <v>582</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t="s">
        <v>632</v>
      </c>
      <c r="AA59" s="299"/>
      <c r="AB59" s="299">
        <v>0</v>
      </c>
      <c r="AC59" s="299">
        <v>0</v>
      </c>
    </row>
    <row r="60" spans="1:29" x14ac:dyDescent="0.25">
      <c r="A60" s="259" t="s">
        <v>590</v>
      </c>
      <c r="B60" s="260" t="s">
        <v>584</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t="s">
        <v>632</v>
      </c>
      <c r="AA60" s="299"/>
      <c r="AB60" s="299">
        <v>0</v>
      </c>
      <c r="AC60" s="299">
        <v>0</v>
      </c>
    </row>
    <row r="61" spans="1:29" ht="31.5" x14ac:dyDescent="0.25">
      <c r="A61" s="257" t="s">
        <v>60</v>
      </c>
      <c r="B61" s="25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259" t="s">
        <v>148</v>
      </c>
      <c r="B62" s="260" t="s">
        <v>147</v>
      </c>
      <c r="C62" s="299">
        <v>1508.0611783804407</v>
      </c>
      <c r="D62" s="299">
        <v>1508.0611251474143</v>
      </c>
      <c r="E62" s="299"/>
      <c r="F62" s="299"/>
      <c r="G62" s="299">
        <v>535.32464458999993</v>
      </c>
      <c r="H62" s="299">
        <v>269.46930170695737</v>
      </c>
      <c r="I62" s="299"/>
      <c r="J62" s="299">
        <v>107.930483</v>
      </c>
      <c r="K62" s="299"/>
      <c r="L62" s="299">
        <v>0</v>
      </c>
      <c r="M62" s="299"/>
      <c r="N62" s="299">
        <v>111.01660377000002</v>
      </c>
      <c r="O62" s="299"/>
      <c r="P62" s="299">
        <v>0</v>
      </c>
      <c r="Q62" s="299"/>
      <c r="R62" s="299">
        <v>0</v>
      </c>
      <c r="S62" s="299"/>
      <c r="T62" s="299">
        <v>566.92618534889425</v>
      </c>
      <c r="U62" s="299"/>
      <c r="V62" s="299">
        <v>545.99101733741429</v>
      </c>
      <c r="W62" s="299"/>
      <c r="X62" s="299">
        <v>0</v>
      </c>
      <c r="Y62" s="299"/>
      <c r="Z62" s="299" t="s">
        <v>632</v>
      </c>
      <c r="AA62" s="299"/>
      <c r="AB62" s="299">
        <v>836.39548705585162</v>
      </c>
      <c r="AC62" s="299">
        <v>764.93810410741435</v>
      </c>
    </row>
    <row r="63" spans="1:29" x14ac:dyDescent="0.25">
      <c r="A63" s="259" t="s">
        <v>146</v>
      </c>
      <c r="B63" s="300" t="s">
        <v>140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t="s">
        <v>632</v>
      </c>
      <c r="AA63" s="299"/>
      <c r="AB63" s="299">
        <v>0</v>
      </c>
      <c r="AC63" s="299">
        <v>0</v>
      </c>
    </row>
    <row r="64" spans="1:29" x14ac:dyDescent="0.25">
      <c r="A64" s="259" t="s">
        <v>145</v>
      </c>
      <c r="B64" s="260" t="s">
        <v>139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t="s">
        <v>632</v>
      </c>
      <c r="AA64" s="299"/>
      <c r="AB64" s="299">
        <v>0</v>
      </c>
      <c r="AC64" s="299">
        <v>0</v>
      </c>
    </row>
    <row r="65" spans="1:33" x14ac:dyDescent="0.25">
      <c r="A65" s="259" t="s">
        <v>144</v>
      </c>
      <c r="B65" s="300" t="s">
        <v>138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t="s">
        <v>632</v>
      </c>
      <c r="AA65" s="299"/>
      <c r="AB65" s="299">
        <v>0</v>
      </c>
      <c r="AC65" s="299">
        <v>0</v>
      </c>
    </row>
    <row r="66" spans="1:33" x14ac:dyDescent="0.25">
      <c r="A66" s="259" t="s">
        <v>143</v>
      </c>
      <c r="B66" s="300" t="s">
        <v>137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t="s">
        <v>632</v>
      </c>
      <c r="AA66" s="299"/>
      <c r="AB66" s="299">
        <v>0</v>
      </c>
      <c r="AC66" s="299">
        <v>0</v>
      </c>
    </row>
    <row r="67" spans="1:33" x14ac:dyDescent="0.25">
      <c r="A67" s="259" t="s">
        <v>142</v>
      </c>
      <c r="B67" s="260" t="s">
        <v>574</v>
      </c>
      <c r="C67" s="299"/>
      <c r="D67" s="299"/>
      <c r="E67" s="299"/>
      <c r="F67" s="299"/>
      <c r="G67" s="299">
        <v>12563</v>
      </c>
      <c r="H67" s="299">
        <v>5503</v>
      </c>
      <c r="I67" s="299"/>
      <c r="J67" s="299">
        <v>1991</v>
      </c>
      <c r="K67" s="299"/>
      <c r="L67" s="299">
        <v>0</v>
      </c>
      <c r="M67" s="299"/>
      <c r="N67" s="299">
        <v>2734</v>
      </c>
      <c r="O67" s="299"/>
      <c r="P67" s="299">
        <v>0</v>
      </c>
      <c r="Q67" s="299"/>
      <c r="R67" s="299">
        <v>0</v>
      </c>
      <c r="S67" s="299"/>
      <c r="T67" s="299">
        <v>18610</v>
      </c>
      <c r="U67" s="299"/>
      <c r="V67" s="299">
        <v>18563</v>
      </c>
      <c r="W67" s="299"/>
      <c r="X67" s="299">
        <v>0</v>
      </c>
      <c r="Y67" s="299"/>
      <c r="Z67" s="299" t="s">
        <v>632</v>
      </c>
      <c r="AA67" s="299"/>
      <c r="AB67" s="299">
        <v>24113</v>
      </c>
      <c r="AC67" s="299">
        <v>23288</v>
      </c>
    </row>
    <row r="68" spans="1:33" x14ac:dyDescent="0.25">
      <c r="A68" s="259" t="s">
        <v>591</v>
      </c>
      <c r="B68" s="260" t="s">
        <v>575</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t="s">
        <v>632</v>
      </c>
      <c r="AA68" s="299"/>
      <c r="AB68" s="299">
        <v>0</v>
      </c>
      <c r="AC68" s="299">
        <v>0</v>
      </c>
    </row>
    <row r="69" spans="1:33" x14ac:dyDescent="0.25">
      <c r="A69" s="259" t="s">
        <v>592</v>
      </c>
      <c r="B69" s="260" t="s">
        <v>576</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t="s">
        <v>632</v>
      </c>
      <c r="AA69" s="299"/>
      <c r="AB69" s="299">
        <v>0</v>
      </c>
      <c r="AC69" s="299">
        <v>0</v>
      </c>
    </row>
    <row r="70" spans="1:33" x14ac:dyDescent="0.25">
      <c r="A70" s="259" t="s">
        <v>593</v>
      </c>
      <c r="B70" s="260" t="s">
        <v>578</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t="s">
        <v>632</v>
      </c>
      <c r="AA70" s="299"/>
      <c r="AB70" s="299">
        <v>0</v>
      </c>
      <c r="AC70" s="299">
        <v>0</v>
      </c>
    </row>
    <row r="71" spans="1:33" x14ac:dyDescent="0.25">
      <c r="A71" s="259" t="s">
        <v>594</v>
      </c>
      <c r="B71" s="260" t="s">
        <v>580</v>
      </c>
      <c r="C71" s="299"/>
      <c r="D71" s="299"/>
      <c r="E71" s="299"/>
      <c r="F71" s="299"/>
      <c r="G71" s="299">
        <v>0</v>
      </c>
      <c r="H71" s="299">
        <v>0</v>
      </c>
      <c r="I71" s="299"/>
      <c r="J71" s="299">
        <v>0</v>
      </c>
      <c r="K71" s="299"/>
      <c r="L71" s="299">
        <v>0</v>
      </c>
      <c r="M71" s="299"/>
      <c r="N71" s="299">
        <v>0</v>
      </c>
      <c r="O71" s="299"/>
      <c r="P71" s="299">
        <v>0</v>
      </c>
      <c r="Q71" s="299"/>
      <c r="R71" s="299">
        <v>0</v>
      </c>
      <c r="S71" s="299"/>
      <c r="T71" s="299">
        <v>0</v>
      </c>
      <c r="U71" s="299"/>
      <c r="V71" s="299">
        <v>0</v>
      </c>
      <c r="W71" s="299"/>
      <c r="X71" s="299">
        <v>0</v>
      </c>
      <c r="Y71" s="299"/>
      <c r="Z71" s="299" t="s">
        <v>632</v>
      </c>
      <c r="AA71" s="299"/>
      <c r="AB71" s="299">
        <v>0</v>
      </c>
      <c r="AC71" s="299">
        <v>0</v>
      </c>
    </row>
    <row r="72" spans="1:33" x14ac:dyDescent="0.25">
      <c r="A72" s="259" t="s">
        <v>595</v>
      </c>
      <c r="B72" s="260" t="s">
        <v>582</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t="s">
        <v>632</v>
      </c>
      <c r="AA72" s="299"/>
      <c r="AB72" s="299">
        <v>0</v>
      </c>
      <c r="AC72" s="299">
        <v>0</v>
      </c>
    </row>
    <row r="73" spans="1:33" x14ac:dyDescent="0.25">
      <c r="A73" s="259" t="s">
        <v>596</v>
      </c>
      <c r="B73" s="260" t="s">
        <v>584</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t="s">
        <v>632</v>
      </c>
      <c r="AA73" s="299"/>
      <c r="AB73" s="299">
        <v>0</v>
      </c>
      <c r="AC73" s="299">
        <v>0</v>
      </c>
    </row>
    <row r="74" spans="1:33" ht="31.5" x14ac:dyDescent="0.25">
      <c r="A74" s="257" t="s">
        <v>59</v>
      </c>
      <c r="B74" s="323" t="s">
        <v>236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t="s">
        <v>632</v>
      </c>
      <c r="AA74" s="299"/>
      <c r="AB74" s="299">
        <v>0</v>
      </c>
      <c r="AC74" s="299">
        <v>0</v>
      </c>
    </row>
    <row r="75" spans="1:33" x14ac:dyDescent="0.25">
      <c r="A75" s="257" t="s">
        <v>57</v>
      </c>
      <c r="B75" s="25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33" x14ac:dyDescent="0.25">
      <c r="A76" s="259" t="s">
        <v>231</v>
      </c>
      <c r="B76" s="260" t="s">
        <v>603</v>
      </c>
      <c r="C76" s="301"/>
      <c r="D76" s="302"/>
      <c r="E76" s="303"/>
      <c r="F76" s="303"/>
      <c r="G76" s="299">
        <v>0</v>
      </c>
      <c r="H76" s="299">
        <v>0</v>
      </c>
      <c r="I76" s="303"/>
      <c r="J76" s="299">
        <v>0</v>
      </c>
      <c r="K76" s="302"/>
      <c r="L76" s="299">
        <v>0</v>
      </c>
      <c r="M76" s="302"/>
      <c r="N76" s="299">
        <v>0</v>
      </c>
      <c r="O76" s="302"/>
      <c r="P76" s="299">
        <v>0</v>
      </c>
      <c r="Q76" s="302"/>
      <c r="R76" s="299">
        <v>0</v>
      </c>
      <c r="S76" s="302"/>
      <c r="T76" s="299">
        <v>0</v>
      </c>
      <c r="U76" s="302"/>
      <c r="V76" s="299">
        <v>0</v>
      </c>
      <c r="W76" s="302"/>
      <c r="X76" s="299">
        <v>0</v>
      </c>
      <c r="Y76" s="302"/>
      <c r="Z76" s="299" t="s">
        <v>632</v>
      </c>
      <c r="AA76" s="302"/>
      <c r="AB76" s="299">
        <v>0</v>
      </c>
      <c r="AC76" s="299">
        <v>0</v>
      </c>
    </row>
    <row r="77" spans="1:33" ht="31.5" x14ac:dyDescent="0.25">
      <c r="A77" s="259" t="s">
        <v>232</v>
      </c>
      <c r="B77" s="300" t="s">
        <v>604</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t="s">
        <v>632</v>
      </c>
      <c r="AA77" s="299"/>
      <c r="AB77" s="299">
        <v>0</v>
      </c>
      <c r="AC77" s="299">
        <v>0</v>
      </c>
    </row>
    <row r="78" spans="1:33" x14ac:dyDescent="0.25">
      <c r="A78" s="259" t="s">
        <v>233</v>
      </c>
      <c r="B78" s="300" t="s">
        <v>157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t="s">
        <v>632</v>
      </c>
      <c r="AA78" s="299"/>
      <c r="AB78" s="299">
        <v>0</v>
      </c>
      <c r="AC78" s="299">
        <v>0</v>
      </c>
    </row>
    <row r="79" spans="1:33" x14ac:dyDescent="0.25">
      <c r="A79" s="259" t="s">
        <v>234</v>
      </c>
      <c r="B79" s="260" t="s">
        <v>606</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t="s">
        <v>632</v>
      </c>
      <c r="AA79" s="299"/>
      <c r="AB79" s="299">
        <v>0</v>
      </c>
      <c r="AC79" s="299">
        <v>0</v>
      </c>
      <c r="AD79" s="307"/>
      <c r="AE79" s="307"/>
      <c r="AF79" s="307"/>
      <c r="AG79" s="307"/>
    </row>
    <row r="80" spans="1:33" x14ac:dyDescent="0.25">
      <c r="A80" s="259" t="s">
        <v>235</v>
      </c>
      <c r="B80" s="260" t="s">
        <v>574</v>
      </c>
      <c r="C80" s="301"/>
      <c r="D80" s="302"/>
      <c r="E80" s="303"/>
      <c r="F80" s="303"/>
      <c r="G80" s="299">
        <v>0</v>
      </c>
      <c r="H80" s="299">
        <v>0</v>
      </c>
      <c r="I80" s="303"/>
      <c r="J80" s="299">
        <v>0</v>
      </c>
      <c r="K80" s="302"/>
      <c r="L80" s="299">
        <v>0</v>
      </c>
      <c r="M80" s="302"/>
      <c r="N80" s="299">
        <v>0</v>
      </c>
      <c r="O80" s="302"/>
      <c r="P80" s="299">
        <v>0</v>
      </c>
      <c r="Q80" s="302"/>
      <c r="R80" s="299">
        <v>0</v>
      </c>
      <c r="S80" s="302"/>
      <c r="T80" s="299">
        <v>0</v>
      </c>
      <c r="U80" s="302"/>
      <c r="V80" s="299">
        <v>0</v>
      </c>
      <c r="W80" s="302"/>
      <c r="X80" s="299">
        <v>0</v>
      </c>
      <c r="Y80" s="302"/>
      <c r="Z80" s="299" t="s">
        <v>632</v>
      </c>
      <c r="AA80" s="302"/>
      <c r="AB80" s="299">
        <v>0</v>
      </c>
      <c r="AC80" s="299">
        <v>0</v>
      </c>
      <c r="AD80" s="305"/>
      <c r="AE80" s="306"/>
      <c r="AF80" s="305"/>
      <c r="AG80" s="305"/>
    </row>
    <row r="81" spans="1:33" x14ac:dyDescent="0.25">
      <c r="A81" s="259" t="s">
        <v>597</v>
      </c>
      <c r="B81" s="260" t="s">
        <v>575</v>
      </c>
      <c r="C81" s="301"/>
      <c r="D81" s="302"/>
      <c r="E81" s="303"/>
      <c r="F81" s="303"/>
      <c r="G81" s="299">
        <v>0</v>
      </c>
      <c r="H81" s="299">
        <v>0</v>
      </c>
      <c r="I81" s="303"/>
      <c r="J81" s="299">
        <v>0</v>
      </c>
      <c r="K81" s="302"/>
      <c r="L81" s="299">
        <v>0</v>
      </c>
      <c r="M81" s="302"/>
      <c r="N81" s="299">
        <v>0</v>
      </c>
      <c r="O81" s="302"/>
      <c r="P81" s="299">
        <v>0</v>
      </c>
      <c r="Q81" s="302"/>
      <c r="R81" s="299">
        <v>0</v>
      </c>
      <c r="S81" s="302"/>
      <c r="T81" s="299">
        <v>0</v>
      </c>
      <c r="U81" s="302"/>
      <c r="V81" s="299">
        <v>0</v>
      </c>
      <c r="W81" s="302"/>
      <c r="X81" s="299">
        <v>0</v>
      </c>
      <c r="Y81" s="302"/>
      <c r="Z81" s="299" t="s">
        <v>632</v>
      </c>
      <c r="AA81" s="302"/>
      <c r="AB81" s="299">
        <v>0</v>
      </c>
      <c r="AC81" s="299">
        <v>0</v>
      </c>
      <c r="AD81" s="305"/>
      <c r="AE81" s="306"/>
      <c r="AF81" s="305"/>
      <c r="AG81" s="305"/>
    </row>
    <row r="82" spans="1:33" x14ac:dyDescent="0.25">
      <c r="A82" s="259" t="s">
        <v>598</v>
      </c>
      <c r="B82" s="260" t="s">
        <v>576</v>
      </c>
      <c r="C82" s="301"/>
      <c r="D82" s="302"/>
      <c r="E82" s="303"/>
      <c r="F82" s="303"/>
      <c r="G82" s="299">
        <v>0</v>
      </c>
      <c r="H82" s="299">
        <v>0</v>
      </c>
      <c r="I82" s="303"/>
      <c r="J82" s="299">
        <v>0</v>
      </c>
      <c r="K82" s="302"/>
      <c r="L82" s="299">
        <v>0</v>
      </c>
      <c r="M82" s="302"/>
      <c r="N82" s="299">
        <v>0</v>
      </c>
      <c r="O82" s="302"/>
      <c r="P82" s="299">
        <v>0</v>
      </c>
      <c r="Q82" s="302"/>
      <c r="R82" s="299">
        <v>0</v>
      </c>
      <c r="S82" s="302"/>
      <c r="T82" s="299">
        <v>0</v>
      </c>
      <c r="U82" s="302"/>
      <c r="V82" s="299">
        <v>0</v>
      </c>
      <c r="W82" s="302"/>
      <c r="X82" s="299">
        <v>0</v>
      </c>
      <c r="Y82" s="302"/>
      <c r="Z82" s="299" t="s">
        <v>632</v>
      </c>
      <c r="AA82" s="302"/>
      <c r="AB82" s="299">
        <v>0</v>
      </c>
      <c r="AC82" s="299">
        <v>0</v>
      </c>
      <c r="AD82" s="305"/>
      <c r="AE82" s="306"/>
      <c r="AF82" s="305"/>
      <c r="AG82" s="305"/>
    </row>
    <row r="83" spans="1:33" x14ac:dyDescent="0.25">
      <c r="A83" s="259" t="s">
        <v>599</v>
      </c>
      <c r="B83" s="260" t="s">
        <v>578</v>
      </c>
      <c r="C83" s="301"/>
      <c r="D83" s="302"/>
      <c r="E83" s="303"/>
      <c r="F83" s="303"/>
      <c r="G83" s="299">
        <v>0</v>
      </c>
      <c r="H83" s="299">
        <v>0</v>
      </c>
      <c r="I83" s="303"/>
      <c r="J83" s="299">
        <v>0</v>
      </c>
      <c r="K83" s="302"/>
      <c r="L83" s="299">
        <v>0</v>
      </c>
      <c r="M83" s="302"/>
      <c r="N83" s="299">
        <v>0</v>
      </c>
      <c r="O83" s="302"/>
      <c r="P83" s="299">
        <v>0</v>
      </c>
      <c r="Q83" s="302"/>
      <c r="R83" s="299">
        <v>0</v>
      </c>
      <c r="S83" s="302"/>
      <c r="T83" s="299">
        <v>0</v>
      </c>
      <c r="U83" s="302"/>
      <c r="V83" s="299">
        <v>0</v>
      </c>
      <c r="W83" s="302"/>
      <c r="X83" s="299">
        <v>0</v>
      </c>
      <c r="Y83" s="302"/>
      <c r="Z83" s="299" t="s">
        <v>632</v>
      </c>
      <c r="AA83" s="302"/>
      <c r="AB83" s="299">
        <v>0</v>
      </c>
      <c r="AC83" s="299">
        <v>0</v>
      </c>
      <c r="AD83" s="305"/>
      <c r="AE83" s="306"/>
      <c r="AF83" s="305"/>
      <c r="AG83" s="305"/>
    </row>
    <row r="84" spans="1:33" x14ac:dyDescent="0.25">
      <c r="A84" s="259" t="s">
        <v>600</v>
      </c>
      <c r="B84" s="260" t="s">
        <v>580</v>
      </c>
      <c r="C84" s="301"/>
      <c r="D84" s="302"/>
      <c r="E84" s="303"/>
      <c r="F84" s="303"/>
      <c r="G84" s="299">
        <v>0</v>
      </c>
      <c r="H84" s="299">
        <v>0</v>
      </c>
      <c r="I84" s="303"/>
      <c r="J84" s="299">
        <v>0</v>
      </c>
      <c r="K84" s="302"/>
      <c r="L84" s="299">
        <v>0</v>
      </c>
      <c r="M84" s="302"/>
      <c r="N84" s="299">
        <v>0</v>
      </c>
      <c r="O84" s="302"/>
      <c r="P84" s="299">
        <v>0</v>
      </c>
      <c r="Q84" s="302"/>
      <c r="R84" s="299">
        <v>0</v>
      </c>
      <c r="S84" s="302"/>
      <c r="T84" s="299">
        <v>0</v>
      </c>
      <c r="U84" s="302"/>
      <c r="V84" s="299">
        <v>0</v>
      </c>
      <c r="W84" s="302"/>
      <c r="X84" s="299">
        <v>0</v>
      </c>
      <c r="Y84" s="302"/>
      <c r="Z84" s="299" t="s">
        <v>632</v>
      </c>
      <c r="AA84" s="302"/>
      <c r="AB84" s="299">
        <v>0</v>
      </c>
      <c r="AC84" s="299">
        <v>0</v>
      </c>
      <c r="AD84" s="305"/>
      <c r="AE84" s="306"/>
      <c r="AF84" s="305"/>
      <c r="AG84" s="305"/>
    </row>
    <row r="85" spans="1:33" x14ac:dyDescent="0.25">
      <c r="A85" s="259" t="s">
        <v>601</v>
      </c>
      <c r="B85" s="260" t="s">
        <v>582</v>
      </c>
      <c r="C85" s="301"/>
      <c r="D85" s="302"/>
      <c r="E85" s="303"/>
      <c r="F85" s="303"/>
      <c r="G85" s="299">
        <v>0</v>
      </c>
      <c r="H85" s="299">
        <v>0</v>
      </c>
      <c r="I85" s="303"/>
      <c r="J85" s="299">
        <v>0</v>
      </c>
      <c r="K85" s="302"/>
      <c r="L85" s="299">
        <v>0</v>
      </c>
      <c r="M85" s="302"/>
      <c r="N85" s="299">
        <v>0</v>
      </c>
      <c r="O85" s="302"/>
      <c r="P85" s="299">
        <v>0</v>
      </c>
      <c r="Q85" s="302"/>
      <c r="R85" s="299">
        <v>0</v>
      </c>
      <c r="S85" s="302"/>
      <c r="T85" s="299">
        <v>0</v>
      </c>
      <c r="U85" s="302"/>
      <c r="V85" s="299">
        <v>0</v>
      </c>
      <c r="W85" s="302"/>
      <c r="X85" s="299">
        <v>0</v>
      </c>
      <c r="Y85" s="302"/>
      <c r="Z85" s="299" t="s">
        <v>632</v>
      </c>
      <c r="AA85" s="302"/>
      <c r="AB85" s="299">
        <v>0</v>
      </c>
      <c r="AC85" s="299">
        <v>0</v>
      </c>
      <c r="AD85" s="305"/>
      <c r="AE85" s="306"/>
      <c r="AF85" s="305"/>
      <c r="AG85" s="305"/>
    </row>
    <row r="86" spans="1:33" x14ac:dyDescent="0.25">
      <c r="A86" s="259" t="s">
        <v>602</v>
      </c>
      <c r="B86" s="260" t="s">
        <v>584</v>
      </c>
      <c r="C86" s="304"/>
      <c r="D86" s="302"/>
      <c r="E86" s="303"/>
      <c r="F86" s="303"/>
      <c r="G86" s="299">
        <v>0</v>
      </c>
      <c r="H86" s="299">
        <v>0</v>
      </c>
      <c r="I86" s="303"/>
      <c r="J86" s="299">
        <v>0</v>
      </c>
      <c r="K86" s="302"/>
      <c r="L86" s="299">
        <v>0</v>
      </c>
      <c r="M86" s="302"/>
      <c r="N86" s="299">
        <v>0</v>
      </c>
      <c r="O86" s="302"/>
      <c r="P86" s="299">
        <v>0</v>
      </c>
      <c r="Q86" s="302"/>
      <c r="R86" s="299">
        <v>0</v>
      </c>
      <c r="S86" s="302"/>
      <c r="T86" s="299">
        <v>0</v>
      </c>
      <c r="U86" s="302"/>
      <c r="V86" s="299">
        <v>0</v>
      </c>
      <c r="W86" s="302"/>
      <c r="X86" s="299">
        <v>0</v>
      </c>
      <c r="Y86" s="302"/>
      <c r="Z86" s="299" t="s">
        <v>632</v>
      </c>
      <c r="AA86" s="302"/>
      <c r="AB86" s="299">
        <v>0</v>
      </c>
      <c r="AC86" s="299">
        <v>0</v>
      </c>
      <c r="AD86" s="305"/>
      <c r="AE86" s="306"/>
      <c r="AF86" s="305"/>
      <c r="AG86" s="305"/>
    </row>
  </sheetData>
  <mergeCells count="31">
    <mergeCell ref="V21:W21"/>
    <mergeCell ref="AB20:AC21"/>
    <mergeCell ref="J21:K21"/>
    <mergeCell ref="B20:B22"/>
    <mergeCell ref="X20:AA20"/>
    <mergeCell ref="X21:Y21"/>
    <mergeCell ref="Z21:AA21"/>
    <mergeCell ref="P20:S20"/>
    <mergeCell ref="P21:Q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L20:O20"/>
    <mergeCell ref="L21:M21"/>
    <mergeCell ref="N21:O21"/>
    <mergeCell ref="G20:G22"/>
    <mergeCell ref="H21:I21"/>
    <mergeCell ref="H20:K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25" zoomScale="85" zoomScaleSheetLayoutView="85" workbookViewId="0">
      <selection activeCell="AT30" sqref="AT30"/>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33.140625" style="19" customWidth="1"/>
    <col min="15" max="15" width="21.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4" width="16.7109375" style="19" customWidth="1"/>
    <col min="25" max="25" width="10.7109375" style="19" customWidth="1"/>
    <col min="26" max="26" width="12.85546875" style="19" customWidth="1"/>
    <col min="27" max="27" width="10.7109375" style="19" customWidth="1"/>
    <col min="28" max="28" width="17.5703125" style="19" customWidth="1"/>
    <col min="29" max="29" width="23.7109375" style="19" customWidth="1"/>
    <col min="30" max="30" width="10.7109375" style="19" customWidth="1"/>
    <col min="31" max="31" width="15.85546875" style="19" customWidth="1"/>
    <col min="32" max="32" width="18.42578125" style="19" customWidth="1"/>
    <col min="33" max="33" width="17.42578125" style="19" customWidth="1"/>
    <col min="34" max="34" width="17" style="19" customWidth="1"/>
    <col min="35" max="35" width="16" style="19" customWidth="1"/>
    <col min="36" max="36" width="17.42578125" style="19" customWidth="1"/>
    <col min="37" max="37" width="17" style="19" customWidth="1"/>
    <col min="38" max="38" width="16.42578125" style="19" customWidth="1"/>
    <col min="39" max="39" width="15.28515625" style="19" customWidth="1"/>
    <col min="40" max="40" width="14.42578125"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8.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67" t="str">
        <f>'1. паспорт местоположение'!A12:C12</f>
        <v>K_TP3300.AS.0017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42" customHeight="1" x14ac:dyDescent="0.25">
      <c r="A15" s="334"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06" t="s">
        <v>487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498</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140</v>
      </c>
      <c r="G23" s="424" t="s">
        <v>139</v>
      </c>
      <c r="H23" s="424" t="s">
        <v>138</v>
      </c>
      <c r="I23" s="428" t="s">
        <v>409</v>
      </c>
      <c r="J23" s="428" t="s">
        <v>410</v>
      </c>
      <c r="K23" s="428" t="s">
        <v>411</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16" t="s">
        <v>14</v>
      </c>
      <c r="AG24" s="116" t="s">
        <v>13</v>
      </c>
      <c r="AH24" s="117" t="s">
        <v>3</v>
      </c>
      <c r="AI24" s="117"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16" customFormat="1" ht="165" x14ac:dyDescent="0.25">
      <c r="A26" s="308">
        <v>1</v>
      </c>
      <c r="B26" s="309" t="s">
        <v>609</v>
      </c>
      <c r="C26" s="309" t="s">
        <v>610</v>
      </c>
      <c r="D26" s="310">
        <v>46722</v>
      </c>
      <c r="E26" s="308" t="s">
        <v>371</v>
      </c>
      <c r="F26" s="308" t="s">
        <v>371</v>
      </c>
      <c r="G26" s="308" t="s">
        <v>371</v>
      </c>
      <c r="H26" s="308" t="s">
        <v>371</v>
      </c>
      <c r="I26" s="308" t="s">
        <v>371</v>
      </c>
      <c r="J26" s="308" t="s">
        <v>371</v>
      </c>
      <c r="K26" s="308" t="s">
        <v>371</v>
      </c>
      <c r="L26" s="308">
        <v>11713</v>
      </c>
      <c r="M26" s="311" t="s">
        <v>611</v>
      </c>
      <c r="N26" s="309" t="s">
        <v>612</v>
      </c>
      <c r="O26" s="309" t="s">
        <v>609</v>
      </c>
      <c r="P26" s="312" t="s">
        <v>613</v>
      </c>
      <c r="Q26" s="312" t="s">
        <v>614</v>
      </c>
      <c r="R26" s="312" t="s">
        <v>615</v>
      </c>
      <c r="S26" s="312" t="s">
        <v>616</v>
      </c>
      <c r="T26" s="312" t="s">
        <v>616</v>
      </c>
      <c r="U26" s="313">
        <v>3</v>
      </c>
      <c r="V26" s="313">
        <v>3</v>
      </c>
      <c r="W26" s="312" t="s">
        <v>617</v>
      </c>
      <c r="X26" s="313" t="s">
        <v>618</v>
      </c>
      <c r="Y26" s="312" t="s">
        <v>619</v>
      </c>
      <c r="Z26" s="312" t="s">
        <v>620</v>
      </c>
      <c r="AA26" s="312" t="s">
        <v>371</v>
      </c>
      <c r="AB26" s="313" t="s">
        <v>618</v>
      </c>
      <c r="AC26" s="312" t="s">
        <v>617</v>
      </c>
      <c r="AD26" s="314">
        <v>469649</v>
      </c>
      <c r="AE26" s="314">
        <v>469649</v>
      </c>
      <c r="AF26" s="312" t="s">
        <v>621</v>
      </c>
      <c r="AG26" s="312" t="s">
        <v>621</v>
      </c>
      <c r="AH26" s="312" t="s">
        <v>621</v>
      </c>
      <c r="AI26" s="312" t="s">
        <v>621</v>
      </c>
      <c r="AJ26" s="312" t="s">
        <v>621</v>
      </c>
      <c r="AK26" s="312" t="s">
        <v>621</v>
      </c>
      <c r="AL26" s="312" t="s">
        <v>622</v>
      </c>
      <c r="AM26" s="312" t="s">
        <v>622</v>
      </c>
      <c r="AN26" s="312" t="s">
        <v>622</v>
      </c>
      <c r="AO26" s="312" t="s">
        <v>622</v>
      </c>
      <c r="AP26" s="312" t="s">
        <v>619</v>
      </c>
      <c r="AQ26" s="315">
        <v>45033</v>
      </c>
      <c r="AR26" s="312" t="s">
        <v>613</v>
      </c>
      <c r="AS26" s="315">
        <v>45033</v>
      </c>
      <c r="AT26" s="315">
        <v>45290</v>
      </c>
      <c r="AU26" s="311"/>
      <c r="AV26" s="309" t="s">
        <v>623</v>
      </c>
    </row>
    <row r="27" spans="1:48" s="316" customFormat="1" x14ac:dyDescent="0.25">
      <c r="A27" s="317"/>
      <c r="B27" s="317"/>
      <c r="C27" s="317"/>
      <c r="D27" s="317"/>
      <c r="E27" s="317"/>
      <c r="F27" s="317"/>
      <c r="G27" s="317"/>
      <c r="H27" s="317"/>
      <c r="I27" s="317"/>
      <c r="J27" s="317"/>
      <c r="K27" s="317"/>
      <c r="L27" s="317"/>
      <c r="M27" s="317"/>
      <c r="N27" s="317"/>
      <c r="O27" s="317"/>
      <c r="P27" s="317"/>
      <c r="Q27" s="317"/>
      <c r="R27" s="317"/>
      <c r="S27" s="317"/>
      <c r="T27" s="317"/>
      <c r="U27" s="317"/>
      <c r="V27" s="317"/>
      <c r="W27" s="312" t="s">
        <v>624</v>
      </c>
      <c r="X27" s="313">
        <v>394169</v>
      </c>
      <c r="Y27" s="317"/>
      <c r="Z27" s="317"/>
      <c r="AA27" s="317"/>
      <c r="AB27" s="317"/>
      <c r="AC27" s="317"/>
      <c r="AD27" s="317"/>
      <c r="AE27" s="317"/>
      <c r="AF27" s="317"/>
      <c r="AG27" s="317"/>
      <c r="AH27" s="317"/>
      <c r="AI27" s="317"/>
      <c r="AJ27" s="317"/>
      <c r="AK27" s="317"/>
      <c r="AL27" s="317"/>
      <c r="AM27" s="317"/>
      <c r="AN27" s="317"/>
      <c r="AO27" s="317"/>
      <c r="AP27" s="317"/>
      <c r="AQ27" s="317"/>
      <c r="AR27" s="317"/>
      <c r="AS27" s="317"/>
      <c r="AT27" s="317"/>
      <c r="AU27" s="317"/>
      <c r="AV27" s="317"/>
    </row>
    <row r="28" spans="1:48" s="316" customFormat="1" ht="30" x14ac:dyDescent="0.25">
      <c r="A28" s="308"/>
      <c r="B28" s="311"/>
      <c r="C28" s="311"/>
      <c r="D28" s="308"/>
      <c r="E28" s="308"/>
      <c r="F28" s="308"/>
      <c r="G28" s="308"/>
      <c r="H28" s="308"/>
      <c r="I28" s="308"/>
      <c r="J28" s="308"/>
      <c r="K28" s="308"/>
      <c r="L28" s="308"/>
      <c r="M28" s="311"/>
      <c r="N28" s="311"/>
      <c r="O28" s="311"/>
      <c r="P28" s="318"/>
      <c r="Q28" s="311"/>
      <c r="R28" s="318"/>
      <c r="S28" s="311"/>
      <c r="T28" s="311"/>
      <c r="U28" s="308"/>
      <c r="V28" s="308"/>
      <c r="W28" s="309" t="s">
        <v>625</v>
      </c>
      <c r="X28" s="318">
        <v>484532</v>
      </c>
      <c r="Y28" s="311"/>
      <c r="Z28" s="315"/>
      <c r="AA28" s="318"/>
      <c r="AB28" s="318"/>
      <c r="AC28" s="318"/>
      <c r="AD28" s="318"/>
      <c r="AE28" s="318"/>
      <c r="AF28" s="308"/>
      <c r="AG28" s="311"/>
      <c r="AH28" s="315"/>
      <c r="AI28" s="315"/>
      <c r="AJ28" s="315"/>
      <c r="AK28" s="315"/>
      <c r="AL28" s="311"/>
      <c r="AM28" s="311"/>
      <c r="AN28" s="315"/>
      <c r="AO28" s="311"/>
      <c r="AP28" s="315"/>
      <c r="AQ28" s="315"/>
      <c r="AR28" s="315"/>
      <c r="AS28" s="315"/>
      <c r="AT28" s="315"/>
      <c r="AU28" s="311"/>
      <c r="AV28" s="311"/>
    </row>
    <row r="29" spans="1:48" s="316" customFormat="1" ht="165" x14ac:dyDescent="0.25">
      <c r="A29" s="308">
        <v>2</v>
      </c>
      <c r="B29" s="309" t="s">
        <v>609</v>
      </c>
      <c r="C29" s="309" t="s">
        <v>610</v>
      </c>
      <c r="D29" s="310">
        <v>46722</v>
      </c>
      <c r="E29" s="308" t="s">
        <v>371</v>
      </c>
      <c r="F29" s="308" t="s">
        <v>371</v>
      </c>
      <c r="G29" s="308" t="s">
        <v>371</v>
      </c>
      <c r="H29" s="308" t="s">
        <v>371</v>
      </c>
      <c r="I29" s="308" t="s">
        <v>371</v>
      </c>
      <c r="J29" s="308" t="s">
        <v>371</v>
      </c>
      <c r="K29" s="308" t="s">
        <v>371</v>
      </c>
      <c r="L29" s="308">
        <v>11444</v>
      </c>
      <c r="M29" s="311" t="s">
        <v>611</v>
      </c>
      <c r="N29" s="309" t="s">
        <v>626</v>
      </c>
      <c r="O29" s="309" t="s">
        <v>609</v>
      </c>
      <c r="P29" s="312" t="s">
        <v>613</v>
      </c>
      <c r="Q29" s="312" t="s">
        <v>614</v>
      </c>
      <c r="R29" s="312" t="s">
        <v>615</v>
      </c>
      <c r="S29" s="312" t="s">
        <v>616</v>
      </c>
      <c r="T29" s="312" t="s">
        <v>616</v>
      </c>
      <c r="U29" s="313">
        <v>3</v>
      </c>
      <c r="V29" s="313">
        <v>3</v>
      </c>
      <c r="W29" s="312" t="s">
        <v>617</v>
      </c>
      <c r="X29" s="313">
        <v>483223</v>
      </c>
      <c r="Y29" s="312" t="s">
        <v>619</v>
      </c>
      <c r="Z29" s="312" t="s">
        <v>620</v>
      </c>
      <c r="AA29" s="312" t="s">
        <v>371</v>
      </c>
      <c r="AB29" s="313">
        <v>483223</v>
      </c>
      <c r="AC29" s="312" t="s">
        <v>617</v>
      </c>
      <c r="AD29" s="314">
        <v>579868</v>
      </c>
      <c r="AE29" s="314">
        <v>579868</v>
      </c>
      <c r="AF29" s="312" t="s">
        <v>621</v>
      </c>
      <c r="AG29" s="312" t="s">
        <v>621</v>
      </c>
      <c r="AH29" s="312" t="s">
        <v>621</v>
      </c>
      <c r="AI29" s="312" t="s">
        <v>621</v>
      </c>
      <c r="AJ29" s="312" t="s">
        <v>621</v>
      </c>
      <c r="AK29" s="312" t="s">
        <v>621</v>
      </c>
      <c r="AL29" s="312" t="s">
        <v>622</v>
      </c>
      <c r="AM29" s="312" t="s">
        <v>622</v>
      </c>
      <c r="AN29" s="312" t="s">
        <v>622</v>
      </c>
      <c r="AO29" s="312" t="s">
        <v>622</v>
      </c>
      <c r="AP29" s="312" t="s">
        <v>619</v>
      </c>
      <c r="AQ29" s="315">
        <v>45321</v>
      </c>
      <c r="AR29" s="312" t="s">
        <v>613</v>
      </c>
      <c r="AS29" s="315">
        <v>45321</v>
      </c>
      <c r="AT29" s="315">
        <v>46022</v>
      </c>
      <c r="AU29" s="311"/>
      <c r="AV29" s="309" t="s">
        <v>623</v>
      </c>
    </row>
    <row r="30" spans="1:48" s="316" customFormat="1" x14ac:dyDescent="0.25">
      <c r="A30" s="317"/>
      <c r="B30" s="317"/>
      <c r="C30" s="317"/>
      <c r="D30" s="317"/>
      <c r="E30" s="317"/>
      <c r="F30" s="317"/>
      <c r="G30" s="317"/>
      <c r="H30" s="317"/>
      <c r="I30" s="317"/>
      <c r="J30" s="317"/>
      <c r="K30" s="317"/>
      <c r="L30" s="317"/>
      <c r="M30" s="317"/>
      <c r="N30" s="317"/>
      <c r="O30" s="317"/>
      <c r="P30" s="317"/>
      <c r="Q30" s="317"/>
      <c r="R30" s="317"/>
      <c r="S30" s="317"/>
      <c r="T30" s="317"/>
      <c r="U30" s="317"/>
      <c r="V30" s="317"/>
      <c r="W30" s="312" t="s">
        <v>627</v>
      </c>
      <c r="X30" s="313">
        <v>794082</v>
      </c>
      <c r="Y30" s="317"/>
      <c r="Z30" s="317"/>
      <c r="AA30" s="317"/>
      <c r="AB30" s="317"/>
      <c r="AC30" s="317"/>
      <c r="AD30" s="317"/>
      <c r="AE30" s="317"/>
      <c r="AF30" s="317"/>
      <c r="AG30" s="317"/>
      <c r="AH30" s="317"/>
      <c r="AI30" s="317"/>
      <c r="AJ30" s="317"/>
      <c r="AK30" s="317"/>
      <c r="AL30" s="317"/>
      <c r="AM30" s="317"/>
      <c r="AN30" s="317"/>
      <c r="AO30" s="317"/>
      <c r="AP30" s="317"/>
      <c r="AQ30" s="317"/>
      <c r="AR30" s="317"/>
      <c r="AS30" s="317"/>
      <c r="AT30" s="317"/>
      <c r="AU30" s="317"/>
      <c r="AV30" s="317"/>
    </row>
    <row r="31" spans="1:48" s="316" customFormat="1" x14ac:dyDescent="0.25">
      <c r="A31" s="308"/>
      <c r="B31" s="311"/>
      <c r="C31" s="311"/>
      <c r="D31" s="308"/>
      <c r="E31" s="308"/>
      <c r="F31" s="308"/>
      <c r="G31" s="308"/>
      <c r="H31" s="308"/>
      <c r="I31" s="308"/>
      <c r="J31" s="308"/>
      <c r="K31" s="308"/>
      <c r="L31" s="308"/>
      <c r="M31" s="311"/>
      <c r="N31" s="311"/>
      <c r="O31" s="311"/>
      <c r="P31" s="318"/>
      <c r="Q31" s="311"/>
      <c r="R31" s="318"/>
      <c r="S31" s="311"/>
      <c r="T31" s="311"/>
      <c r="U31" s="308"/>
      <c r="V31" s="308"/>
      <c r="W31" s="309" t="s">
        <v>628</v>
      </c>
      <c r="X31" s="314">
        <v>822198</v>
      </c>
      <c r="Y31" s="311"/>
      <c r="Z31" s="315"/>
      <c r="AA31" s="318"/>
      <c r="AB31" s="318"/>
      <c r="AC31" s="318"/>
      <c r="AD31" s="318"/>
      <c r="AE31" s="318"/>
      <c r="AF31" s="308"/>
      <c r="AG31" s="311"/>
      <c r="AH31" s="315"/>
      <c r="AI31" s="315"/>
      <c r="AJ31" s="315"/>
      <c r="AK31" s="315"/>
      <c r="AL31" s="311"/>
      <c r="AM31" s="311"/>
      <c r="AN31" s="315"/>
      <c r="AO31" s="311"/>
      <c r="AP31" s="315"/>
      <c r="AQ31" s="315"/>
      <c r="AR31" s="315"/>
      <c r="AS31" s="315"/>
      <c r="AT31" s="315"/>
      <c r="AU31" s="311"/>
      <c r="AV31" s="3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80" zoomScaleNormal="90" zoomScaleSheetLayoutView="80"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433" t="str">
        <f>'1. паспорт местоположение'!A5:C5</f>
        <v>Год раскрытия информации: 2025 год</v>
      </c>
      <c r="B5" s="433"/>
      <c r="C5" s="70"/>
      <c r="D5" s="70"/>
      <c r="E5" s="70"/>
      <c r="F5" s="70"/>
      <c r="G5" s="70"/>
      <c r="H5" s="70"/>
    </row>
    <row r="6" spans="1:8" ht="18.75" x14ac:dyDescent="0.3">
      <c r="A6" s="121"/>
      <c r="B6" s="121"/>
      <c r="C6" s="121"/>
      <c r="D6" s="121"/>
      <c r="E6" s="121"/>
      <c r="F6" s="121"/>
      <c r="G6" s="121"/>
      <c r="H6" s="121"/>
    </row>
    <row r="7" spans="1:8" ht="18.75" x14ac:dyDescent="0.25">
      <c r="A7" s="332" t="s">
        <v>10</v>
      </c>
      <c r="B7" s="332"/>
      <c r="C7" s="120"/>
      <c r="D7" s="120"/>
      <c r="E7" s="120"/>
      <c r="F7" s="120"/>
      <c r="G7" s="120"/>
      <c r="H7" s="120"/>
    </row>
    <row r="8" spans="1:8" ht="18.75" x14ac:dyDescent="0.25">
      <c r="A8" s="120"/>
      <c r="B8" s="120"/>
      <c r="C8" s="120"/>
      <c r="D8" s="120"/>
      <c r="E8" s="120"/>
      <c r="F8" s="120"/>
      <c r="G8" s="120"/>
      <c r="H8" s="120"/>
    </row>
    <row r="9" spans="1:8" ht="18.75" x14ac:dyDescent="0.25">
      <c r="A9" s="331" t="str">
        <f>'1. паспорт местоположение'!A9:C9</f>
        <v>АО "Россети Тюмень"</v>
      </c>
      <c r="B9" s="331"/>
      <c r="C9" s="118"/>
      <c r="D9" s="118"/>
      <c r="E9" s="118"/>
      <c r="F9" s="118"/>
      <c r="G9" s="118"/>
      <c r="H9" s="118"/>
    </row>
    <row r="10" spans="1:8" x14ac:dyDescent="0.25">
      <c r="A10" s="329" t="s">
        <v>9</v>
      </c>
      <c r="B10" s="329"/>
      <c r="C10" s="119"/>
      <c r="D10" s="119"/>
      <c r="E10" s="119"/>
      <c r="F10" s="119"/>
      <c r="G10" s="119"/>
      <c r="H10" s="119"/>
    </row>
    <row r="11" spans="1:8" ht="18.75" x14ac:dyDescent="0.25">
      <c r="A11" s="120"/>
      <c r="B11" s="120"/>
      <c r="C11" s="120"/>
      <c r="D11" s="120"/>
      <c r="E11" s="120"/>
      <c r="F11" s="120"/>
      <c r="G11" s="120"/>
      <c r="H11" s="120"/>
    </row>
    <row r="12" spans="1:8" ht="30.75" customHeight="1" x14ac:dyDescent="0.25">
      <c r="A12" s="330" t="str">
        <f>'1. паспорт местоположение'!A12:C12</f>
        <v>K_TP3300.AS.0017</v>
      </c>
      <c r="B12" s="330"/>
      <c r="C12" s="118"/>
      <c r="D12" s="118"/>
      <c r="E12" s="118"/>
      <c r="F12" s="118"/>
      <c r="G12" s="118"/>
      <c r="H12" s="118"/>
    </row>
    <row r="13" spans="1:8" x14ac:dyDescent="0.25">
      <c r="A13" s="329" t="s">
        <v>8</v>
      </c>
      <c r="B13" s="329"/>
      <c r="C13" s="119"/>
      <c r="D13" s="119"/>
      <c r="E13" s="119"/>
      <c r="F13" s="119"/>
      <c r="G13" s="119"/>
      <c r="H13" s="119"/>
    </row>
    <row r="14" spans="1:8" ht="18.75" x14ac:dyDescent="0.25">
      <c r="A14" s="11"/>
      <c r="B14" s="11"/>
      <c r="C14" s="11"/>
      <c r="D14" s="11"/>
      <c r="E14" s="11"/>
      <c r="F14" s="11"/>
      <c r="G14" s="11"/>
      <c r="H14" s="11"/>
    </row>
    <row r="15" spans="1:8" ht="48.75" customHeight="1" x14ac:dyDescent="0.25">
      <c r="A15" s="330" t="str">
        <f>'1. паспорт местоположение'!A15:C15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c r="B15" s="330"/>
      <c r="C15" s="118"/>
      <c r="D15" s="118"/>
      <c r="E15" s="118"/>
      <c r="F15" s="118"/>
      <c r="G15" s="118"/>
      <c r="H15" s="118"/>
    </row>
    <row r="16" spans="1:8" x14ac:dyDescent="0.25">
      <c r="A16" s="329" t="s">
        <v>7</v>
      </c>
      <c r="B16" s="329"/>
      <c r="C16" s="119"/>
      <c r="D16" s="119"/>
      <c r="E16" s="119"/>
      <c r="F16" s="119"/>
      <c r="G16" s="119"/>
      <c r="H16" s="119"/>
    </row>
    <row r="17" spans="1:2" x14ac:dyDescent="0.25">
      <c r="B17" s="111"/>
    </row>
    <row r="18" spans="1:2" ht="33.75" customHeight="1" x14ac:dyDescent="0.25">
      <c r="A18" s="431" t="s">
        <v>488</v>
      </c>
      <c r="B18" s="432"/>
    </row>
    <row r="19" spans="1:2" x14ac:dyDescent="0.25">
      <c r="B19" s="43"/>
    </row>
    <row r="20" spans="1:2" ht="16.5" thickBot="1" x14ac:dyDescent="0.3">
      <c r="B20" s="112"/>
    </row>
    <row r="21" spans="1:2" ht="45" x14ac:dyDescent="0.25">
      <c r="A21" s="273" t="s">
        <v>549</v>
      </c>
      <c r="B21" s="274" t="str">
        <f>A15</f>
        <v>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v>
      </c>
    </row>
    <row r="22" spans="1:2" x14ac:dyDescent="0.25">
      <c r="A22" s="275" t="s">
        <v>378</v>
      </c>
      <c r="B22" s="276" t="str">
        <f>'1. паспорт местоположение'!C27</f>
        <v>районы Тюменской области</v>
      </c>
    </row>
    <row r="23" spans="1:2" x14ac:dyDescent="0.25">
      <c r="A23" s="275" t="s">
        <v>344</v>
      </c>
      <c r="B23" s="277" t="s">
        <v>550</v>
      </c>
    </row>
    <row r="24" spans="1:2" x14ac:dyDescent="0.25">
      <c r="A24" s="275" t="s">
        <v>379</v>
      </c>
      <c r="B24" s="278" t="s">
        <v>573</v>
      </c>
    </row>
    <row r="25" spans="1:2" x14ac:dyDescent="0.25">
      <c r="A25" s="279" t="s">
        <v>380</v>
      </c>
      <c r="B25" s="276">
        <v>2028</v>
      </c>
    </row>
    <row r="26" spans="1:2" x14ac:dyDescent="0.25">
      <c r="A26" s="279" t="s">
        <v>381</v>
      </c>
      <c r="B26" s="278" t="s">
        <v>630</v>
      </c>
    </row>
    <row r="27" spans="1:2" ht="28.5" x14ac:dyDescent="0.25">
      <c r="A27" s="280" t="s">
        <v>551</v>
      </c>
      <c r="B27" s="265">
        <v>1788.2334304498943</v>
      </c>
    </row>
    <row r="28" spans="1:2" x14ac:dyDescent="0.25">
      <c r="A28" s="281" t="s">
        <v>382</v>
      </c>
      <c r="B28" s="278" t="s">
        <v>570</v>
      </c>
    </row>
    <row r="29" spans="1:2" ht="28.5" x14ac:dyDescent="0.25">
      <c r="A29" s="280" t="s">
        <v>383</v>
      </c>
      <c r="B29" s="265">
        <v>1049.5170000000001</v>
      </c>
    </row>
    <row r="30" spans="1:2" ht="28.5" x14ac:dyDescent="0.25">
      <c r="A30" s="282" t="s">
        <v>384</v>
      </c>
      <c r="B30" s="283">
        <v>1049.5170000000001</v>
      </c>
    </row>
    <row r="31" spans="1:2" x14ac:dyDescent="0.25">
      <c r="A31" s="281" t="s">
        <v>385</v>
      </c>
      <c r="B31" s="278"/>
    </row>
    <row r="32" spans="1:2" ht="29.25" thickBot="1" x14ac:dyDescent="0.3">
      <c r="A32" s="284" t="s">
        <v>552</v>
      </c>
      <c r="B32" s="285">
        <v>1049.5170000000001</v>
      </c>
    </row>
    <row r="33" spans="1:2" ht="30" x14ac:dyDescent="0.25">
      <c r="A33" s="296" t="s">
        <v>571</v>
      </c>
      <c r="B33" s="297">
        <v>469.649</v>
      </c>
    </row>
    <row r="34" spans="1:2" x14ac:dyDescent="0.25">
      <c r="A34" s="286" t="s">
        <v>386</v>
      </c>
      <c r="B34" s="264">
        <v>25.2</v>
      </c>
    </row>
    <row r="35" spans="1:2" x14ac:dyDescent="0.25">
      <c r="A35" s="286" t="s">
        <v>387</v>
      </c>
      <c r="B35" s="298">
        <v>301.57400000000001</v>
      </c>
    </row>
    <row r="36" spans="1:2" x14ac:dyDescent="0.25">
      <c r="A36" s="286" t="s">
        <v>388</v>
      </c>
      <c r="B36" s="298">
        <v>223.64</v>
      </c>
    </row>
    <row r="37" spans="1:2" ht="30" x14ac:dyDescent="0.25">
      <c r="A37" s="296" t="s">
        <v>629</v>
      </c>
      <c r="B37" s="297">
        <v>579.86800000000005</v>
      </c>
    </row>
    <row r="38" spans="1:2" x14ac:dyDescent="0.25">
      <c r="A38" s="286" t="s">
        <v>386</v>
      </c>
      <c r="B38" s="264">
        <v>25.2</v>
      </c>
    </row>
    <row r="39" spans="1:2" x14ac:dyDescent="0.25">
      <c r="A39" s="286" t="s">
        <v>387</v>
      </c>
      <c r="B39" s="298">
        <v>0</v>
      </c>
    </row>
    <row r="40" spans="1:2" x14ac:dyDescent="0.25">
      <c r="A40" s="286" t="s">
        <v>388</v>
      </c>
      <c r="B40" s="298">
        <v>0</v>
      </c>
    </row>
    <row r="41" spans="1:2" ht="29.25" thickBot="1" x14ac:dyDescent="0.3">
      <c r="A41" s="284" t="s">
        <v>554</v>
      </c>
      <c r="B41" s="285">
        <v>0</v>
      </c>
    </row>
    <row r="42" spans="1:2" x14ac:dyDescent="0.25">
      <c r="A42" s="286" t="s">
        <v>553</v>
      </c>
      <c r="B42" s="264" t="s">
        <v>515</v>
      </c>
    </row>
    <row r="43" spans="1:2" x14ac:dyDescent="0.25">
      <c r="A43" s="286" t="s">
        <v>386</v>
      </c>
      <c r="B43" s="264" t="s">
        <v>515</v>
      </c>
    </row>
    <row r="44" spans="1:2" x14ac:dyDescent="0.25">
      <c r="A44" s="286" t="s">
        <v>387</v>
      </c>
      <c r="B44" s="264" t="s">
        <v>515</v>
      </c>
    </row>
    <row r="45" spans="1:2" x14ac:dyDescent="0.25">
      <c r="A45" s="286" t="s">
        <v>388</v>
      </c>
      <c r="B45" s="264" t="s">
        <v>515</v>
      </c>
    </row>
    <row r="46" spans="1:2" ht="29.25" thickBot="1" x14ac:dyDescent="0.3">
      <c r="A46" s="284" t="s">
        <v>555</v>
      </c>
      <c r="B46" s="285">
        <v>0</v>
      </c>
    </row>
    <row r="47" spans="1:2" x14ac:dyDescent="0.25">
      <c r="A47" s="286" t="s">
        <v>553</v>
      </c>
      <c r="B47" s="264" t="s">
        <v>515</v>
      </c>
    </row>
    <row r="48" spans="1:2" x14ac:dyDescent="0.25">
      <c r="A48" s="286" t="s">
        <v>386</v>
      </c>
      <c r="B48" s="264" t="s">
        <v>515</v>
      </c>
    </row>
    <row r="49" spans="1:2" x14ac:dyDescent="0.25">
      <c r="A49" s="286" t="s">
        <v>387</v>
      </c>
      <c r="B49" s="264" t="s">
        <v>515</v>
      </c>
    </row>
    <row r="50" spans="1:2" x14ac:dyDescent="0.25">
      <c r="A50" s="286" t="s">
        <v>388</v>
      </c>
      <c r="B50" s="264" t="s">
        <v>515</v>
      </c>
    </row>
    <row r="51" spans="1:2" ht="29.25" thickBot="1" x14ac:dyDescent="0.3">
      <c r="A51" s="284" t="s">
        <v>389</v>
      </c>
      <c r="B51" s="287" t="s">
        <v>515</v>
      </c>
    </row>
    <row r="52" spans="1:2" x14ac:dyDescent="0.25">
      <c r="A52" s="286" t="s">
        <v>385</v>
      </c>
      <c r="B52" s="264" t="s">
        <v>515</v>
      </c>
    </row>
    <row r="53" spans="1:2" x14ac:dyDescent="0.25">
      <c r="A53" s="286" t="s">
        <v>556</v>
      </c>
      <c r="B53" s="264" t="s">
        <v>515</v>
      </c>
    </row>
    <row r="54" spans="1:2" x14ac:dyDescent="0.25">
      <c r="A54" s="286" t="s">
        <v>557</v>
      </c>
      <c r="B54" s="264" t="s">
        <v>515</v>
      </c>
    </row>
    <row r="55" spans="1:2" x14ac:dyDescent="0.25">
      <c r="A55" s="286" t="s">
        <v>558</v>
      </c>
      <c r="B55" s="264" t="s">
        <v>515</v>
      </c>
    </row>
    <row r="56" spans="1:2" ht="16.5" thickBot="1" x14ac:dyDescent="0.3">
      <c r="A56" s="284" t="s">
        <v>390</v>
      </c>
      <c r="B56" s="287">
        <v>0</v>
      </c>
    </row>
    <row r="57" spans="1:2" ht="16.5" thickBot="1" x14ac:dyDescent="0.3">
      <c r="A57" s="284" t="s">
        <v>391</v>
      </c>
      <c r="B57" s="285">
        <v>309.94299999999998</v>
      </c>
    </row>
    <row r="58" spans="1:2" ht="16.5" thickBot="1" x14ac:dyDescent="0.3">
      <c r="A58" s="284" t="s">
        <v>392</v>
      </c>
      <c r="B58" s="287">
        <v>0</v>
      </c>
    </row>
    <row r="59" spans="1:2" ht="16.5" thickBot="1" x14ac:dyDescent="0.3">
      <c r="A59" s="284" t="s">
        <v>393</v>
      </c>
      <c r="B59" s="285">
        <v>232.00899999999999</v>
      </c>
    </row>
    <row r="60" spans="1:2" ht="16.5" thickBot="1" x14ac:dyDescent="0.3">
      <c r="A60" s="284" t="s">
        <v>394</v>
      </c>
      <c r="B60" s="287" t="s">
        <v>515</v>
      </c>
    </row>
    <row r="61" spans="1:2" x14ac:dyDescent="0.25">
      <c r="A61" s="286" t="s">
        <v>395</v>
      </c>
      <c r="B61" s="264" t="s">
        <v>545</v>
      </c>
    </row>
    <row r="62" spans="1:2" x14ac:dyDescent="0.25">
      <c r="A62" s="286" t="s">
        <v>396</v>
      </c>
      <c r="B62" s="264" t="s">
        <v>572</v>
      </c>
    </row>
    <row r="63" spans="1:2" x14ac:dyDescent="0.25">
      <c r="A63" s="286" t="s">
        <v>397</v>
      </c>
      <c r="B63" s="264" t="s">
        <v>515</v>
      </c>
    </row>
    <row r="64" spans="1:2" x14ac:dyDescent="0.25">
      <c r="A64" s="286" t="s">
        <v>398</v>
      </c>
      <c r="B64" s="264" t="s">
        <v>572</v>
      </c>
    </row>
    <row r="65" spans="1:2" x14ac:dyDescent="0.25">
      <c r="A65" s="286" t="s">
        <v>399</v>
      </c>
      <c r="B65" s="264" t="s">
        <v>515</v>
      </c>
    </row>
    <row r="66" spans="1:2" ht="29.25" thickBot="1" x14ac:dyDescent="0.3">
      <c r="A66" s="284" t="s">
        <v>400</v>
      </c>
      <c r="B66" s="287" t="s">
        <v>515</v>
      </c>
    </row>
    <row r="67" spans="1:2" ht="29.25" thickBot="1" x14ac:dyDescent="0.3">
      <c r="A67" s="284" t="s">
        <v>401</v>
      </c>
      <c r="B67" s="287" t="s">
        <v>515</v>
      </c>
    </row>
    <row r="68" spans="1:2" x14ac:dyDescent="0.25">
      <c r="A68" s="286" t="s">
        <v>385</v>
      </c>
      <c r="B68" s="264" t="s">
        <v>515</v>
      </c>
    </row>
    <row r="69" spans="1:2" x14ac:dyDescent="0.25">
      <c r="A69" s="286" t="s">
        <v>559</v>
      </c>
      <c r="B69" s="264" t="s">
        <v>515</v>
      </c>
    </row>
    <row r="70" spans="1:2" x14ac:dyDescent="0.25">
      <c r="A70" s="286" t="s">
        <v>560</v>
      </c>
      <c r="B70" s="264" t="s">
        <v>515</v>
      </c>
    </row>
    <row r="71" spans="1:2" ht="16.5" thickBot="1" x14ac:dyDescent="0.3">
      <c r="A71" s="284" t="s">
        <v>402</v>
      </c>
      <c r="B71" s="287" t="s">
        <v>515</v>
      </c>
    </row>
    <row r="72" spans="1:2" ht="16.5" thickBot="1" x14ac:dyDescent="0.3">
      <c r="A72" s="284" t="s">
        <v>403</v>
      </c>
      <c r="B72" s="287" t="s">
        <v>515</v>
      </c>
    </row>
    <row r="73" spans="1:2" x14ac:dyDescent="0.25">
      <c r="A73" s="286" t="s">
        <v>561</v>
      </c>
      <c r="B73" s="319">
        <f>'6.1. Паспорт сетевой график'!H43</f>
        <v>46861</v>
      </c>
    </row>
    <row r="74" spans="1:2" x14ac:dyDescent="0.25">
      <c r="A74" s="286" t="s">
        <v>562</v>
      </c>
      <c r="B74" s="264" t="s">
        <v>515</v>
      </c>
    </row>
    <row r="75" spans="1:2" x14ac:dyDescent="0.25">
      <c r="A75" s="286" t="s">
        <v>563</v>
      </c>
      <c r="B75" s="264" t="s">
        <v>515</v>
      </c>
    </row>
    <row r="76" spans="1:2" ht="29.25" thickBot="1" x14ac:dyDescent="0.3">
      <c r="A76" s="284" t="s">
        <v>404</v>
      </c>
      <c r="B76" s="287" t="s">
        <v>515</v>
      </c>
    </row>
    <row r="77" spans="1:2" ht="29.25" thickBot="1" x14ac:dyDescent="0.3">
      <c r="A77" s="284" t="s">
        <v>405</v>
      </c>
      <c r="B77" s="287" t="s">
        <v>515</v>
      </c>
    </row>
    <row r="78" spans="1:2" x14ac:dyDescent="0.25">
      <c r="A78" s="286" t="s">
        <v>564</v>
      </c>
      <c r="B78" s="264" t="s">
        <v>515</v>
      </c>
    </row>
    <row r="79" spans="1:2" x14ac:dyDescent="0.25">
      <c r="A79" s="286" t="s">
        <v>565</v>
      </c>
      <c r="B79" s="264" t="s">
        <v>515</v>
      </c>
    </row>
    <row r="80" spans="1:2" x14ac:dyDescent="0.25">
      <c r="A80" s="286" t="s">
        <v>566</v>
      </c>
      <c r="B80" s="264" t="s">
        <v>515</v>
      </c>
    </row>
    <row r="81" spans="1:2" x14ac:dyDescent="0.25">
      <c r="A81" s="286" t="s">
        <v>567</v>
      </c>
      <c r="B81" s="264" t="s">
        <v>515</v>
      </c>
    </row>
    <row r="82" spans="1:2" x14ac:dyDescent="0.25">
      <c r="A82" s="286" t="s">
        <v>568</v>
      </c>
      <c r="B82" s="264" t="s">
        <v>515</v>
      </c>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2025-12-10T11:42:22Z</dcterms:modified>
</cp:coreProperties>
</file>