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27\"/>
    </mc:Choice>
  </mc:AlternateContent>
  <bookViews>
    <workbookView xWindow="0" yWindow="0" windowWidth="28800" windowHeight="9600" tabRatio="88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G32" i="16" l="1"/>
  <c r="G31" i="16"/>
  <c r="A15" i="24" l="1"/>
  <c r="A12" i="24"/>
  <c r="A9"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<sst xmlns="http://schemas.openxmlformats.org/spreadsheetml/2006/main" count="1315" uniqueCount="674">
  <si>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</si>
  <si>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</si>
  <si>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</si>
  <si>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</si>
  <si>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</si>
  <si>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</si>
  <si>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</si>
  <si>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</si>
  <si>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</si>
  <si>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</si>
  <si>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</si>
  <si>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</si>
  <si>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</si>
  <si>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</si>
  <si>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</si>
  <si>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</si>
  <si>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</si>
  <si>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</si>
  <si>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</si>
  <si>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</si>
  <si>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</si>
  <si>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</si>
  <si>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</si>
  <si>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</si>
  <si>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</si>
  <si>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</si>
  <si>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</si>
  <si>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</si>
  <si>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</si>
  <si>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</si>
  <si>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</si>
  <si>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</si>
  <si>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</si>
  <si>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</si>
  <si>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</si>
  <si>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</si>
  <si>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</si>
  <si>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</si>
  <si>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</si>
  <si>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</si>
  <si>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</si>
  <si>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</si>
  <si>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</si>
  <si>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</si>
  <si>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</si>
  <si>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</si>
  <si>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</si>
  <si>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</si>
  <si>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</si>
  <si>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</si>
  <si>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</si>
  <si>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</si>
  <si>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</si>
  <si>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</si>
  <si>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</si>
  <si>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</si>
  <si>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</si>
  <si>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</si>
  <si>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</si>
  <si>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</si>
  <si>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</si>
  <si>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</si>
  <si>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</si>
  <si>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</si>
  <si>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</si>
  <si>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</si>
  <si>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</si>
  <si>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</si>
  <si>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</si>
  <si>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</si>
  <si>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</si>
  <si>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</si>
  <si>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</si>
  <si>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</si>
  <si>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</si>
  <si>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</si>
  <si>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</si>
  <si>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</si>
  <si>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</si>
  <si>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</si>
  <si>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</si>
  <si>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</si>
  <si>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</si>
  <si>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</si>
  <si>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</si>
  <si>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</si>
  <si>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</si>
  <si>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</si>
  <si>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</si>
  <si>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</si>
  <si>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</si>
  <si>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</si>
  <si>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</si>
  <si>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</si>
  <si>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</si>
  <si>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</si>
  <si>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</si>
  <si>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</si>
  <si>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</si>
  <si>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</si>
  <si>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</si>
  <si>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</si>
  <si>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</si>
  <si>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</si>
  <si>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</si>
  <si>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</si>
  <si>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</si>
  <si>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</si>
  <si>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</si>
  <si>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</si>
  <si>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</si>
  <si>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</si>
  <si>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</si>
  <si>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</si>
  <si>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</si>
  <si>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</si>
  <si>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</si>
  <si>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</si>
  <si>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</si>
  <si>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</si>
  <si>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</si>
  <si>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</si>
  <si>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</si>
  <si>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</si>
  <si>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</si>
  <si>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</si>
  <si>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</si>
  <si>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</si>
  <si>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</si>
  <si>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</si>
  <si>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</si>
  <si>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</si>
  <si>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</si>
  <si>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</si>
  <si>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</si>
  <si>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</si>
  <si>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</si>
  <si>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</si>
  <si>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</si>
  <si>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</si>
  <si>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</si>
  <si>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</si>
  <si>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</si>
  <si>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</si>
  <si>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</si>
  <si>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</si>
  <si>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</si>
  <si>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</si>
  <si>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</si>
  <si>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</si>
  <si>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</si>
  <si>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</si>
  <si>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</si>
  <si>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</si>
  <si>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</si>
  <si>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</si>
  <si>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</si>
  <si>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</si>
  <si>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</si>
  <si>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</si>
  <si>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</si>
  <si>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</si>
  <si>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</si>
  <si>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</si>
  <si>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</si>
  <si>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</si>
  <si>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</si>
  <si>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</si>
  <si>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</si>
  <si>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</si>
  <si>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</si>
  <si>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</si>
  <si>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</si>
  <si>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</si>
  <si>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</si>
  <si>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</si>
  <si>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</si>
  <si>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</si>
  <si>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</si>
  <si>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</si>
  <si>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</si>
  <si>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</si>
  <si>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</si>
  <si>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</si>
  <si>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</si>
  <si>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</si>
  <si>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</si>
  <si>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</si>
  <si>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</si>
  <si>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</si>
  <si>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</si>
  <si>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</si>
  <si>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</si>
  <si>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</si>
  <si>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</si>
  <si>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</si>
  <si>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</si>
  <si>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</si>
  <si>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</si>
  <si>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</si>
  <si>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</si>
  <si>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</si>
  <si>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</si>
  <si>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</si>
  <si>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</si>
  <si>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</si>
  <si>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</si>
  <si>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</si>
  <si>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</si>
  <si>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</si>
  <si>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</si>
  <si>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</si>
  <si>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</si>
  <si>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</si>
  <si>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</si>
  <si>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</si>
  <si>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</si>
  <si>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</si>
  <si>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</si>
  <si>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</si>
  <si>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</si>
  <si>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</si>
  <si>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</si>
  <si>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</si>
  <si>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</si>
  <si>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</si>
  <si>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</si>
  <si>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</si>
  <si>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</si>
  <si>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</si>
  <si>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</si>
  <si>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</si>
  <si>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</si>
  <si>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</si>
  <si>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</si>
  <si>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</si>
  <si>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</si>
  <si>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</si>
  <si>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</si>
  <si>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</si>
  <si>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</si>
  <si>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</si>
  <si>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</si>
  <si>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</si>
  <si>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</si>
  <si>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</si>
  <si>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</si>
  <si>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</si>
  <si>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</si>
  <si>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</si>
  <si>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</si>
  <si>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</si>
  <si>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</si>
  <si>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</si>
  <si>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</si>
  <si>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</si>
  <si>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</si>
  <si>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</si>
  <si>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</si>
  <si>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</si>
  <si>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</si>
  <si>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</si>
  <si>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</si>
  <si>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</si>
  <si>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</si>
  <si>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</si>
  <si>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</si>
  <si>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</si>
  <si>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</si>
  <si>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</si>
  <si>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</si>
  <si>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</si>
  <si>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</si>
  <si>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</si>
  <si>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</si>
  <si>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</si>
  <si>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</si>
  <si>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</si>
  <si>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</si>
  <si>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</si>
  <si>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</si>
  <si>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</si>
  <si>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</si>
  <si>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</si>
  <si>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</si>
  <si>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</si>
  <si>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</si>
  <si>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</si>
  <si>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</si>
  <si>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</si>
  <si>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</si>
  <si>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</si>
  <si>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</si>
  <si>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</si>
  <si>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</si>
  <si>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</si>
  <si>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</si>
  <si>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</si>
  <si>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</si>
  <si>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</si>
  <si>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</si>
  <si>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</si>
  <si>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</si>
  <si>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</si>
  <si>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</si>
  <si>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</si>
  <si>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</si>
  <si>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</si>
  <si>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</si>
  <si>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</si>
  <si>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</si>
  <si>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</si>
  <si>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</si>
  <si>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</si>
  <si>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</si>
  <si>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</si>
  <si>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</si>
  <si>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</si>
  <si>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</si>
  <si>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</si>
  <si>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</si>
  <si>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</si>
  <si>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</si>
  <si>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</si>
  <si>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</si>
  <si>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</si>
  <si>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</si>
  <si>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</si>
  <si>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</si>
  <si>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</si>
  <si>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</si>
  <si>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</si>
  <si>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</si>
  <si>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</si>
  <si>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</si>
  <si>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</si>
  <si>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</si>
  <si>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</si>
  <si>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</si>
  <si>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</si>
  <si>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</si>
  <si>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</si>
  <si>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</si>
  <si>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</si>
  <si>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</si>
  <si>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</si>
  <si>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</si>
  <si>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</si>
  <si>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</si>
  <si>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</si>
  <si>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</si>
  <si>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</si>
  <si>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</si>
  <si>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</si>
  <si>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</si>
  <si>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</si>
  <si>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</si>
  <si>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</si>
  <si>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</si>
  <si>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</si>
  <si>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</si>
  <si>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</si>
  <si>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</si>
  <si>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</si>
  <si>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</si>
  <si>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</si>
  <si>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</si>
  <si>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</si>
  <si>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</si>
  <si>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</si>
  <si>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</si>
  <si>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</si>
  <si>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</si>
  <si>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</si>
  <si>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</si>
  <si>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</si>
  <si>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</si>
  <si>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</si>
  <si>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</si>
  <si>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</si>
  <si>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</si>
  <si>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</si>
  <si>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</si>
  <si>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</si>
  <si>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</si>
  <si>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</si>
  <si>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</si>
  <si>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</si>
  <si>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</si>
  <si>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</si>
  <si>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</si>
  <si>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</si>
  <si>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</si>
  <si>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</si>
  <si>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</si>
  <si>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</si>
  <si>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</si>
  <si>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</si>
  <si>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</si>
  <si>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</si>
  <si>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</si>
  <si>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</si>
  <si>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</si>
  <si>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</si>
  <si>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</si>
  <si>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</si>
  <si>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</si>
  <si>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</si>
  <si>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</si>
  <si>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</si>
  <si>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</si>
  <si>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</si>
  <si>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</si>
  <si>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</si>
  <si>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</si>
  <si>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</si>
  <si>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</si>
  <si>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</si>
  <si>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</si>
  <si>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</si>
  <si>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</si>
  <si>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</si>
  <si>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</si>
  <si>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</si>
  <si>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</si>
  <si>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</si>
  <si>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</si>
  <si>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</si>
  <si>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</si>
  <si>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</si>
  <si>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</si>
  <si>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</si>
  <si>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</si>
  <si>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</si>
  <si>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</si>
  <si>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</si>
  <si>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</si>
  <si>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</si>
  <si>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</si>
  <si>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</si>
  <si>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</si>
  <si>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</si>
  <si>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</si>
  <si>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</si>
  <si>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</si>
  <si>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</si>
  <si>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</si>
  <si>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</si>
  <si>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</si>
  <si>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</si>
  <si>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</si>
  <si>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</si>
  <si>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</si>
  <si>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</si>
  <si>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</si>
  <si>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</si>
  <si>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</si>
  <si>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</si>
  <si>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</si>
  <si>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</si>
  <si>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</si>
  <si>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</si>
  <si>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</si>
  <si>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</si>
  <si>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</si>
  <si>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</si>
  <si>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</si>
  <si>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</si>
  <si>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</si>
  <si>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</si>
  <si>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</si>
  <si>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</si>
  <si>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</si>
  <si>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</si>
  <si>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</si>
  <si>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</si>
  <si>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</si>
  <si>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</si>
  <si>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</si>
  <si>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</si>
  <si>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</si>
  <si>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</si>
  <si>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</si>
  <si>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</si>
  <si>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</si>
  <si>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</si>
  <si>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</si>
  <si>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</si>
  <si>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</si>
  <si>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</si>
  <si>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</si>
  <si>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</si>
  <si>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</si>
  <si>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</si>
  <si>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</si>
  <si>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</si>
  <si>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</si>
  <si>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</si>
  <si>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</si>
  <si>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</si>
  <si>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</si>
  <si>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</si>
  <si>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</si>
  <si>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</si>
  <si>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</si>
  <si>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</si>
  <si>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</si>
  <si>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</si>
  <si>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</si>
  <si>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</si>
  <si>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</si>
  <si>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</si>
  <si>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</si>
  <si>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</si>
  <si>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</si>
  <si>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</si>
  <si>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</si>
  <si>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</si>
  <si>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</si>
  <si>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</si>
  <si>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</si>
  <si>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</si>
  <si>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</si>
  <si>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</si>
  <si>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</si>
  <si>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</si>
  <si>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</si>
  <si>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</si>
  <si>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</si>
  <si>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</si>
  <si>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</si>
  <si>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</si>
  <si>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</si>
  <si>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</si>
  <si>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</si>
  <si>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</si>
  <si>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</si>
  <si>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K_TP3400.PS.0027</t>
  </si>
  <si>
    <t>Реконструкция ПС 35/10 кВ Тумашово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</si>
  <si>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</si>
  <si>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</si>
  <si>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</si>
  <si>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</si>
  <si>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</si>
  <si>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</si>
  <si>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</si>
  <si>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</si>
  <si>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</si>
  <si>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</si>
  <si>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</si>
  <si>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</si>
  <si>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</si>
  <si>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</si>
  <si>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</si>
  <si>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</si>
  <si>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</si>
  <si>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</si>
  <si>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</si>
  <si>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</si>
  <si>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</si>
  <si>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</si>
  <si>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</si>
  <si>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</si>
  <si>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</si>
  <si>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</si>
  <si>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</si>
  <si>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</si>
  <si>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</si>
  <si>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</si>
  <si>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</si>
  <si>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</si>
  <si>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</si>
  <si>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</si>
  <si>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</si>
  <si>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</si>
  <si>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</si>
  <si>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</si>
  <si>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</si>
  <si>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</si>
  <si>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</si>
  <si>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</si>
  <si>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</si>
  <si>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</si>
  <si>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</si>
  <si>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</si>
  <si>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</si>
  <si>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</si>
  <si>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</si>
  <si>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</si>
  <si>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</si>
  <si>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</si>
  <si>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</si>
  <si>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</si>
  <si>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</si>
  <si>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</si>
  <si>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</si>
  <si>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</si>
  <si>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</si>
  <si>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</si>
  <si>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</si>
  <si>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</si>
  <si>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</si>
  <si>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</si>
  <si>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</si>
  <si>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</si>
  <si>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</si>
  <si>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</si>
  <si>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</si>
  <si>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</si>
  <si>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</si>
  <si>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</si>
  <si>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</si>
  <si>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</si>
  <si>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</si>
  <si>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</si>
  <si>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</si>
  <si>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</si>
  <si>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</si>
  <si>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</si>
  <si>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</si>
  <si>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</si>
  <si>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</si>
  <si>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</si>
  <si>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</si>
  <si>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</si>
  <si>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</si>
  <si>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1 шт.Финансирование - 4,404 млн.руб. с НДС</t>
  </si>
  <si>
    <t xml:space="preserve">не требуется </t>
  </si>
  <si>
    <t>Сметная стоимость проекта в прогнозных ценах с НДС, млн. руб.</t>
  </si>
  <si>
    <t>4 113,25 тыс. руб./1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</si>
  <si>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</si>
  <si>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№26/-2019 от 19.07.2019г.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</si>
  <si>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</si>
  <si>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 xml:space="preserve">Заводоуковский район </t>
  </si>
  <si>
    <t>Год 2028</t>
  </si>
  <si>
    <t>нд</t>
  </si>
  <si>
    <t>+</t>
  </si>
  <si>
    <t>ПС 35/10 кВ Тумашово</t>
  </si>
  <si>
    <t>н/д</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</si>
  <si>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</si>
  <si>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</si>
  <si>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</si>
  <si>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</si>
  <si>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</si>
  <si>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</si>
  <si>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239.071,27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</si>
  <si>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</si>
  <si>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</si>
  <si>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</si>
  <si>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</si>
  <si>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</si>
  <si>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</si>
  <si>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</si>
  <si>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</si>
  <si>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</si>
  <si>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</si>
  <si>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</si>
  <si>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</si>
  <si>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</si>
  <si>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</si>
  <si>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</si>
  <si>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</si>
  <si>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</si>
  <si>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</si>
  <si>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2.884.512,42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</si>
  <si>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</si>
  <si>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- 3,19273 млн.руб. с НДС</t>
  </si>
  <si>
    <t>Объект введен в эксплуатацию</t>
  </si>
  <si>
    <t xml:space="preserve">Факт 2024 года </t>
  </si>
  <si>
    <t>Год 2029</t>
  </si>
  <si>
    <t xml:space="preserve"> по состоянию на 01.01.2024</t>
  </si>
  <si>
    <t>по состоянию на 01.01.2025</t>
  </si>
  <si>
    <t>Квартал</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</si>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</sst>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2"/>
      <color theme="0"/>
      <name val="Times New Roman"/>
      <family val="1"/>
      <charset val="204"/>
    </font>
    <font>
      <sz val="12"/>
      <color indexed="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66" fillId="0" borderId="0" xfId="0" applyFont="1" applyAlignment="1">
      <alignment vertical="center"/>
    </xf>
    <xf numFmtId="0" fontId="67" fillId="0" borderId="0" xfId="0" applyFont="1" applyAlignment="1">
      <alignment vertical="center"/>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2" fillId="0" borderId="0" xfId="41" applyFont="1"/>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70"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67" fontId="36" fillId="0" borderId="30" xfId="0" applyNumberFormat="1" applyFont="1" applyFill="1" applyBorder="1" applyAlignment="1">
      <alignment horizontal="lef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8"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11" fillId="0" borderId="0" xfId="1" applyFont="1" applyAlignment="1">
      <alignment horizontal="center" vertical="center"/>
    </xf>
    <xf numFmtId="0" fontId="68" fillId="0" borderId="33" xfId="50" applyFont="1" applyBorder="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68"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5D-4E0B-BB3A-5ACBFB0C12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5D-4E0B-BB3A-5ACBFB0C121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4" t="s">
        <v>665</v>
      </c>
      <c r="B5" s="284"/>
      <c r="C5" s="284"/>
      <c r="D5" s="122"/>
      <c r="E5" s="122"/>
      <c r="F5" s="122"/>
      <c r="G5" s="122"/>
      <c r="H5" s="122"/>
    </row>
    <row r="6" spans="1:20" s="12" customFormat="1" ht="18.75" x14ac:dyDescent="0.3">
      <c r="A6" s="17"/>
      <c r="D6" s="16"/>
      <c r="E6" s="16"/>
      <c r="F6" s="15"/>
    </row>
    <row r="7" spans="1:20" s="12" customFormat="1" ht="18.75" x14ac:dyDescent="0.2">
      <c r="A7" s="288" t="s">
        <v>10</v>
      </c>
      <c r="B7" s="288"/>
      <c r="C7" s="28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6" t="s">
        <v>536</v>
      </c>
      <c r="B9" s="286"/>
      <c r="C9" s="286"/>
      <c r="D9" s="8"/>
      <c r="E9" s="8"/>
      <c r="F9" s="8"/>
      <c r="G9" s="13"/>
      <c r="H9" s="13"/>
      <c r="I9" s="13"/>
      <c r="J9" s="13"/>
      <c r="K9" s="13"/>
      <c r="L9" s="13"/>
      <c r="M9" s="13"/>
      <c r="N9" s="13"/>
      <c r="O9" s="13"/>
      <c r="P9" s="13"/>
      <c r="Q9" s="13"/>
      <c r="R9" s="13"/>
      <c r="S9" s="13"/>
      <c r="T9" s="13"/>
    </row>
    <row r="10" spans="1:20" s="12" customFormat="1" ht="18.75" x14ac:dyDescent="0.2">
      <c r="A10" s="285" t="s">
        <v>9</v>
      </c>
      <c r="B10" s="285"/>
      <c r="C10" s="28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6" t="s">
        <v>537</v>
      </c>
      <c r="B12" s="289"/>
      <c r="C12" s="289"/>
      <c r="D12" s="8"/>
      <c r="E12" s="8"/>
      <c r="F12" s="8"/>
      <c r="G12" s="13"/>
      <c r="H12" s="13"/>
      <c r="I12" s="13"/>
      <c r="J12" s="13"/>
      <c r="K12" s="13"/>
      <c r="L12" s="13"/>
      <c r="M12" s="13"/>
      <c r="N12" s="13"/>
      <c r="O12" s="13"/>
      <c r="P12" s="13"/>
      <c r="Q12" s="13"/>
      <c r="R12" s="13"/>
      <c r="S12" s="13"/>
      <c r="T12" s="13"/>
    </row>
    <row r="13" spans="1:20" s="12" customFormat="1" ht="18.75" x14ac:dyDescent="0.2">
      <c r="A13" s="285" t="s">
        <v>8</v>
      </c>
      <c r="B13" s="285"/>
      <c r="C13" s="28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86" t="s">
        <v>538</v>
      </c>
      <c r="B15" s="289"/>
      <c r="C15" s="289"/>
      <c r="D15" s="8"/>
      <c r="E15" s="8"/>
      <c r="F15" s="8"/>
      <c r="G15" s="8"/>
      <c r="H15" s="8"/>
      <c r="I15" s="8"/>
      <c r="J15" s="8"/>
      <c r="K15" s="8"/>
      <c r="L15" s="8"/>
      <c r="M15" s="8"/>
      <c r="N15" s="8"/>
      <c r="O15" s="8"/>
      <c r="P15" s="8"/>
      <c r="Q15" s="8"/>
      <c r="R15" s="8"/>
      <c r="S15" s="8"/>
      <c r="T15" s="8"/>
    </row>
    <row r="16" spans="1:20" s="3" customFormat="1" ht="15" customHeight="1" x14ac:dyDescent="0.2">
      <c r="A16" s="285" t="s">
        <v>7</v>
      </c>
      <c r="B16" s="285"/>
      <c r="C16" s="28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6" t="s">
        <v>491</v>
      </c>
      <c r="B18" s="287"/>
      <c r="C18" s="2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0" t="s">
        <v>509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510</v>
      </c>
      <c r="D23" s="29"/>
      <c r="E23" s="29"/>
      <c r="F23" s="29"/>
      <c r="G23" s="28"/>
      <c r="H23" s="28"/>
      <c r="I23" s="28"/>
      <c r="J23" s="28"/>
      <c r="K23" s="28"/>
      <c r="L23" s="28"/>
      <c r="M23" s="28"/>
      <c r="N23" s="28"/>
      <c r="O23" s="28"/>
      <c r="P23" s="28"/>
      <c r="Q23" s="28"/>
      <c r="R23" s="27"/>
      <c r="S23" s="27"/>
      <c r="T23" s="27"/>
    </row>
    <row r="24" spans="1:20" s="3" customFormat="1" ht="18.75" customHeight="1" x14ac:dyDescent="0.2">
      <c r="A24" s="281"/>
      <c r="B24" s="282"/>
      <c r="C24" s="28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439</v>
      </c>
      <c r="C25" s="164" t="s">
        <v>571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4" t="s">
        <v>600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4" t="s">
        <v>633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440</v>
      </c>
      <c r="C28" s="164"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441</v>
      </c>
      <c r="C29" s="164"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442</v>
      </c>
      <c r="C30" s="164"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64" t="s">
        <v>508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64"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64" t="s">
        <v>534</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446</v>
      </c>
      <c r="C34" s="164"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64" t="s">
        <v>508</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447</v>
      </c>
      <c r="C36" s="164" t="s">
        <v>508</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164" t="s">
        <v>636</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235</v>
      </c>
      <c r="C38" s="164" t="s">
        <v>508</v>
      </c>
      <c r="D38" s="23"/>
      <c r="E38" s="23"/>
      <c r="F38" s="23"/>
      <c r="G38" s="23"/>
      <c r="H38" s="23"/>
      <c r="I38" s="23"/>
      <c r="J38" s="23"/>
      <c r="K38" s="23"/>
      <c r="L38" s="23"/>
      <c r="M38" s="23"/>
      <c r="N38" s="23"/>
      <c r="O38" s="23"/>
      <c r="P38" s="23"/>
      <c r="Q38" s="23"/>
      <c r="R38" s="23"/>
      <c r="S38" s="23"/>
      <c r="T38" s="23"/>
    </row>
    <row r="39" spans="1:20" ht="23.25" customHeight="1" x14ac:dyDescent="0.25">
      <c r="A39" s="281"/>
      <c r="B39" s="282"/>
      <c r="C39" s="283"/>
      <c r="D39" s="23"/>
      <c r="E39" s="23"/>
      <c r="F39" s="23"/>
      <c r="G39" s="23"/>
      <c r="H39" s="23"/>
      <c r="I39" s="23"/>
      <c r="J39" s="23"/>
      <c r="K39" s="23"/>
      <c r="L39" s="23"/>
      <c r="M39" s="23"/>
      <c r="N39" s="23"/>
      <c r="O39" s="23"/>
      <c r="P39" s="23"/>
      <c r="Q39" s="23"/>
      <c r="R39" s="23"/>
      <c r="S39" s="23"/>
      <c r="T39" s="23"/>
    </row>
    <row r="40" spans="1:20" ht="63" x14ac:dyDescent="0.25">
      <c r="A40" s="24" t="s">
        <v>451</v>
      </c>
      <c r="B40" s="39" t="s">
        <v>502</v>
      </c>
      <c r="C40" s="164" t="s">
        <v>666</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162" t="s">
        <v>533</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501</v>
      </c>
      <c r="C42" s="162" t="s">
        <v>533</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162" t="s">
        <v>533</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492</v>
      </c>
      <c r="C44" s="165" t="s">
        <v>533</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162" t="s">
        <v>533</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494</v>
      </c>
      <c r="C46" s="163" t="s">
        <v>533</v>
      </c>
      <c r="D46" s="23"/>
      <c r="E46" s="23"/>
      <c r="F46" s="23"/>
      <c r="G46" s="23"/>
      <c r="H46" s="23"/>
      <c r="I46" s="23"/>
      <c r="J46" s="23"/>
      <c r="K46" s="23"/>
      <c r="L46" s="23"/>
      <c r="M46" s="23"/>
      <c r="N46" s="23"/>
      <c r="O46" s="23"/>
      <c r="P46" s="23"/>
      <c r="Q46" s="23"/>
      <c r="R46" s="23"/>
      <c r="S46" s="23"/>
      <c r="T46" s="23"/>
    </row>
    <row r="47" spans="1:20" ht="18.75" customHeight="1" x14ac:dyDescent="0.25">
      <c r="A47" s="281"/>
      <c r="B47" s="282"/>
      <c r="C47" s="283"/>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506</v>
      </c>
      <c r="C48" s="166">
        <v>2.8400498519999995</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507</v>
      </c>
      <c r="C49" s="166">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35" sqref="H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K_TP3400.PS.0027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Реконструкция ПС 35/10 кВ Тумашово Южного ТПО (замена систем аварийного сбора масла).</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6" t="s">
        <v>465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378</v>
      </c>
      <c r="D19" s="290" t="s">
        <v>377</v>
      </c>
      <c r="E19" s="290" t="s">
        <v>108</v>
      </c>
      <c r="F19" s="290" t="s">
        <v>107</v>
      </c>
      <c r="G19" s="290" t="s">
        <v>373</v>
      </c>
      <c r="H19" s="290" t="s">
        <v>106</v>
      </c>
      <c r="I19" s="290" t="s">
        <v>105</v>
      </c>
      <c r="J19" s="290" t="s">
        <v>104</v>
      </c>
      <c r="K19" s="290" t="s">
        <v>103</v>
      </c>
      <c r="L19" s="290" t="s">
        <v>102</v>
      </c>
      <c r="M19" s="290" t="s">
        <v>101</v>
      </c>
      <c r="N19" s="290" t="s">
        <v>100</v>
      </c>
      <c r="O19" s="290" t="s">
        <v>99</v>
      </c>
      <c r="P19" s="290" t="s">
        <v>98</v>
      </c>
      <c r="Q19" s="290" t="s">
        <v>376</v>
      </c>
      <c r="R19" s="290"/>
      <c r="S19" s="294" t="s">
        <v>457</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1" t="s">
        <v>374</v>
      </c>
      <c r="R20" s="42" t="s">
        <v>375</v>
      </c>
      <c r="S20" s="294"/>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458</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459</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371</v>
      </c>
      <c r="C29" s="45"/>
      <c r="D29" s="45"/>
      <c r="E29" s="105" t="s">
        <v>372</v>
      </c>
      <c r="F29" s="105" t="s">
        <v>372</v>
      </c>
      <c r="G29" s="105" t="s">
        <v>372</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K_TP3400.PS.0027</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42" customHeight="1" x14ac:dyDescent="0.2">
      <c r="A16" s="312" t="str">
        <f>'1. паспорт местоположение'!A15:C15</f>
        <v>Реконструкция ПС 35/10 кВ Тумашово Южного ТПО (замена систем аварийного сбора масла).</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7" t="s">
        <v>470</v>
      </c>
      <c r="B19" s="287"/>
      <c r="C19" s="287"/>
      <c r="D19" s="287"/>
      <c r="E19" s="287"/>
      <c r="F19" s="287"/>
      <c r="G19" s="287"/>
      <c r="H19" s="287"/>
      <c r="I19" s="287"/>
      <c r="J19" s="287"/>
      <c r="K19" s="287"/>
      <c r="L19" s="287"/>
      <c r="M19" s="287"/>
      <c r="N19" s="287"/>
      <c r="O19" s="287"/>
      <c r="P19" s="287"/>
      <c r="Q19" s="287"/>
      <c r="R19" s="287"/>
      <c r="S19" s="287"/>
      <c r="T19" s="287"/>
    </row>
    <row r="20" spans="1:113" s="57"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6</v>
      </c>
      <c r="B21" s="299" t="s">
        <v>227</v>
      </c>
      <c r="C21" s="300"/>
      <c r="D21" s="303" t="s">
        <v>131</v>
      </c>
      <c r="E21" s="299" t="s">
        <v>499</v>
      </c>
      <c r="F21" s="300"/>
      <c r="G21" s="299" t="s">
        <v>276</v>
      </c>
      <c r="H21" s="300"/>
      <c r="I21" s="299" t="s">
        <v>130</v>
      </c>
      <c r="J21" s="300"/>
      <c r="K21" s="303" t="s">
        <v>129</v>
      </c>
      <c r="L21" s="299" t="s">
        <v>128</v>
      </c>
      <c r="M21" s="300"/>
      <c r="N21" s="299" t="s">
        <v>495</v>
      </c>
      <c r="O21" s="300"/>
      <c r="P21" s="303" t="s">
        <v>127</v>
      </c>
      <c r="Q21" s="309" t="s">
        <v>126</v>
      </c>
      <c r="R21" s="310"/>
      <c r="S21" s="309" t="s">
        <v>125</v>
      </c>
      <c r="T21" s="311"/>
    </row>
    <row r="22" spans="1:113" ht="204.75" customHeight="1" x14ac:dyDescent="0.25">
      <c r="A22" s="307"/>
      <c r="B22" s="301"/>
      <c r="C22" s="302"/>
      <c r="D22" s="305"/>
      <c r="E22" s="301"/>
      <c r="F22" s="302"/>
      <c r="G22" s="301"/>
      <c r="H22" s="302"/>
      <c r="I22" s="301"/>
      <c r="J22" s="302"/>
      <c r="K22" s="304"/>
      <c r="L22" s="301"/>
      <c r="M22" s="302"/>
      <c r="N22" s="301"/>
      <c r="O22" s="302"/>
      <c r="P22" s="304"/>
      <c r="Q22" s="88" t="s">
        <v>124</v>
      </c>
      <c r="R22" s="88" t="s">
        <v>469</v>
      </c>
      <c r="S22" s="88" t="s">
        <v>123</v>
      </c>
      <c r="T22" s="88" t="s">
        <v>122</v>
      </c>
    </row>
    <row r="23" spans="1:113" ht="51.75" customHeight="1" x14ac:dyDescent="0.25">
      <c r="A23" s="308"/>
      <c r="B23" s="120" t="s">
        <v>120</v>
      </c>
      <c r="C23" s="120" t="s">
        <v>121</v>
      </c>
      <c r="D23" s="304"/>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24"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8" t="s">
        <v>503</v>
      </c>
      <c r="C29" s="298"/>
      <c r="D29" s="298"/>
      <c r="E29" s="298"/>
      <c r="F29" s="298"/>
      <c r="G29" s="298"/>
      <c r="H29" s="298"/>
      <c r="I29" s="298"/>
      <c r="J29" s="298"/>
      <c r="K29" s="298"/>
      <c r="L29" s="298"/>
      <c r="M29" s="298"/>
      <c r="N29" s="298"/>
      <c r="O29" s="298"/>
      <c r="P29" s="298"/>
      <c r="Q29" s="298"/>
      <c r="R29" s="29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1"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6" t="str">
        <f>'1. паспорт местоположение'!A12:C12</f>
        <v>K_TP3400.PS.0027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6" t="str">
        <f>'1. паспорт местоположение'!A15:C15</f>
        <v>Реконструкция ПС 35/10 кВ Тумашово Южного ТПО (замена систем аварийного сбора масла).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472</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row r="21" spans="1:27" ht="47.25" customHeight="1" x14ac:dyDescent="0.25">
      <c r="A21" s="318" t="s">
        <v>6</v>
      </c>
      <c r="B21" s="314" t="s">
        <v>479</v>
      </c>
      <c r="C21" s="315"/>
      <c r="D21" s="314" t="s">
        <v>481</v>
      </c>
      <c r="E21" s="315"/>
      <c r="F21" s="309" t="s">
        <v>103</v>
      </c>
      <c r="G21" s="311"/>
      <c r="H21" s="311"/>
      <c r="I21" s="310"/>
      <c r="J21" s="318" t="s">
        <v>482</v>
      </c>
      <c r="K21" s="314" t="s">
        <v>483</v>
      </c>
      <c r="L21" s="315"/>
      <c r="M21" s="314" t="s">
        <v>484</v>
      </c>
      <c r="N21" s="315"/>
      <c r="O21" s="314" t="s">
        <v>471</v>
      </c>
      <c r="P21" s="315"/>
      <c r="Q21" s="314" t="s">
        <v>136</v>
      </c>
      <c r="R21" s="315"/>
      <c r="S21" s="318" t="s">
        <v>135</v>
      </c>
      <c r="T21" s="318" t="s">
        <v>485</v>
      </c>
      <c r="U21" s="318" t="s">
        <v>480</v>
      </c>
      <c r="V21" s="314" t="s">
        <v>134</v>
      </c>
      <c r="W21" s="315"/>
      <c r="X21" s="309" t="s">
        <v>126</v>
      </c>
      <c r="Y21" s="311"/>
      <c r="Z21" s="309" t="s">
        <v>125</v>
      </c>
      <c r="AA21" s="311"/>
    </row>
    <row r="22" spans="1:27" ht="216" customHeight="1" x14ac:dyDescent="0.25">
      <c r="A22" s="321"/>
      <c r="B22" s="316"/>
      <c r="C22" s="317"/>
      <c r="D22" s="316"/>
      <c r="E22" s="317"/>
      <c r="F22" s="309" t="s">
        <v>133</v>
      </c>
      <c r="G22" s="310"/>
      <c r="H22" s="309" t="s">
        <v>132</v>
      </c>
      <c r="I22" s="310"/>
      <c r="J22" s="319"/>
      <c r="K22" s="316"/>
      <c r="L22" s="317"/>
      <c r="M22" s="316"/>
      <c r="N22" s="317"/>
      <c r="O22" s="316"/>
      <c r="P22" s="317"/>
      <c r="Q22" s="316"/>
      <c r="R22" s="317"/>
      <c r="S22" s="319"/>
      <c r="T22" s="319"/>
      <c r="U22" s="319"/>
      <c r="V22" s="316"/>
      <c r="W22" s="317"/>
      <c r="X22" s="88" t="s">
        <v>124</v>
      </c>
      <c r="Y22" s="88" t="s">
        <v>469</v>
      </c>
      <c r="Z22" s="88" t="s">
        <v>123</v>
      </c>
      <c r="AA22" s="88" t="s">
        <v>122</v>
      </c>
    </row>
    <row r="23" spans="1:27" ht="60" customHeight="1" x14ac:dyDescent="0.25">
      <c r="A23" s="319"/>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6" t="str">
        <f>'1. паспорт местоположение'!A12:C12</f>
        <v>K_TP3400.PS.0027</v>
      </c>
      <c r="B12" s="289"/>
      <c r="C12" s="289"/>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x14ac:dyDescent="0.2">
      <c r="A15" s="286" t="str">
        <f>'1. паспорт местоположение'!A15:C15</f>
        <v>Реконструкция ПС 35/10 кВ Тумашово Южного ТПО (замена систем аварийного сбора масла).</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6" t="s">
        <v>464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477</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630</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497</v>
      </c>
      <c r="C24" s="36" t="s">
        <v>626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498</v>
      </c>
      <c r="C25" s="36" t="s">
        <v>629</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535</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478</v>
      </c>
      <c r="C27" s="36" t="s">
        <v>631</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2" zoomScale="70" zoomScaleNormal="80" zoomScaleSheetLayoutView="70" workbookViewId="0">
      <selection activeCell="Y35" sqref="Y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5"/>
      <c r="AB6" s="115"/>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5"/>
      <c r="AB7" s="115"/>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6"/>
      <c r="AB8" s="116"/>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7"/>
      <c r="AB9" s="117"/>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5"/>
      <c r="AB10" s="115"/>
    </row>
    <row r="11" spans="1:28" x14ac:dyDescent="0.25">
      <c r="A11" s="329" t="str">
        <f>'1. паспорт местоположение'!A12:C12</f>
        <v>K_TP3400.PS.0027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6"/>
      <c r="AB11" s="116"/>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7"/>
      <c r="AB12" s="11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9" t="str">
        <f>'1. паспорт местоположение'!A15:C15</f>
        <v>Реконструкция ПС 35/10 кВ Тумашово Южного ТПО (замена систем аварийного сбора масла).</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6"/>
      <c r="AB14" s="116"/>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7"/>
      <c r="AB15" s="117"/>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5"/>
      <c r="AB16" s="125"/>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5"/>
      <c r="AB17" s="125"/>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5"/>
      <c r="AB18" s="125"/>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5"/>
      <c r="AB19" s="12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6"/>
      <c r="AB20" s="12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6"/>
      <c r="AB21" s="126"/>
    </row>
    <row r="22" spans="1:28" x14ac:dyDescent="0.25">
      <c r="A22" s="323" t="s">
        <v>496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7"/>
      <c r="AB22" s="127"/>
    </row>
    <row r="23" spans="1:28" ht="32.25" customHeight="1" x14ac:dyDescent="0.25">
      <c r="A23" s="325" t="s">
        <v>369</v>
      </c>
      <c r="B23" s="326"/>
      <c r="C23" s="326"/>
      <c r="D23" s="326"/>
      <c r="E23" s="326"/>
      <c r="F23" s="326"/>
      <c r="G23" s="326"/>
      <c r="H23" s="326"/>
      <c r="I23" s="326"/>
      <c r="J23" s="326"/>
      <c r="K23" s="326"/>
      <c r="L23" s="327"/>
      <c r="M23" s="324" t="s">
        <v>370</v>
      </c>
      <c r="N23" s="324"/>
      <c r="O23" s="324"/>
      <c r="P23" s="324"/>
      <c r="Q23" s="324"/>
      <c r="R23" s="324"/>
      <c r="S23" s="324"/>
      <c r="T23" s="324"/>
      <c r="U23" s="324"/>
      <c r="V23" s="324"/>
      <c r="W23" s="324"/>
      <c r="X23" s="324"/>
      <c r="Y23" s="324"/>
      <c r="Z23" s="324"/>
    </row>
    <row r="24" spans="1:28" ht="151.5" customHeight="1" x14ac:dyDescent="0.25">
      <c r="A24" s="85" t="s">
        <v>236</v>
      </c>
      <c r="B24" s="86" t="s">
        <v>265</v>
      </c>
      <c r="C24" s="85" t="s">
        <v>363</v>
      </c>
      <c r="D24" s="85" t="s">
        <v>237</v>
      </c>
      <c r="E24" s="85" t="s">
        <v>364</v>
      </c>
      <c r="F24" s="85" t="s">
        <v>366</v>
      </c>
      <c r="G24" s="85" t="s">
        <v>365</v>
      </c>
      <c r="H24" s="85" t="s">
        <v>238</v>
      </c>
      <c r="I24" s="85" t="s">
        <v>367</v>
      </c>
      <c r="J24" s="85" t="s">
        <v>270</v>
      </c>
      <c r="K24" s="86" t="s">
        <v>264</v>
      </c>
      <c r="L24" s="86" t="s">
        <v>239</v>
      </c>
      <c r="M24" s="87" t="s">
        <v>284</v>
      </c>
      <c r="N24" s="86" t="s">
        <v>505</v>
      </c>
      <c r="O24" s="85" t="s">
        <v>281</v>
      </c>
      <c r="P24" s="85" t="s">
        <v>282</v>
      </c>
      <c r="Q24" s="85" t="s">
        <v>280</v>
      </c>
      <c r="R24" s="85" t="s">
        <v>238</v>
      </c>
      <c r="S24" s="85" t="s">
        <v>279</v>
      </c>
      <c r="T24" s="85" t="s">
        <v>278</v>
      </c>
      <c r="U24" s="85" t="s">
        <v>362</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347</v>
      </c>
      <c r="B26" s="84"/>
      <c r="C26" s="80" t="s">
        <v>349</v>
      </c>
      <c r="D26" s="80" t="s">
        <v>350</v>
      </c>
      <c r="E26" s="80" t="s">
        <v>351</v>
      </c>
      <c r="F26" s="80" t="s">
        <v>275</v>
      </c>
      <c r="G26" s="80" t="s">
        <v>352</v>
      </c>
      <c r="H26" s="80" t="s">
        <v>238</v>
      </c>
      <c r="I26" s="80" t="s">
        <v>353</v>
      </c>
      <c r="J26" s="80" t="s">
        <v>354</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238</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K_TP3400.PS.0027</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35/10 кВ Тумашово Южного ТПО (замена систем аварийного сбора масла).</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473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1" t="s">
        <v>87</v>
      </c>
      <c r="F19" s="332"/>
      <c r="G19" s="332"/>
      <c r="H19" s="332"/>
      <c r="I19" s="333"/>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zoomScaleNormal="40" workbookViewId="0">
      <selection activeCell="AN25" sqref="AN25:AP25"/>
    </sheetView>
  </sheetViews>
  <sheetFormatPr defaultColWidth="10.28515625" defaultRowHeight="15.75" outlineLevelRow="1" x14ac:dyDescent="0.25"/>
  <cols>
    <col min="1" max="1" width="61.7109375" style="156" customWidth="1"/>
    <col min="2" max="2" width="23.42578125" style="156" customWidth="1"/>
    <col min="3" max="3" width="16.7109375" style="156" customWidth="1"/>
    <col min="4" max="4" width="22.140625" style="156" hidden="1" customWidth="1"/>
    <col min="5" max="5" width="22.85546875" style="156" hidden="1" customWidth="1"/>
    <col min="6" max="12" width="16.7109375" style="156" hidden="1" customWidth="1"/>
    <col min="13" max="13" width="16.7109375" style="157" hidden="1" customWidth="1"/>
    <col min="14" max="19" width="16.7109375" style="156" hidden="1" customWidth="1"/>
    <col min="20" max="20" width="18.85546875" style="156" hidden="1" customWidth="1"/>
    <col min="21" max="21" width="20.5703125" style="156" hidden="1" customWidth="1"/>
    <col min="22" max="23" width="16.7109375" style="156" hidden="1" customWidth="1"/>
    <col min="24" max="24" width="26.28515625" style="156" hidden="1" customWidth="1"/>
    <col min="25" max="36" width="16.7109375" style="156" hidden="1" customWidth="1"/>
    <col min="37" max="70" width="16.7109375" style="156" customWidth="1"/>
    <col min="71" max="16384" width="10.28515625" style="156"/>
  </cols>
  <sheetData>
    <row r="1" spans="1:44" ht="18.75" x14ac:dyDescent="0.2">
      <c r="A1" s="18"/>
      <c r="B1" s="12"/>
      <c r="C1" s="12"/>
      <c r="D1" s="12"/>
      <c r="E1" s="12"/>
      <c r="F1" s="12"/>
      <c r="G1" s="12"/>
      <c r="H1" s="12"/>
      <c r="I1" s="16"/>
      <c r="J1" s="16"/>
      <c r="K1" s="143"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43" t="s">
        <v>70</v>
      </c>
    </row>
    <row r="2" spans="1:44" ht="42" customHeight="1" x14ac:dyDescent="0.3">
      <c r="A2" s="18"/>
      <c r="B2" s="12"/>
      <c r="C2" s="12"/>
      <c r="D2" s="12"/>
      <c r="E2" s="12"/>
      <c r="F2" s="12"/>
      <c r="G2" s="12"/>
      <c r="H2" s="12"/>
      <c r="I2" s="16"/>
      <c r="J2" s="16"/>
      <c r="K2" s="144"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44" t="s">
        <v>11</v>
      </c>
    </row>
    <row r="3" spans="1:44" ht="18.75" x14ac:dyDescent="0.3">
      <c r="A3" s="17"/>
      <c r="B3" s="12"/>
      <c r="C3" s="12"/>
      <c r="D3" s="12"/>
      <c r="E3" s="12"/>
      <c r="F3" s="12"/>
      <c r="G3" s="12"/>
      <c r="H3" s="12"/>
      <c r="I3" s="16"/>
      <c r="J3" s="16"/>
      <c r="K3" s="144"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44" t="s">
        <v>577</v>
      </c>
    </row>
    <row r="4" spans="1:44" ht="18.75" x14ac:dyDescent="0.3">
      <c r="A4" s="17"/>
      <c r="B4" s="12"/>
      <c r="C4" s="12"/>
      <c r="D4" s="12"/>
      <c r="E4" s="12"/>
      <c r="F4" s="12"/>
      <c r="G4" s="12"/>
      <c r="H4" s="12"/>
      <c r="I4" s="16"/>
      <c r="J4" s="16"/>
      <c r="K4" s="144"/>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ht="18.75" x14ac:dyDescent="0.3">
      <c r="A6" s="215"/>
      <c r="B6" s="18"/>
      <c r="C6" s="18"/>
      <c r="D6" s="18"/>
      <c r="E6" s="18"/>
      <c r="F6" s="18"/>
      <c r="G6" s="18"/>
      <c r="H6" s="18"/>
      <c r="I6" s="216"/>
      <c r="J6" s="216"/>
      <c r="K6" s="144"/>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1" t="s">
        <v>10</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x14ac:dyDescent="0.25">
      <c r="A10" s="399" t="s">
        <v>9</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x14ac:dyDescent="0.25">
      <c r="A12" s="402" t="str">
        <f>'1. паспорт местоположение'!A12:C12</f>
        <v>K_TP3400.PS.0027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x14ac:dyDescent="0.25">
      <c r="A13" s="399" t="s">
        <v>8</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ht="18.75"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x14ac:dyDescent="0.25">
      <c r="A15" s="398" t="str">
        <f>'1. паспорт местоположение'!A15:C15</f>
        <v>Реконструкция ПС 35/10 кВ Тумашово Южного ТПО (замена систем аварийного сбора масла).</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x14ac:dyDescent="0.25">
      <c r="A16" s="399" t="s">
        <v>7</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4" ht="18.75"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7" t="s">
        <v>474</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4" ht="18.75"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6"/>
      <c r="AP19" s="186"/>
      <c r="AQ19" s="186"/>
      <c r="AR19" s="143"/>
    </row>
    <row r="20" spans="1:44" ht="18.75" x14ac:dyDescent="0.3">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6"/>
      <c r="AP20" s="186"/>
      <c r="AQ20" s="186"/>
      <c r="AR20" s="144"/>
    </row>
    <row r="21" spans="1:44" ht="18.75" x14ac:dyDescent="0.3">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6"/>
      <c r="AP21" s="186"/>
      <c r="AQ21" s="186"/>
      <c r="AR21" s="144"/>
    </row>
    <row r="22" spans="1:44" x14ac:dyDescent="0.25">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4"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row>
    <row r="24" spans="1:44" ht="16.5" thickBot="1" x14ac:dyDescent="0.3">
      <c r="A24" s="400" t="s">
        <v>344</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88"/>
      <c r="AN24" s="188"/>
      <c r="AO24" s="189"/>
      <c r="AP24" s="189"/>
      <c r="AQ24" s="189"/>
      <c r="AR24" s="189"/>
    </row>
    <row r="25" spans="1:44" x14ac:dyDescent="0.2">
      <c r="A25" s="379" t="s">
        <v>578</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3"/>
      <c r="AN25" s="403" t="s">
        <v>343</v>
      </c>
      <c r="AO25" s="403"/>
      <c r="AP25" s="403"/>
      <c r="AQ25" s="404"/>
      <c r="AR25" s="404"/>
    </row>
    <row r="26" spans="1:44" x14ac:dyDescent="0.25">
      <c r="A26" s="350" t="s">
        <v>342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3"/>
      <c r="AN26" s="388" t="s">
        <v>341</v>
      </c>
      <c r="AO26" s="389"/>
      <c r="AP26" s="390"/>
      <c r="AQ26" s="386"/>
      <c r="AR26" s="391"/>
    </row>
    <row r="27" spans="1:44" x14ac:dyDescent="0.25">
      <c r="A27" s="350" t="s">
        <v>340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3"/>
      <c r="AN27" s="388" t="s">
        <v>339</v>
      </c>
      <c r="AO27" s="389"/>
      <c r="AP27" s="390"/>
      <c r="AQ27" s="386"/>
      <c r="AR27" s="391"/>
    </row>
    <row r="28" spans="1:44" ht="16.5" thickBot="1" x14ac:dyDescent="0.3">
      <c r="A28" s="392" t="s">
        <v>338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103"/>
      <c r="AN28" s="395" t="s">
        <v>579</v>
      </c>
      <c r="AO28" s="396"/>
      <c r="AP28" s="397"/>
      <c r="AQ28" s="386"/>
      <c r="AR28" s="391"/>
    </row>
    <row r="29" spans="1:44" x14ac:dyDescent="0.2">
      <c r="A29" s="381" t="s">
        <v>337</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103"/>
      <c r="AN29" s="384"/>
      <c r="AO29" s="385"/>
      <c r="AP29" s="385"/>
      <c r="AQ29" s="386"/>
      <c r="AR29" s="387"/>
    </row>
    <row r="30" spans="1:44" x14ac:dyDescent="0.25">
      <c r="A30" s="350" t="s">
        <v>580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3"/>
      <c r="AN30" s="185"/>
      <c r="AO30" s="185"/>
      <c r="AP30" s="185"/>
      <c r="AQ30" s="185"/>
      <c r="AR30" s="185"/>
    </row>
    <row r="31" spans="1:44" outlineLevel="1" x14ac:dyDescent="0.2">
      <c r="A31" s="350" t="s">
        <v>336</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3"/>
      <c r="AN31" s="103"/>
      <c r="AO31" s="190"/>
      <c r="AP31" s="190"/>
      <c r="AQ31" s="190"/>
      <c r="AR31" s="190"/>
    </row>
    <row r="32" spans="1:44" outlineLevel="1" x14ac:dyDescent="0.2">
      <c r="A32" s="350" t="s">
        <v>315</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3"/>
      <c r="AN32" s="103"/>
      <c r="AO32" s="103"/>
      <c r="AP32" s="103"/>
      <c r="AQ32" s="103"/>
      <c r="AR32" s="103"/>
    </row>
    <row r="33" spans="1:44" s="158" customFormat="1" ht="14.25" x14ac:dyDescent="0.2">
      <c r="A33" s="350" t="s">
        <v>335</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1"/>
      <c r="AL33" s="371"/>
      <c r="AM33" s="103"/>
      <c r="AN33" s="103"/>
      <c r="AO33" s="103"/>
      <c r="AP33" s="103"/>
      <c r="AQ33" s="103"/>
      <c r="AR33" s="103"/>
    </row>
    <row r="34" spans="1:44" x14ac:dyDescent="0.2">
      <c r="A34" s="350" t="s">
        <v>334</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3"/>
      <c r="AN34" s="103"/>
      <c r="AO34" s="103"/>
      <c r="AP34" s="103"/>
      <c r="AQ34" s="103"/>
      <c r="AR34" s="103"/>
    </row>
    <row r="35" spans="1:44" x14ac:dyDescent="0.2">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3"/>
      <c r="AN35" s="103"/>
      <c r="AO35" s="103"/>
      <c r="AP35" s="103"/>
      <c r="AQ35" s="103"/>
      <c r="AR35" s="103"/>
    </row>
    <row r="36" spans="1:44" ht="17.25" customHeight="1" thickBot="1" x14ac:dyDescent="0.25">
      <c r="A36" s="366" t="s">
        <v>308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3"/>
      <c r="AN36" s="103"/>
      <c r="AO36" s="103"/>
      <c r="AP36" s="103"/>
      <c r="AQ36" s="103"/>
      <c r="AR36" s="103"/>
    </row>
    <row r="37" spans="1:44" x14ac:dyDescent="0.2">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3"/>
      <c r="AN37" s="103"/>
      <c r="AO37" s="103"/>
      <c r="AP37" s="103"/>
      <c r="AQ37" s="103"/>
      <c r="AR37" s="103"/>
    </row>
    <row r="38" spans="1:44" x14ac:dyDescent="0.2">
      <c r="A38" s="350" t="s">
        <v>333</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3"/>
      <c r="AN38" s="103"/>
      <c r="AO38" s="103"/>
      <c r="AP38" s="103"/>
      <c r="AQ38" s="103"/>
      <c r="AR38" s="103"/>
    </row>
    <row r="39" spans="1:44" s="160" customFormat="1" ht="16.5" thickBot="1" x14ac:dyDescent="0.25">
      <c r="A39" s="366" t="s">
        <v>332</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3"/>
      <c r="AN39" s="103"/>
      <c r="AO39" s="103"/>
      <c r="AP39" s="103"/>
      <c r="AQ39" s="103"/>
      <c r="AR39" s="103"/>
    </row>
    <row r="40" spans="1:44" x14ac:dyDescent="0.2">
      <c r="A40" s="379" t="s">
        <v>581</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3"/>
      <c r="AN40" s="103"/>
      <c r="AO40" s="103"/>
      <c r="AP40" s="103"/>
      <c r="AQ40" s="103"/>
      <c r="AR40" s="103"/>
    </row>
    <row r="41" spans="1:44" x14ac:dyDescent="0.2">
      <c r="A41" s="350" t="s">
        <v>331</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3"/>
      <c r="AN41" s="103"/>
      <c r="AO41" s="103"/>
      <c r="AP41" s="103"/>
      <c r="AQ41" s="103"/>
      <c r="AR41" s="103"/>
    </row>
    <row r="42" spans="1:44" x14ac:dyDescent="0.2">
      <c r="A42" s="350" t="s">
        <v>330</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3"/>
      <c r="AN42" s="103"/>
      <c r="AO42" s="103"/>
      <c r="AP42" s="103"/>
      <c r="AQ42" s="103"/>
      <c r="AR42" s="103"/>
    </row>
    <row r="43" spans="1:44" x14ac:dyDescent="0.2">
      <c r="A43" s="350" t="s">
        <v>329</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3"/>
      <c r="AN43" s="103"/>
      <c r="AO43" s="103"/>
      <c r="AP43" s="103"/>
      <c r="AQ43" s="103"/>
      <c r="AR43" s="103"/>
    </row>
    <row r="44" spans="1:44" x14ac:dyDescent="0.2">
      <c r="A44" s="350" t="s">
        <v>328</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3"/>
      <c r="AN44" s="103"/>
      <c r="AO44" s="103"/>
      <c r="AP44" s="103"/>
      <c r="AQ44" s="103"/>
      <c r="AR44" s="103"/>
    </row>
    <row r="45" spans="1:44" x14ac:dyDescent="0.2">
      <c r="A45" s="350" t="s">
        <v>327</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3"/>
      <c r="AN45" s="103"/>
      <c r="AO45" s="103"/>
      <c r="AP45" s="103"/>
      <c r="AQ45" s="103"/>
      <c r="AR45" s="103"/>
    </row>
    <row r="46" spans="1:44" s="159" customFormat="1" ht="16.5" thickBot="1" x14ac:dyDescent="0.25">
      <c r="A46" s="372" t="s">
        <v>582</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3"/>
      <c r="AN46" s="103"/>
      <c r="AO46" s="103"/>
      <c r="AP46" s="103"/>
      <c r="AQ46" s="103"/>
      <c r="AR46" s="103"/>
    </row>
    <row r="47" spans="1:44" s="158" customFormat="1" ht="15" x14ac:dyDescent="0.25">
      <c r="A47" s="375" t="s">
        <v>326</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583</v>
      </c>
      <c r="AN47" s="362"/>
      <c r="AO47" s="191" t="s">
        <v>584</v>
      </c>
      <c r="AP47" s="191" t="s">
        <v>585</v>
      </c>
      <c r="AQ47" s="192"/>
      <c r="AR47" s="185"/>
    </row>
    <row r="48" spans="1:44" x14ac:dyDescent="0.25">
      <c r="A48" s="350" t="s">
        <v>325</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93"/>
      <c r="AP48" s="193"/>
      <c r="AQ48" s="192"/>
      <c r="AR48" s="185"/>
    </row>
    <row r="49" spans="1:44" x14ac:dyDescent="0.25">
      <c r="A49" s="350" t="s">
        <v>324</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93"/>
      <c r="AP49" s="193"/>
      <c r="AQ49" s="192"/>
      <c r="AR49" s="185"/>
    </row>
    <row r="50" spans="1:44" ht="16.5" thickBot="1" x14ac:dyDescent="0.3">
      <c r="A50" s="366" t="s">
        <v>586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94"/>
      <c r="AP50" s="194"/>
      <c r="AQ50" s="192"/>
      <c r="AR50" s="185"/>
    </row>
    <row r="51" spans="1:44" ht="16.5"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c r="AR51" s="185"/>
    </row>
    <row r="52" spans="1:44" x14ac:dyDescent="0.25">
      <c r="A52" s="360" t="s">
        <v>323</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583</v>
      </c>
      <c r="AN52" s="362"/>
      <c r="AO52" s="191" t="s">
        <v>584</v>
      </c>
      <c r="AP52" s="191" t="s">
        <v>585</v>
      </c>
      <c r="AQ52" s="192"/>
      <c r="AR52" s="185"/>
    </row>
    <row r="53" spans="1:44" x14ac:dyDescent="0.25">
      <c r="A53" s="369" t="s">
        <v>322</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99"/>
      <c r="AP53" s="199"/>
      <c r="AQ53" s="192"/>
      <c r="AR53" s="185"/>
    </row>
    <row r="54" spans="1:44" x14ac:dyDescent="0.25">
      <c r="A54" s="350" t="s">
        <v>321</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93"/>
      <c r="AP54" s="193"/>
      <c r="AQ54" s="192"/>
      <c r="AR54" s="185"/>
    </row>
    <row r="55" spans="1:44" s="158" customFormat="1" ht="15" x14ac:dyDescent="0.25">
      <c r="A55" s="350" t="s">
        <v>320</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93"/>
      <c r="AP55" s="193"/>
      <c r="AQ55" s="192"/>
      <c r="AR55" s="185"/>
    </row>
    <row r="56" spans="1:44" ht="16.5" thickBot="1" x14ac:dyDescent="0.3">
      <c r="A56" s="366" t="s">
        <v>319</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94"/>
      <c r="AP56" s="194"/>
      <c r="AQ56" s="192"/>
      <c r="AR56" s="185"/>
    </row>
    <row r="57" spans="1:44" s="158" customForma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03"/>
      <c r="AN57" s="103"/>
      <c r="AO57" s="201"/>
      <c r="AP57" s="201"/>
      <c r="AQ57" s="188"/>
      <c r="AR57" s="185"/>
    </row>
    <row r="58" spans="1:44" x14ac:dyDescent="0.25">
      <c r="A58" s="360" t="s">
        <v>587</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583</v>
      </c>
      <c r="AN58" s="362"/>
      <c r="AO58" s="191" t="s">
        <v>584</v>
      </c>
      <c r="AP58" s="191" t="s">
        <v>585</v>
      </c>
      <c r="AQ58" s="192"/>
      <c r="AR58" s="185"/>
    </row>
    <row r="59" spans="1:44" s="158" customFormat="1" ht="15" x14ac:dyDescent="0.25">
      <c r="A59" s="363" t="s">
        <v>318</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02"/>
      <c r="AP59" s="202"/>
      <c r="AQ59" s="203"/>
      <c r="AR59" s="185"/>
    </row>
    <row r="60" spans="1:44" x14ac:dyDescent="0.25">
      <c r="A60" s="350" t="s">
        <v>317</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93"/>
      <c r="AP60" s="193"/>
      <c r="AQ60" s="192"/>
      <c r="AR60" s="185"/>
    </row>
    <row r="61" spans="1:44" x14ac:dyDescent="0.25">
      <c r="A61" s="350" t="s">
        <v>316</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93"/>
      <c r="AP61" s="193"/>
      <c r="AQ61" s="192"/>
      <c r="AR61" s="185"/>
    </row>
    <row r="62" spans="1:44" s="161" customFormat="1" x14ac:dyDescent="0.25">
      <c r="A62" s="350" t="s">
        <v>315</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93"/>
      <c r="AP62" s="193"/>
      <c r="AQ62" s="192"/>
      <c r="AR62" s="185"/>
    </row>
    <row r="63" spans="1:44"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93"/>
      <c r="AP63" s="193"/>
      <c r="AQ63" s="192"/>
      <c r="AR63" s="185"/>
    </row>
    <row r="64" spans="1:44" s="158" customFormat="1" ht="15"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93"/>
      <c r="AP64" s="193"/>
      <c r="AQ64" s="192"/>
      <c r="AR64" s="185"/>
    </row>
    <row r="65" spans="1:44" x14ac:dyDescent="0.25">
      <c r="A65" s="350" t="s">
        <v>314</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93"/>
      <c r="AP65" s="193"/>
      <c r="AQ65" s="192"/>
      <c r="AR65" s="185"/>
    </row>
    <row r="66" spans="1:44" x14ac:dyDescent="0.25">
      <c r="A66" s="345" t="s">
        <v>588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04"/>
      <c r="AP66" s="204"/>
      <c r="AQ66" s="203"/>
      <c r="AR66" s="185"/>
    </row>
    <row r="67" spans="1:44" x14ac:dyDescent="0.25">
      <c r="A67" s="350" t="s">
        <v>310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93"/>
      <c r="AP67" s="193"/>
      <c r="AQ67" s="192"/>
      <c r="AR67" s="185"/>
    </row>
    <row r="68" spans="1:44" x14ac:dyDescent="0.25">
      <c r="A68" s="345" t="s">
        <v>589</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04"/>
      <c r="AP68" s="204"/>
      <c r="AQ68" s="203"/>
      <c r="AR68" s="185"/>
    </row>
    <row r="69" spans="1:44" x14ac:dyDescent="0.25">
      <c r="A69" s="350" t="s">
        <v>309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93"/>
      <c r="AP69" s="193"/>
      <c r="AQ69" s="192"/>
      <c r="AR69" s="185"/>
    </row>
    <row r="70" spans="1:44" x14ac:dyDescent="0.25">
      <c r="A70" s="354" t="s">
        <v>313</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8"/>
      <c r="AL70" s="348"/>
      <c r="AM70" s="348"/>
      <c r="AN70" s="348"/>
      <c r="AO70" s="204"/>
      <c r="AP70" s="204"/>
      <c r="AQ70" s="203"/>
      <c r="AR70" s="185"/>
    </row>
    <row r="71" spans="1:44" x14ac:dyDescent="0.25">
      <c r="A71" s="350" t="s">
        <v>308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93"/>
      <c r="AP71" s="193"/>
      <c r="AQ71" s="192"/>
      <c r="AR71" s="185"/>
    </row>
    <row r="72" spans="1:44" s="158" customFormat="1" thickBot="1" x14ac:dyDescent="0.3">
      <c r="A72" s="356" t="s">
        <v>312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05"/>
      <c r="AP72" s="205"/>
      <c r="AQ72" s="203"/>
      <c r="AR72" s="185"/>
    </row>
    <row r="73" spans="1:44" s="158" customForma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03"/>
      <c r="AN73" s="103"/>
      <c r="AO73" s="201"/>
      <c r="AP73" s="201"/>
      <c r="AQ73" s="188"/>
      <c r="AR73" s="185"/>
    </row>
    <row r="74" spans="1:44" x14ac:dyDescent="0.25">
      <c r="A74" s="360" t="s">
        <v>311</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583</v>
      </c>
      <c r="AN74" s="362"/>
      <c r="AO74" s="191" t="s">
        <v>584</v>
      </c>
      <c r="AP74" s="191" t="s">
        <v>585</v>
      </c>
      <c r="AQ74" s="192"/>
      <c r="AR74" s="185"/>
    </row>
    <row r="75" spans="1:44" s="158" customFormat="1" ht="15" x14ac:dyDescent="0.25">
      <c r="A75" s="345" t="s">
        <v>589</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06"/>
      <c r="AP75" s="206"/>
      <c r="AQ75" s="203"/>
      <c r="AR75" s="185"/>
    </row>
    <row r="76" spans="1:44" s="158" customFormat="1" ht="15" x14ac:dyDescent="0.25">
      <c r="A76" s="350" t="s">
        <v>310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07"/>
      <c r="AP76" s="207"/>
      <c r="AQ76" s="192"/>
      <c r="AR76" s="185"/>
    </row>
    <row r="77" spans="1:44" s="158" customFormat="1" ht="15" x14ac:dyDescent="0.25">
      <c r="A77" s="350" t="s">
        <v>309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07"/>
      <c r="AP77" s="207"/>
      <c r="AQ77" s="192"/>
      <c r="AR77" s="185"/>
    </row>
    <row r="78" spans="1:44" s="158" customFormat="1" ht="15" x14ac:dyDescent="0.25">
      <c r="A78" s="350" t="s">
        <v>308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07"/>
      <c r="AP78" s="207"/>
      <c r="AQ78" s="192"/>
      <c r="AR78" s="185"/>
    </row>
    <row r="79" spans="1:44" s="158" customFormat="1" ht="15" x14ac:dyDescent="0.25">
      <c r="A79" s="350" t="s">
        <v>307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07"/>
      <c r="AP79" s="207"/>
      <c r="AQ79" s="192"/>
      <c r="AR79" s="185"/>
    </row>
    <row r="80" spans="1:44" x14ac:dyDescent="0.25">
      <c r="A80" s="350" t="s">
        <v>306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07"/>
      <c r="AP80" s="207"/>
      <c r="AQ80" s="192"/>
      <c r="AR80" s="185"/>
    </row>
    <row r="81" spans="1:44" x14ac:dyDescent="0.25">
      <c r="A81" s="350" t="s">
        <v>305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07"/>
      <c r="AP81" s="207"/>
      <c r="AQ81" s="192"/>
      <c r="AR81" s="185"/>
    </row>
    <row r="82" spans="1:44" x14ac:dyDescent="0.25">
      <c r="A82" s="350" t="s">
        <v>304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07"/>
      <c r="AP82" s="207"/>
      <c r="AQ82" s="192"/>
      <c r="AR82" s="185"/>
    </row>
    <row r="83" spans="1:44" x14ac:dyDescent="0.25">
      <c r="A83" s="354" t="s">
        <v>303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8"/>
      <c r="AL83" s="348"/>
      <c r="AM83" s="349"/>
      <c r="AN83" s="349"/>
      <c r="AO83" s="206"/>
      <c r="AP83" s="206"/>
      <c r="AQ83" s="203"/>
      <c r="AR83" s="185"/>
    </row>
    <row r="84" spans="1:44" x14ac:dyDescent="0.25">
      <c r="A84" s="354" t="s">
        <v>590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8"/>
      <c r="AL84" s="348"/>
      <c r="AM84" s="349"/>
      <c r="AN84" s="349"/>
      <c r="AO84" s="206"/>
      <c r="AP84" s="206"/>
      <c r="AQ84" s="203"/>
      <c r="AR84" s="185"/>
    </row>
    <row r="85" spans="1:44" x14ac:dyDescent="0.25">
      <c r="A85" s="350" t="s">
        <v>302</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07"/>
      <c r="AP85" s="207"/>
      <c r="AQ85" s="188"/>
      <c r="AR85" s="185"/>
    </row>
    <row r="86" spans="1:44" x14ac:dyDescent="0.25">
      <c r="A86" s="345" t="s">
        <v>591</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06"/>
      <c r="AP86" s="206"/>
      <c r="AQ86" s="203"/>
      <c r="AR86" s="185"/>
    </row>
    <row r="87" spans="1:44" x14ac:dyDescent="0.25">
      <c r="A87" s="345" t="s">
        <v>592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06"/>
      <c r="AP87" s="206"/>
      <c r="AQ87" s="203"/>
      <c r="AR87" s="185"/>
    </row>
    <row r="88" spans="1:44" x14ac:dyDescent="0.25">
      <c r="A88" s="334" t="s">
        <v>593</v>
      </c>
      <c r="B88" s="335"/>
      <c r="C88" s="335"/>
      <c r="D88" s="336"/>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37"/>
      <c r="AL88" s="338"/>
      <c r="AM88" s="339"/>
      <c r="AN88" s="340"/>
      <c r="AO88" s="206"/>
      <c r="AP88" s="206"/>
      <c r="AQ88" s="203"/>
      <c r="AR88" s="185"/>
    </row>
    <row r="89" spans="1:44" x14ac:dyDescent="0.25">
      <c r="A89" s="334" t="s">
        <v>594</v>
      </c>
      <c r="B89" s="335"/>
      <c r="C89" s="335"/>
      <c r="D89" s="336"/>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37"/>
      <c r="AL89" s="338"/>
      <c r="AM89" s="339"/>
      <c r="AN89" s="340"/>
      <c r="AO89" s="206"/>
      <c r="AP89" s="206"/>
      <c r="AQ89" s="188"/>
      <c r="AR89" s="185"/>
    </row>
    <row r="90" spans="1:44" ht="16.5" thickBot="1" x14ac:dyDescent="0.3">
      <c r="A90" s="209" t="s">
        <v>595</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41"/>
      <c r="AL90" s="342"/>
      <c r="AM90" s="343"/>
      <c r="AN90" s="344"/>
      <c r="AO90" s="211"/>
      <c r="AP90" s="211"/>
      <c r="AQ90" s="192"/>
      <c r="AR90" s="185"/>
    </row>
    <row r="91" spans="1:44" x14ac:dyDescent="0.2">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row>
    <row r="92" spans="1:44" x14ac:dyDescent="0.25">
      <c r="A92" s="103" t="s">
        <v>301</v>
      </c>
      <c r="B92" s="185"/>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row>
    <row r="93" spans="1:44" x14ac:dyDescent="0.2">
      <c r="A93" s="104" t="s">
        <v>300</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4"/>
      <c r="AQ93" s="214"/>
      <c r="AR93" s="214"/>
    </row>
    <row r="94" spans="1:44" x14ac:dyDescent="0.2">
      <c r="A94" s="104" t="s">
        <v>299</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4"/>
      <c r="AQ94" s="214"/>
      <c r="AR94" s="214"/>
    </row>
    <row r="95" spans="1:44" x14ac:dyDescent="0.2">
      <c r="A95" s="104" t="s">
        <v>298</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4"/>
      <c r="AQ95" s="214"/>
      <c r="AR95" s="214"/>
    </row>
    <row r="96" spans="1:44" x14ac:dyDescent="0.25">
      <c r="A96" s="103" t="s">
        <v>297</v>
      </c>
      <c r="B96" s="185"/>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L53" sqref="L53"/>
    </sheetView>
  </sheetViews>
  <sheetFormatPr defaultRowHeight="15.75" x14ac:dyDescent="0.25"/>
  <cols>
    <col min="1" max="1" width="9.140625" style="62"/>
    <col min="2" max="2" width="37.7109375" style="62" customWidth="1"/>
    <col min="3" max="3" width="14" style="62" customWidth="1"/>
    <col min="4" max="4" width="14.85546875" style="62" customWidth="1"/>
    <col min="5" max="6" width="0" style="62" hidden="1" customWidth="1"/>
    <col min="7" max="7" width="16.28515625" style="62" customWidth="1"/>
    <col min="8" max="8" width="15.5703125" style="62" customWidth="1"/>
    <col min="9" max="10" width="18.28515625" style="62" customWidth="1"/>
    <col min="11" max="11" width="34.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K_TP3400.PS.0027</v>
      </c>
      <c r="B12" s="287"/>
      <c r="C12" s="287"/>
      <c r="D12" s="287"/>
      <c r="E12" s="287"/>
      <c r="F12" s="287"/>
      <c r="G12" s="287"/>
      <c r="H12" s="287"/>
      <c r="I12" s="287"/>
      <c r="J12" s="287"/>
      <c r="K12" s="287"/>
      <c r="L12" s="287"/>
    </row>
    <row r="13" spans="1:44" x14ac:dyDescent="0.25">
      <c r="A13" s="285" t="s">
        <v>8</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18.75" x14ac:dyDescent="0.25">
      <c r="A15" s="286" t="str">
        <f>'1. паспорт местоположение'!A15:C15</f>
        <v>Реконструкция ПС 35/10 кВ Тумашово Южного ТПО (замена систем аварийного сбора масла).</v>
      </c>
      <c r="B15" s="286"/>
      <c r="C15" s="286"/>
      <c r="D15" s="286"/>
      <c r="E15" s="286"/>
      <c r="F15" s="286"/>
      <c r="G15" s="286"/>
      <c r="H15" s="286"/>
      <c r="I15" s="286"/>
      <c r="J15" s="286"/>
      <c r="K15" s="286"/>
      <c r="L15" s="286"/>
    </row>
    <row r="16" spans="1:44" x14ac:dyDescent="0.25">
      <c r="A16" s="285" t="s">
        <v>7</v>
      </c>
      <c r="B16" s="285"/>
      <c r="C16" s="285"/>
      <c r="D16" s="285"/>
      <c r="E16" s="285"/>
      <c r="F16" s="285"/>
      <c r="G16" s="285"/>
      <c r="H16" s="285"/>
      <c r="I16" s="285"/>
      <c r="J16" s="285"/>
      <c r="K16" s="285"/>
      <c r="L16" s="285"/>
    </row>
    <row r="17" spans="1:12" ht="15.75" customHeight="1" x14ac:dyDescent="0.25">
      <c r="L17" s="76"/>
    </row>
    <row r="18" spans="1:12" x14ac:dyDescent="0.25">
      <c r="K18" s="75"/>
    </row>
    <row r="19" spans="1:12" ht="15.75" customHeight="1" x14ac:dyDescent="0.25">
      <c r="A19" s="415" t="s">
        <v>475</v>
      </c>
      <c r="B19" s="415"/>
      <c r="C19" s="415"/>
      <c r="D19" s="415"/>
      <c r="E19" s="415"/>
      <c r="F19" s="415"/>
      <c r="G19" s="415"/>
      <c r="H19" s="415"/>
      <c r="I19" s="415"/>
      <c r="J19" s="415"/>
      <c r="K19" s="415"/>
      <c r="L19" s="415"/>
    </row>
    <row r="20" spans="1:12" x14ac:dyDescent="0.25">
      <c r="A20" s="63"/>
      <c r="B20" s="63"/>
      <c r="C20" s="74"/>
      <c r="D20" s="74"/>
      <c r="E20" s="74"/>
      <c r="F20" s="74"/>
      <c r="G20" s="74"/>
      <c r="H20" s="74"/>
      <c r="I20" s="74"/>
      <c r="J20" s="74"/>
      <c r="K20" s="74"/>
      <c r="L20" s="74"/>
    </row>
    <row r="21" spans="1:12" ht="28.5" customHeight="1" x14ac:dyDescent="0.25">
      <c r="A21" s="405" t="s">
        <v>226</v>
      </c>
      <c r="B21" s="405" t="s">
        <v>225</v>
      </c>
      <c r="C21" s="411" t="s">
        <v>406</v>
      </c>
      <c r="D21" s="411"/>
      <c r="E21" s="411"/>
      <c r="F21" s="411"/>
      <c r="G21" s="411"/>
      <c r="H21" s="411"/>
      <c r="I21" s="406" t="s">
        <v>224</v>
      </c>
      <c r="J21" s="408" t="s">
        <v>408</v>
      </c>
      <c r="K21" s="405" t="s">
        <v>223</v>
      </c>
      <c r="L21" s="407" t="s">
        <v>407</v>
      </c>
    </row>
    <row r="22" spans="1:12" ht="58.5" customHeight="1" x14ac:dyDescent="0.25">
      <c r="A22" s="405"/>
      <c r="B22" s="405"/>
      <c r="C22" s="412" t="s">
        <v>3</v>
      </c>
      <c r="D22" s="412"/>
      <c r="E22" s="107"/>
      <c r="F22" s="108"/>
      <c r="G22" s="413" t="s">
        <v>2</v>
      </c>
      <c r="H22" s="414"/>
      <c r="I22" s="406"/>
      <c r="J22" s="409"/>
      <c r="K22" s="405"/>
      <c r="L22" s="407"/>
    </row>
    <row r="23" spans="1:12" ht="47.25" x14ac:dyDescent="0.25">
      <c r="A23" s="405"/>
      <c r="B23" s="405"/>
      <c r="C23" s="73" t="s">
        <v>222</v>
      </c>
      <c r="D23" s="73" t="s">
        <v>221</v>
      </c>
      <c r="E23" s="73" t="s">
        <v>222</v>
      </c>
      <c r="F23" s="73" t="s">
        <v>221</v>
      </c>
      <c r="G23" s="73" t="s">
        <v>222</v>
      </c>
      <c r="H23" s="73" t="s">
        <v>221</v>
      </c>
      <c r="I23" s="406"/>
      <c r="J23" s="410"/>
      <c r="K23" s="405"/>
      <c r="L23" s="407"/>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220</v>
      </c>
      <c r="C25" s="253"/>
      <c r="D25" s="136"/>
      <c r="E25" s="136"/>
      <c r="F25" s="136"/>
      <c r="G25" s="136"/>
      <c r="H25" s="136"/>
      <c r="I25" s="142"/>
      <c r="J25" s="142"/>
      <c r="K25" s="67"/>
      <c r="L25" s="84"/>
    </row>
    <row r="26" spans="1:12" ht="47.25" x14ac:dyDescent="0.25">
      <c r="A26" s="69" t="s">
        <v>219</v>
      </c>
      <c r="B26" s="72" t="s">
        <v>413</v>
      </c>
      <c r="C26" s="136" t="s">
        <v>508</v>
      </c>
      <c r="D26" s="136" t="s">
        <v>508</v>
      </c>
      <c r="E26" s="136" t="s">
        <v>508</v>
      </c>
      <c r="F26" s="136" t="s">
        <v>508</v>
      </c>
      <c r="G26" s="136" t="s">
        <v>508</v>
      </c>
      <c r="H26" s="136" t="s">
        <v>508</v>
      </c>
      <c r="I26" s="142"/>
      <c r="J26" s="142"/>
      <c r="K26" s="67"/>
      <c r="L26" s="67"/>
    </row>
    <row r="27" spans="1:12" s="64" customFormat="1" ht="47.25" x14ac:dyDescent="0.25">
      <c r="A27" s="69" t="s">
        <v>218</v>
      </c>
      <c r="B27" s="72" t="s">
        <v>415</v>
      </c>
      <c r="C27" s="136" t="s">
        <v>508</v>
      </c>
      <c r="D27" s="136" t="s">
        <v>508</v>
      </c>
      <c r="E27" s="136" t="s">
        <v>508</v>
      </c>
      <c r="F27" s="136" t="s">
        <v>508</v>
      </c>
      <c r="G27" s="136" t="s">
        <v>508</v>
      </c>
      <c r="H27" s="136" t="s">
        <v>508</v>
      </c>
      <c r="I27" s="142"/>
      <c r="J27" s="142"/>
      <c r="K27" s="67"/>
      <c r="L27" s="67"/>
    </row>
    <row r="28" spans="1:12" s="64" customFormat="1" ht="63" x14ac:dyDescent="0.25">
      <c r="A28" s="69" t="s">
        <v>414</v>
      </c>
      <c r="B28" s="72" t="s">
        <v>419</v>
      </c>
      <c r="C28" s="136" t="s">
        <v>508</v>
      </c>
      <c r="D28" s="136" t="s">
        <v>508</v>
      </c>
      <c r="E28" s="136" t="s">
        <v>508</v>
      </c>
      <c r="F28" s="136" t="s">
        <v>508</v>
      </c>
      <c r="G28" s="136" t="s">
        <v>508</v>
      </c>
      <c r="H28" s="136" t="s">
        <v>508</v>
      </c>
      <c r="I28" s="142"/>
      <c r="J28" s="142"/>
      <c r="K28" s="67"/>
      <c r="L28" s="67"/>
    </row>
    <row r="29" spans="1:12" s="64" customFormat="1" ht="47.25" x14ac:dyDescent="0.25">
      <c r="A29" s="69" t="s">
        <v>217</v>
      </c>
      <c r="B29" s="72" t="s">
        <v>418</v>
      </c>
      <c r="C29" s="136" t="s">
        <v>508</v>
      </c>
      <c r="D29" s="136" t="s">
        <v>508</v>
      </c>
      <c r="E29" s="136" t="s">
        <v>508</v>
      </c>
      <c r="F29" s="136" t="s">
        <v>508</v>
      </c>
      <c r="G29" s="136" t="s">
        <v>508</v>
      </c>
      <c r="H29" s="136" t="s">
        <v>508</v>
      </c>
      <c r="I29" s="142"/>
      <c r="J29" s="142"/>
      <c r="K29" s="67"/>
      <c r="L29" s="67"/>
    </row>
    <row r="30" spans="1:12" s="64" customFormat="1" ht="47.25" x14ac:dyDescent="0.25">
      <c r="A30" s="69" t="s">
        <v>216</v>
      </c>
      <c r="B30" s="72" t="s">
        <v>420</v>
      </c>
      <c r="C30" s="136" t="s">
        <v>508</v>
      </c>
      <c r="D30" s="136" t="s">
        <v>508</v>
      </c>
      <c r="E30" s="136" t="s">
        <v>508</v>
      </c>
      <c r="F30" s="136" t="s">
        <v>508</v>
      </c>
      <c r="G30" s="136" t="s">
        <v>508</v>
      </c>
      <c r="H30" s="136" t="s">
        <v>508</v>
      </c>
      <c r="I30" s="142"/>
      <c r="J30" s="142"/>
      <c r="K30" s="67"/>
      <c r="L30" s="67"/>
    </row>
    <row r="31" spans="1:12" s="64" customFormat="1" ht="31.5" x14ac:dyDescent="0.25">
      <c r="A31" s="69" t="s">
        <v>215</v>
      </c>
      <c r="B31" s="68" t="s">
        <v>416</v>
      </c>
      <c r="C31" s="248">
        <f>D31-20</f>
        <v>44863</v>
      </c>
      <c r="D31" s="249">
        <v>44883</v>
      </c>
      <c r="E31" s="141"/>
      <c r="F31" s="141"/>
      <c r="G31" s="248">
        <f>H31-20</f>
        <v>44863</v>
      </c>
      <c r="H31" s="249">
        <v>44883</v>
      </c>
      <c r="I31" s="257">
        <v>1</v>
      </c>
      <c r="J31" s="257">
        <v>1</v>
      </c>
      <c r="K31" s="67"/>
      <c r="L31" s="67"/>
    </row>
    <row r="32" spans="1:12" s="64" customFormat="1" ht="31.5" x14ac:dyDescent="0.25">
      <c r="A32" s="69" t="s">
        <v>213</v>
      </c>
      <c r="B32" s="68" t="s">
        <v>421</v>
      </c>
      <c r="C32" s="167">
        <f>D31+60</f>
        <v>44943</v>
      </c>
      <c r="D32" s="167">
        <v>45260</v>
      </c>
      <c r="E32" s="136"/>
      <c r="F32" s="136"/>
      <c r="G32" s="167">
        <f>H31+60</f>
        <v>44943</v>
      </c>
      <c r="H32" s="167">
        <v>45260</v>
      </c>
      <c r="I32" s="142">
        <v>1</v>
      </c>
      <c r="J32" s="142">
        <v>1</v>
      </c>
      <c r="K32" s="67"/>
      <c r="L32" s="67"/>
    </row>
    <row r="33" spans="1:12" s="64" customFormat="1" ht="47.25" x14ac:dyDescent="0.25">
      <c r="A33" s="69" t="s">
        <v>432</v>
      </c>
      <c r="B33" s="68" t="s">
        <v>368</v>
      </c>
      <c r="C33" s="250" t="s">
        <v>508</v>
      </c>
      <c r="D33" s="250" t="s">
        <v>508</v>
      </c>
      <c r="E33" s="136"/>
      <c r="F33" s="136"/>
      <c r="G33" s="250" t="s">
        <v>508</v>
      </c>
      <c r="H33" s="250" t="s">
        <v>508</v>
      </c>
      <c r="I33" s="142"/>
      <c r="J33" s="142"/>
      <c r="K33" s="67"/>
      <c r="L33" s="67"/>
    </row>
    <row r="34" spans="1:12" s="64" customFormat="1" ht="63" x14ac:dyDescent="0.25">
      <c r="A34" s="69" t="s">
        <v>433</v>
      </c>
      <c r="B34" s="68" t="s">
        <v>425</v>
      </c>
      <c r="C34" s="250" t="s">
        <v>508</v>
      </c>
      <c r="D34" s="250" t="s">
        <v>508</v>
      </c>
      <c r="E34" s="136" t="s">
        <v>508</v>
      </c>
      <c r="F34" s="136" t="s">
        <v>508</v>
      </c>
      <c r="G34" s="250" t="s">
        <v>508</v>
      </c>
      <c r="H34" s="250" t="s">
        <v>508</v>
      </c>
      <c r="I34" s="142"/>
      <c r="J34" s="142"/>
      <c r="K34" s="71"/>
      <c r="L34" s="67"/>
    </row>
    <row r="35" spans="1:12" s="64" customFormat="1" ht="31.5" x14ac:dyDescent="0.25">
      <c r="A35" s="69" t="s">
        <v>434</v>
      </c>
      <c r="B35" s="68" t="s">
        <v>214</v>
      </c>
      <c r="C35" s="167">
        <v>45260</v>
      </c>
      <c r="D35" s="167">
        <f>C35+10</f>
        <v>45270</v>
      </c>
      <c r="E35" s="136"/>
      <c r="F35" s="136"/>
      <c r="G35" s="167">
        <v>45260</v>
      </c>
      <c r="H35" s="167">
        <v>45303</v>
      </c>
      <c r="I35" s="142">
        <v>1</v>
      </c>
      <c r="J35" s="142">
        <v>1</v>
      </c>
      <c r="K35" s="71"/>
      <c r="L35" s="67"/>
    </row>
    <row r="36" spans="1:12" ht="47.25" x14ac:dyDescent="0.25">
      <c r="A36" s="69" t="s">
        <v>435</v>
      </c>
      <c r="B36" s="68" t="s">
        <v>417</v>
      </c>
      <c r="C36" s="250" t="s">
        <v>508</v>
      </c>
      <c r="D36" s="250" t="s">
        <v>508</v>
      </c>
      <c r="E36" s="136" t="s">
        <v>508</v>
      </c>
      <c r="F36" s="136" t="s">
        <v>508</v>
      </c>
      <c r="G36" s="250" t="s">
        <v>508</v>
      </c>
      <c r="H36" s="250" t="s">
        <v>508</v>
      </c>
      <c r="I36" s="258"/>
      <c r="J36" s="258"/>
      <c r="K36" s="67"/>
      <c r="L36" s="67"/>
    </row>
    <row r="37" spans="1:12" x14ac:dyDescent="0.25">
      <c r="A37" s="69" t="s">
        <v>436</v>
      </c>
      <c r="B37" s="68" t="s">
        <v>212</v>
      </c>
      <c r="C37" s="254">
        <v>45033</v>
      </c>
      <c r="D37" s="254">
        <v>45219</v>
      </c>
      <c r="E37" s="137"/>
      <c r="F37" s="255"/>
      <c r="G37" s="254">
        <v>45033</v>
      </c>
      <c r="H37" s="254">
        <v>45219</v>
      </c>
      <c r="I37" s="142">
        <v>1</v>
      </c>
      <c r="J37" s="142">
        <v>1</v>
      </c>
      <c r="K37" s="67"/>
      <c r="L37" s="67"/>
    </row>
    <row r="38" spans="1:12" x14ac:dyDescent="0.25">
      <c r="A38" s="69" t="s">
        <v>437</v>
      </c>
      <c r="B38" s="70" t="s">
        <v>211</v>
      </c>
      <c r="C38" s="256"/>
      <c r="D38" s="256"/>
      <c r="E38" s="256"/>
      <c r="F38" s="256"/>
      <c r="G38" s="256"/>
      <c r="H38" s="256"/>
      <c r="I38" s="259"/>
      <c r="J38" s="259"/>
      <c r="K38" s="67"/>
      <c r="L38" s="67"/>
    </row>
    <row r="39" spans="1:12" ht="78.75" x14ac:dyDescent="0.25">
      <c r="A39" s="69">
        <v>2</v>
      </c>
      <c r="B39" s="68" t="s">
        <v>422</v>
      </c>
      <c r="C39" s="254">
        <v>45437</v>
      </c>
      <c r="D39" s="254">
        <v>45457</v>
      </c>
      <c r="E39" s="256"/>
      <c r="F39" s="256"/>
      <c r="G39" s="254">
        <v>45437</v>
      </c>
      <c r="H39" s="254">
        <v>45457</v>
      </c>
      <c r="I39" s="142">
        <v>1</v>
      </c>
      <c r="J39" s="142">
        <v>1</v>
      </c>
      <c r="K39" s="67"/>
      <c r="L39" s="67"/>
    </row>
    <row r="40" spans="1:12" x14ac:dyDescent="0.25">
      <c r="A40" s="69" t="s">
        <v>210</v>
      </c>
      <c r="B40" s="68" t="s">
        <v>424</v>
      </c>
      <c r="C40" s="250" t="s">
        <v>508</v>
      </c>
      <c r="D40" s="250" t="s">
        <v>508</v>
      </c>
      <c r="E40" s="136"/>
      <c r="F40" s="136"/>
      <c r="G40" s="250" t="s">
        <v>508</v>
      </c>
      <c r="H40" s="250" t="s">
        <v>508</v>
      </c>
      <c r="I40" s="260"/>
      <c r="J40" s="260"/>
      <c r="K40" s="67"/>
      <c r="L40" s="67"/>
    </row>
    <row r="41" spans="1:12" ht="47.25" x14ac:dyDescent="0.25">
      <c r="A41" s="69" t="s">
        <v>209</v>
      </c>
      <c r="B41" s="70" t="s">
        <v>504</v>
      </c>
      <c r="C41" s="250"/>
      <c r="D41" s="250"/>
      <c r="E41" s="136"/>
      <c r="F41" s="136"/>
      <c r="G41" s="250"/>
      <c r="H41" s="250"/>
      <c r="I41" s="259"/>
      <c r="J41" s="259"/>
      <c r="K41" s="67"/>
      <c r="L41" s="67"/>
    </row>
    <row r="42" spans="1:12" ht="31.5" x14ac:dyDescent="0.25">
      <c r="A42" s="69">
        <v>3</v>
      </c>
      <c r="B42" s="68" t="s">
        <v>423</v>
      </c>
      <c r="C42" s="254">
        <v>45457</v>
      </c>
      <c r="D42" s="254">
        <v>45502</v>
      </c>
      <c r="E42" s="256"/>
      <c r="F42" s="256"/>
      <c r="G42" s="254">
        <v>45457</v>
      </c>
      <c r="H42" s="254">
        <v>45502</v>
      </c>
      <c r="I42" s="142">
        <v>1</v>
      </c>
      <c r="J42" s="142">
        <v>1</v>
      </c>
      <c r="K42" s="67"/>
      <c r="L42" s="67"/>
    </row>
    <row r="43" spans="1:12" x14ac:dyDescent="0.25">
      <c r="A43" s="69" t="s">
        <v>208</v>
      </c>
      <c r="B43" s="68" t="s">
        <v>206</v>
      </c>
      <c r="C43" s="254" t="s">
        <v>508</v>
      </c>
      <c r="D43" s="254" t="s">
        <v>508</v>
      </c>
      <c r="E43" s="256"/>
      <c r="F43" s="256"/>
      <c r="G43" s="254" t="s">
        <v>508</v>
      </c>
      <c r="H43" s="254" t="s">
        <v>508</v>
      </c>
      <c r="I43" s="260"/>
      <c r="J43" s="260"/>
      <c r="K43" s="67"/>
      <c r="L43" s="67"/>
    </row>
    <row r="44" spans="1:12" x14ac:dyDescent="0.25">
      <c r="A44" s="69" t="s">
        <v>207</v>
      </c>
      <c r="B44" s="68" t="s">
        <v>204</v>
      </c>
      <c r="C44" s="254" t="s">
        <v>508</v>
      </c>
      <c r="D44" s="254" t="s">
        <v>508</v>
      </c>
      <c r="E44" s="256"/>
      <c r="F44" s="256"/>
      <c r="G44" s="254" t="s">
        <v>508</v>
      </c>
      <c r="H44" s="254" t="s">
        <v>508</v>
      </c>
      <c r="I44" s="259"/>
      <c r="J44" s="259"/>
      <c r="K44" s="67"/>
      <c r="L44" s="67"/>
    </row>
    <row r="45" spans="1:12" ht="78.75" x14ac:dyDescent="0.25">
      <c r="A45" s="69" t="s">
        <v>205</v>
      </c>
      <c r="B45" s="68" t="s">
        <v>428</v>
      </c>
      <c r="C45" s="254" t="s">
        <v>508</v>
      </c>
      <c r="D45" s="254" t="s">
        <v>508</v>
      </c>
      <c r="E45" s="136"/>
      <c r="F45" s="136"/>
      <c r="G45" s="254" t="s">
        <v>508</v>
      </c>
      <c r="H45" s="254" t="s">
        <v>508</v>
      </c>
      <c r="I45" s="260"/>
      <c r="J45" s="260"/>
      <c r="K45" s="67"/>
      <c r="L45" s="67"/>
    </row>
    <row r="46" spans="1:12" ht="157.5" x14ac:dyDescent="0.25">
      <c r="A46" s="69" t="s">
        <v>203</v>
      </c>
      <c r="B46" s="68" t="s">
        <v>426</v>
      </c>
      <c r="C46" s="254" t="s">
        <v>508</v>
      </c>
      <c r="D46" s="254" t="s">
        <v>508</v>
      </c>
      <c r="E46" s="136"/>
      <c r="F46" s="136"/>
      <c r="G46" s="254" t="s">
        <v>508</v>
      </c>
      <c r="H46" s="254" t="s">
        <v>508</v>
      </c>
      <c r="I46" s="260"/>
      <c r="J46" s="260"/>
      <c r="K46" s="67"/>
      <c r="L46" s="67"/>
    </row>
    <row r="47" spans="1:12" x14ac:dyDescent="0.25">
      <c r="A47" s="69" t="s">
        <v>201</v>
      </c>
      <c r="B47" s="68" t="s">
        <v>202</v>
      </c>
      <c r="C47" s="254" t="s">
        <v>508</v>
      </c>
      <c r="D47" s="254" t="s">
        <v>508</v>
      </c>
      <c r="E47" s="136"/>
      <c r="F47" s="136"/>
      <c r="G47" s="254" t="s">
        <v>508</v>
      </c>
      <c r="H47" s="254" t="s">
        <v>508</v>
      </c>
      <c r="I47" s="260"/>
      <c r="J47" s="260"/>
      <c r="K47" s="67"/>
      <c r="L47" s="67"/>
    </row>
    <row r="48" spans="1:12" ht="31.5" x14ac:dyDescent="0.25">
      <c r="A48" s="69" t="s">
        <v>438</v>
      </c>
      <c r="B48" s="70" t="s">
        <v>200</v>
      </c>
      <c r="C48" s="250"/>
      <c r="D48" s="250"/>
      <c r="E48" s="256"/>
      <c r="F48" s="256"/>
      <c r="G48" s="250"/>
      <c r="H48" s="250"/>
      <c r="I48" s="259"/>
      <c r="J48" s="259"/>
      <c r="K48" s="67"/>
      <c r="L48" s="67"/>
    </row>
    <row r="49" spans="1:12" ht="47.25" x14ac:dyDescent="0.25">
      <c r="A49" s="69">
        <v>4</v>
      </c>
      <c r="B49" s="68" t="s">
        <v>198</v>
      </c>
      <c r="C49" s="254" t="s">
        <v>508</v>
      </c>
      <c r="D49" s="254" t="s">
        <v>508</v>
      </c>
      <c r="E49" s="136" t="s">
        <v>508</v>
      </c>
      <c r="F49" s="136" t="s">
        <v>508</v>
      </c>
      <c r="G49" s="254" t="s">
        <v>508</v>
      </c>
      <c r="H49" s="254" t="s">
        <v>508</v>
      </c>
      <c r="I49" s="259"/>
      <c r="J49" s="259"/>
      <c r="K49" s="67"/>
      <c r="L49" s="67"/>
    </row>
    <row r="50" spans="1:12" ht="78.75" x14ac:dyDescent="0.25">
      <c r="A50" s="69" t="s">
        <v>199</v>
      </c>
      <c r="B50" s="68" t="s">
        <v>427</v>
      </c>
      <c r="C50" s="251">
        <v>45646</v>
      </c>
      <c r="D50" s="251">
        <v>45651</v>
      </c>
      <c r="E50" s="256"/>
      <c r="F50" s="256"/>
      <c r="G50" s="251">
        <v>45646</v>
      </c>
      <c r="H50" s="251">
        <v>45651</v>
      </c>
      <c r="I50" s="142">
        <v>1</v>
      </c>
      <c r="J50" s="142">
        <v>1</v>
      </c>
      <c r="K50" s="67"/>
      <c r="L50" s="67"/>
    </row>
    <row r="51" spans="1:12" ht="63" x14ac:dyDescent="0.25">
      <c r="A51" s="69" t="s">
        <v>197</v>
      </c>
      <c r="B51" s="68" t="s">
        <v>429</v>
      </c>
      <c r="C51" s="251" t="s">
        <v>508</v>
      </c>
      <c r="D51" s="251" t="s">
        <v>508</v>
      </c>
      <c r="E51" s="256"/>
      <c r="F51" s="256"/>
      <c r="G51" s="251" t="s">
        <v>508</v>
      </c>
      <c r="H51" s="251" t="s">
        <v>508</v>
      </c>
      <c r="I51" s="259"/>
      <c r="J51" s="259"/>
      <c r="K51" s="67"/>
      <c r="L51" s="67"/>
    </row>
    <row r="52" spans="1:12" ht="63" x14ac:dyDescent="0.25">
      <c r="A52" s="69" t="s">
        <v>195</v>
      </c>
      <c r="B52" s="68" t="s">
        <v>196</v>
      </c>
      <c r="C52" s="251" t="s">
        <v>508</v>
      </c>
      <c r="D52" s="251" t="s">
        <v>508</v>
      </c>
      <c r="E52" s="136"/>
      <c r="F52" s="136"/>
      <c r="G52" s="251" t="s">
        <v>508</v>
      </c>
      <c r="H52" s="251" t="s">
        <v>508</v>
      </c>
      <c r="I52" s="260"/>
      <c r="J52" s="260"/>
      <c r="K52" s="67"/>
      <c r="L52" s="67"/>
    </row>
    <row r="53" spans="1:12" ht="31.5" x14ac:dyDescent="0.25">
      <c r="A53" s="69" t="s">
        <v>193</v>
      </c>
      <c r="B53" s="111" t="s">
        <v>430</v>
      </c>
      <c r="C53" s="251">
        <v>45651</v>
      </c>
      <c r="D53" s="251">
        <v>45656</v>
      </c>
      <c r="E53" s="256"/>
      <c r="F53" s="256"/>
      <c r="G53" s="251">
        <v>45651</v>
      </c>
      <c r="H53" s="251">
        <v>45656</v>
      </c>
      <c r="I53" s="142">
        <v>1</v>
      </c>
      <c r="J53" s="142">
        <v>1</v>
      </c>
      <c r="K53" s="67"/>
      <c r="L53" s="67"/>
    </row>
    <row r="54" spans="1:12" ht="31.5" x14ac:dyDescent="0.25">
      <c r="A54" s="69" t="s">
        <v>431</v>
      </c>
      <c r="B54" s="68" t="s">
        <v>194</v>
      </c>
      <c r="C54" s="251" t="s">
        <v>508</v>
      </c>
      <c r="D54" s="251" t="s">
        <v>508</v>
      </c>
      <c r="E54" s="136"/>
      <c r="F54" s="136"/>
      <c r="G54" s="251" t="s">
        <v>508</v>
      </c>
      <c r="H54" s="251" t="s">
        <v>508</v>
      </c>
      <c r="I54" s="259"/>
      <c r="J54" s="259"/>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92"/>
  <sheetViews>
    <sheetView topLeftCell="A25" zoomScale="55" zoomScaleNormal="55" zoomScaleSheetLayoutView="55" workbookViewId="0">
      <selection activeCell="C24" sqref="C24:AC86"/>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2" customWidth="1"/>
    <col min="8" max="9" width="8.42578125" style="228" customWidth="1"/>
    <col min="10" max="10" width="9.7109375" style="228" customWidth="1"/>
    <col min="11" max="11" width="8.7109375" style="228" customWidth="1"/>
    <col min="12" max="12" width="11.7109375" style="132" customWidth="1"/>
    <col min="13" max="13" width="5.42578125" style="132" customWidth="1"/>
    <col min="14" max="14" width="10.5703125" style="132" bestFit="1" customWidth="1"/>
    <col min="15" max="15" width="5.28515625" style="132"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7.42578125" style="138" customWidth="1"/>
    <col min="29" max="29" width="9.7109375" style="138" customWidth="1"/>
    <col min="30" max="16384" width="9.140625" style="61"/>
  </cols>
  <sheetData>
    <row r="1" spans="1:29" ht="18.75" x14ac:dyDescent="0.25">
      <c r="A1" s="62"/>
      <c r="B1" s="62"/>
      <c r="C1" s="132"/>
      <c r="D1" s="132"/>
      <c r="E1" s="132"/>
      <c r="F1" s="132"/>
      <c r="P1" s="132"/>
      <c r="Q1" s="132"/>
      <c r="AB1" s="143" t="s">
        <v>70</v>
      </c>
    </row>
    <row r="2" spans="1:29" ht="18.75" x14ac:dyDescent="0.3">
      <c r="A2" s="62"/>
      <c r="B2" s="62"/>
      <c r="C2" s="132"/>
      <c r="D2" s="132"/>
      <c r="E2" s="132"/>
      <c r="F2" s="132"/>
      <c r="P2" s="132"/>
      <c r="Q2" s="132"/>
      <c r="AB2" s="144" t="s">
        <v>11</v>
      </c>
    </row>
    <row r="3" spans="1:29" ht="18.75" x14ac:dyDescent="0.3">
      <c r="A3" s="62"/>
      <c r="B3" s="62"/>
      <c r="C3" s="132"/>
      <c r="D3" s="132"/>
      <c r="E3" s="132"/>
      <c r="F3" s="132"/>
      <c r="P3" s="132"/>
      <c r="Q3" s="132"/>
      <c r="AB3" s="144" t="s">
        <v>69</v>
      </c>
    </row>
    <row r="4" spans="1:29"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x14ac:dyDescent="0.25">
      <c r="A5" s="62"/>
      <c r="B5" s="62"/>
      <c r="C5" s="132"/>
      <c r="D5" s="132"/>
      <c r="E5" s="132"/>
      <c r="F5" s="132"/>
      <c r="P5" s="132"/>
      <c r="Q5" s="132"/>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29"/>
      <c r="D7" s="129"/>
      <c r="E7" s="129"/>
      <c r="F7" s="129"/>
      <c r="G7" s="129"/>
      <c r="H7" s="226"/>
      <c r="I7" s="226"/>
      <c r="J7" s="226"/>
      <c r="K7" s="226"/>
      <c r="L7" s="129"/>
      <c r="M7" s="129"/>
      <c r="N7" s="139"/>
      <c r="O7" s="139"/>
      <c r="P7" s="139"/>
      <c r="Q7" s="139"/>
      <c r="R7" s="139"/>
      <c r="S7" s="139"/>
      <c r="T7" s="139"/>
      <c r="U7" s="139"/>
      <c r="V7" s="139"/>
      <c r="W7" s="139"/>
      <c r="X7" s="139"/>
      <c r="Y7" s="139"/>
      <c r="Z7" s="139"/>
      <c r="AA7" s="139"/>
      <c r="AB7" s="139"/>
      <c r="AC7" s="139"/>
    </row>
    <row r="8" spans="1:29"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29"/>
      <c r="D10" s="129"/>
      <c r="E10" s="129"/>
      <c r="F10" s="129"/>
      <c r="G10" s="129"/>
      <c r="H10" s="226"/>
      <c r="I10" s="226"/>
      <c r="J10" s="226"/>
      <c r="K10" s="226"/>
      <c r="L10" s="129"/>
      <c r="M10" s="129"/>
      <c r="N10" s="139"/>
      <c r="O10" s="139"/>
      <c r="P10" s="139"/>
      <c r="Q10" s="139"/>
      <c r="R10" s="139"/>
      <c r="S10" s="139"/>
      <c r="T10" s="139"/>
      <c r="U10" s="139"/>
      <c r="V10" s="139"/>
      <c r="W10" s="139"/>
      <c r="X10" s="139"/>
      <c r="Y10" s="139"/>
      <c r="Z10" s="139"/>
      <c r="AA10" s="139"/>
      <c r="AB10" s="139"/>
      <c r="AC10" s="139"/>
    </row>
    <row r="11" spans="1:29" ht="18.75" x14ac:dyDescent="0.25">
      <c r="A11" s="287" t="str">
        <f>'1. паспорт местоположение'!A12:C12</f>
        <v>K_TP3400.PS.0027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31"/>
      <c r="D13" s="131"/>
      <c r="E13" s="131"/>
      <c r="F13" s="131"/>
      <c r="G13" s="131"/>
      <c r="H13" s="227"/>
      <c r="I13" s="227"/>
      <c r="J13" s="227"/>
      <c r="K13" s="227"/>
      <c r="L13" s="131"/>
      <c r="M13" s="131"/>
      <c r="N13" s="140"/>
      <c r="O13" s="140"/>
      <c r="P13" s="140"/>
      <c r="Q13" s="140"/>
      <c r="R13" s="140"/>
      <c r="S13" s="140"/>
      <c r="T13" s="140"/>
      <c r="U13" s="140"/>
      <c r="V13" s="140"/>
      <c r="W13" s="140"/>
      <c r="X13" s="140"/>
      <c r="Y13" s="140"/>
      <c r="Z13" s="140"/>
      <c r="AA13" s="140"/>
      <c r="AB13" s="140"/>
      <c r="AC13" s="140"/>
    </row>
    <row r="14" spans="1:29" ht="18.75" x14ac:dyDescent="0.25">
      <c r="A14" s="286" t="str">
        <f>'1. паспорт местоположение'!A15:C15</f>
        <v>Реконструкция ПС 35/10 кВ Тумашово Южного ТПО (замена систем аварийного сбора масла).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6" x14ac:dyDescent="0.25">
      <c r="A17" s="62"/>
      <c r="P17" s="132"/>
      <c r="Q17" s="132"/>
      <c r="R17" s="132"/>
      <c r="S17" s="132"/>
      <c r="T17" s="132"/>
      <c r="U17" s="132"/>
      <c r="V17" s="132"/>
      <c r="W17" s="132"/>
      <c r="X17" s="132"/>
      <c r="Y17" s="132"/>
      <c r="Z17" s="132"/>
      <c r="AA17" s="132"/>
      <c r="AB17" s="132"/>
      <c r="AC17" s="132"/>
    </row>
    <row r="18" spans="1:36" x14ac:dyDescent="0.25">
      <c r="A18" s="425" t="s">
        <v>476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6" x14ac:dyDescent="0.25">
      <c r="A19" s="62"/>
      <c r="B19" s="62"/>
      <c r="C19" s="132"/>
      <c r="D19" s="132"/>
      <c r="E19" s="132"/>
      <c r="F19" s="132"/>
      <c r="P19" s="132"/>
      <c r="Q19" s="132"/>
      <c r="R19" s="132"/>
      <c r="S19" s="132"/>
      <c r="T19" s="132"/>
      <c r="U19" s="132"/>
      <c r="V19" s="132"/>
      <c r="W19" s="132"/>
      <c r="X19" s="132"/>
      <c r="Y19" s="132"/>
      <c r="Z19" s="132"/>
      <c r="AA19" s="132"/>
      <c r="AB19" s="132"/>
      <c r="AC19" s="132"/>
    </row>
    <row r="20" spans="1:36" s="168" customFormat="1" ht="33" customHeight="1" x14ac:dyDescent="0.25">
      <c r="A20" s="421" t="s">
        <v>192</v>
      </c>
      <c r="B20" s="421" t="s">
        <v>191</v>
      </c>
      <c r="C20" s="416" t="s">
        <v>190</v>
      </c>
      <c r="D20" s="416"/>
      <c r="E20" s="424" t="s">
        <v>189</v>
      </c>
      <c r="F20" s="424"/>
      <c r="G20" s="427" t="s">
        <v>668</v>
      </c>
      <c r="H20" s="418" t="s">
        <v>596</v>
      </c>
      <c r="I20" s="419"/>
      <c r="J20" s="419"/>
      <c r="K20" s="419"/>
      <c r="L20" s="418" t="s">
        <v>597</v>
      </c>
      <c r="M20" s="419"/>
      <c r="N20" s="419"/>
      <c r="O20" s="419"/>
      <c r="P20" s="418" t="s">
        <v>598</v>
      </c>
      <c r="Q20" s="419"/>
      <c r="R20" s="419"/>
      <c r="S20" s="419"/>
      <c r="T20" s="418" t="s">
        <v>634</v>
      </c>
      <c r="U20" s="419"/>
      <c r="V20" s="419"/>
      <c r="W20" s="419"/>
      <c r="X20" s="418" t="s">
        <v>669</v>
      </c>
      <c r="Y20" s="419"/>
      <c r="Z20" s="419"/>
      <c r="AA20" s="419"/>
      <c r="AB20" s="426" t="s">
        <v>188</v>
      </c>
      <c r="AC20" s="426"/>
    </row>
    <row r="21" spans="1:36" s="168" customFormat="1" ht="99.75" customHeight="1" x14ac:dyDescent="0.25">
      <c r="A21" s="422"/>
      <c r="B21" s="422"/>
      <c r="C21" s="416"/>
      <c r="D21" s="416"/>
      <c r="E21" s="424"/>
      <c r="F21" s="424"/>
      <c r="G21" s="428"/>
      <c r="H21" s="420" t="s">
        <v>3</v>
      </c>
      <c r="I21" s="420"/>
      <c r="J21" s="420" t="s">
        <v>186</v>
      </c>
      <c r="K21" s="420"/>
      <c r="L21" s="420" t="s">
        <v>3</v>
      </c>
      <c r="M21" s="420"/>
      <c r="N21" s="420" t="s">
        <v>186</v>
      </c>
      <c r="O21" s="420"/>
      <c r="P21" s="420" t="s">
        <v>3</v>
      </c>
      <c r="Q21" s="420"/>
      <c r="R21" s="420" t="s">
        <v>186</v>
      </c>
      <c r="S21" s="420"/>
      <c r="T21" s="420" t="s">
        <v>3</v>
      </c>
      <c r="U21" s="420"/>
      <c r="V21" s="420" t="s">
        <v>186</v>
      </c>
      <c r="W21" s="420"/>
      <c r="X21" s="420" t="s">
        <v>3</v>
      </c>
      <c r="Y21" s="420"/>
      <c r="Z21" s="420" t="s">
        <v>186</v>
      </c>
      <c r="AA21" s="420"/>
      <c r="AB21" s="426"/>
      <c r="AC21" s="426"/>
    </row>
    <row r="22" spans="1:36" s="168" customFormat="1" ht="149.25" customHeight="1" x14ac:dyDescent="0.3">
      <c r="A22" s="423"/>
      <c r="B22" s="423"/>
      <c r="C22" s="280" t="s">
        <v>3</v>
      </c>
      <c r="D22" s="280" t="s">
        <v>186</v>
      </c>
      <c r="E22" s="264" t="s">
        <v>670</v>
      </c>
      <c r="F22" s="264" t="s">
        <v>671</v>
      </c>
      <c r="G22" s="429"/>
      <c r="H22" s="265" t="s">
        <v>456</v>
      </c>
      <c r="I22" s="265" t="s">
        <v>672</v>
      </c>
      <c r="J22" s="265" t="s">
        <v>456</v>
      </c>
      <c r="K22" s="265" t="s">
        <v>672</v>
      </c>
      <c r="L22" s="265" t="s">
        <v>456</v>
      </c>
      <c r="M22" s="265" t="s">
        <v>672</v>
      </c>
      <c r="N22" s="265" t="s">
        <v>456</v>
      </c>
      <c r="O22" s="265" t="s">
        <v>672</v>
      </c>
      <c r="P22" s="265" t="s">
        <v>456</v>
      </c>
      <c r="Q22" s="265" t="s">
        <v>672</v>
      </c>
      <c r="R22" s="265" t="s">
        <v>456</v>
      </c>
      <c r="S22" s="265" t="s">
        <v>672</v>
      </c>
      <c r="T22" s="265" t="s">
        <v>456</v>
      </c>
      <c r="U22" s="265" t="s">
        <v>672</v>
      </c>
      <c r="V22" s="265" t="s">
        <v>456</v>
      </c>
      <c r="W22" s="265" t="s">
        <v>672</v>
      </c>
      <c r="X22" s="265" t="s">
        <v>456</v>
      </c>
      <c r="Y22" s="265" t="s">
        <v>672</v>
      </c>
      <c r="Z22" s="265" t="s">
        <v>456</v>
      </c>
      <c r="AA22" s="265" t="s">
        <v>672</v>
      </c>
      <c r="AB22" s="280" t="s">
        <v>187</v>
      </c>
      <c r="AC22" s="280" t="s">
        <v>186</v>
      </c>
      <c r="AE22" s="169"/>
      <c r="AF22" s="169"/>
      <c r="AG22" s="169"/>
      <c r="AH22" s="169"/>
      <c r="AI22" s="170"/>
    </row>
    <row r="23" spans="1:36" s="168"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70"/>
      <c r="AF23" s="170"/>
      <c r="AG23" s="170"/>
      <c r="AH23" s="170"/>
      <c r="AI23" s="170"/>
    </row>
    <row r="24" spans="1:36" s="168" customFormat="1" ht="47.25" customHeight="1" x14ac:dyDescent="0.25">
      <c r="A24" s="171">
        <v>1</v>
      </c>
      <c r="B24" s="172" t="s">
        <v>572</v>
      </c>
      <c r="C24" s="173">
        <v>3.33122796964</v>
      </c>
      <c r="D24" s="173">
        <v>3.1927311219999996</v>
      </c>
      <c r="E24" s="173">
        <v>3.33122796964</v>
      </c>
      <c r="F24" s="173">
        <v>0</v>
      </c>
      <c r="G24" s="173">
        <v>0.35268126999999999</v>
      </c>
      <c r="H24" s="173">
        <v>0</v>
      </c>
      <c r="I24" s="173"/>
      <c r="J24" s="173">
        <v>2.8400498519999995</v>
      </c>
      <c r="K24" s="173"/>
      <c r="L24" s="173">
        <v>0</v>
      </c>
      <c r="M24" s="173"/>
      <c r="N24" s="173">
        <v>0</v>
      </c>
      <c r="O24" s="173"/>
      <c r="P24" s="173">
        <v>0</v>
      </c>
      <c r="Q24" s="173"/>
      <c r="R24" s="173">
        <v>0</v>
      </c>
      <c r="S24" s="173"/>
      <c r="T24" s="173">
        <v>0</v>
      </c>
      <c r="U24" s="173"/>
      <c r="V24" s="173">
        <v>0</v>
      </c>
      <c r="W24" s="173"/>
      <c r="X24" s="173">
        <v>0</v>
      </c>
      <c r="Y24" s="173"/>
      <c r="Z24" s="173" t="s">
        <v>635</v>
      </c>
      <c r="AA24" s="173"/>
      <c r="AB24" s="173">
        <v>0</v>
      </c>
      <c r="AC24" s="173">
        <v>2.8400498519999995</v>
      </c>
    </row>
    <row r="25" spans="1:36" s="168" customFormat="1" ht="24" customHeight="1" x14ac:dyDescent="0.25">
      <c r="A25" s="174" t="s">
        <v>185</v>
      </c>
      <c r="B25" s="175" t="s">
        <v>184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635</v>
      </c>
      <c r="AA25" s="173"/>
      <c r="AB25" s="173">
        <v>0</v>
      </c>
      <c r="AC25" s="173">
        <v>0</v>
      </c>
    </row>
    <row r="26" spans="1:36" s="168" customFormat="1" x14ac:dyDescent="0.25">
      <c r="A26" s="174" t="s">
        <v>183</v>
      </c>
      <c r="B26" s="175" t="s">
        <v>182</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635</v>
      </c>
      <c r="AA26" s="173"/>
      <c r="AB26" s="173">
        <v>0</v>
      </c>
      <c r="AC26" s="173">
        <v>0</v>
      </c>
    </row>
    <row r="27" spans="1:36" s="168" customFormat="1" ht="31.5" x14ac:dyDescent="0.25">
      <c r="A27" s="174" t="s">
        <v>181</v>
      </c>
      <c r="B27" s="175" t="s">
        <v>412</v>
      </c>
      <c r="C27" s="173"/>
      <c r="D27" s="173"/>
      <c r="E27" s="173"/>
      <c r="F27" s="173"/>
      <c r="G27" s="173">
        <v>0.31283605833333333</v>
      </c>
      <c r="H27" s="173">
        <v>0</v>
      </c>
      <c r="I27" s="173"/>
      <c r="J27" s="173">
        <v>2.3667082099999996</v>
      </c>
      <c r="K27" s="173"/>
      <c r="L27" s="173">
        <v>0</v>
      </c>
      <c r="M27" s="173"/>
      <c r="N27" s="173">
        <v>0</v>
      </c>
      <c r="O27" s="173"/>
      <c r="P27" s="173">
        <v>0</v>
      </c>
      <c r="Q27" s="173"/>
      <c r="R27" s="173">
        <v>0</v>
      </c>
      <c r="S27" s="173"/>
      <c r="T27" s="173">
        <v>0</v>
      </c>
      <c r="U27" s="173"/>
      <c r="V27" s="173">
        <v>0</v>
      </c>
      <c r="W27" s="173"/>
      <c r="X27" s="173">
        <v>0</v>
      </c>
      <c r="Y27" s="173"/>
      <c r="Z27" s="173" t="s">
        <v>635</v>
      </c>
      <c r="AA27" s="173"/>
      <c r="AB27" s="173">
        <v>0</v>
      </c>
      <c r="AC27" s="173">
        <v>2.3667082099999996</v>
      </c>
    </row>
    <row r="28" spans="1:36" s="168" customFormat="1" ht="18.75" x14ac:dyDescent="0.3">
      <c r="A28" s="174" t="s">
        <v>180</v>
      </c>
      <c r="B28" s="175" t="s">
        <v>179</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c r="AF28" s="183"/>
      <c r="AG28" s="183"/>
      <c r="AH28" s="183"/>
      <c r="AI28" s="183"/>
      <c r="AJ28" s="183"/>
    </row>
    <row r="29" spans="1:36" s="168" customFormat="1" x14ac:dyDescent="0.25">
      <c r="A29" s="174" t="s">
        <v>178</v>
      </c>
      <c r="B29" s="176" t="s">
        <v>177</v>
      </c>
      <c r="C29" s="173"/>
      <c r="D29" s="173"/>
      <c r="E29" s="173"/>
      <c r="F29" s="173"/>
      <c r="G29" s="173">
        <v>3.9845211666666658E-2</v>
      </c>
      <c r="H29" s="173">
        <v>0</v>
      </c>
      <c r="I29" s="173"/>
      <c r="J29" s="173">
        <v>0.47334164199999984</v>
      </c>
      <c r="K29" s="173"/>
      <c r="L29" s="173">
        <v>0</v>
      </c>
      <c r="M29" s="173"/>
      <c r="N29" s="173">
        <v>0</v>
      </c>
      <c r="O29" s="173"/>
      <c r="P29" s="173">
        <v>0</v>
      </c>
      <c r="Q29" s="173"/>
      <c r="R29" s="173">
        <v>0</v>
      </c>
      <c r="S29" s="173"/>
      <c r="T29" s="173">
        <v>0</v>
      </c>
      <c r="U29" s="173"/>
      <c r="V29" s="173">
        <v>0</v>
      </c>
      <c r="W29" s="173"/>
      <c r="X29" s="173">
        <v>0</v>
      </c>
      <c r="Y29" s="173"/>
      <c r="Z29" s="173" t="s">
        <v>635</v>
      </c>
      <c r="AA29" s="173"/>
      <c r="AB29" s="173">
        <v>0</v>
      </c>
      <c r="AC29" s="173">
        <v>0.47334164199999984</v>
      </c>
    </row>
    <row r="30" spans="1:36" s="168" customFormat="1" ht="47.25" x14ac:dyDescent="0.25">
      <c r="A30" s="171" t="s">
        <v>64</v>
      </c>
      <c r="B30" s="172" t="s">
        <v>573</v>
      </c>
      <c r="C30" s="173">
        <v>2.81063068964</v>
      </c>
      <c r="D30" s="173">
        <v>2.6795442700000005</v>
      </c>
      <c r="E30" s="173">
        <v>2.61140462964</v>
      </c>
      <c r="F30" s="173">
        <v>0</v>
      </c>
      <c r="G30" s="173">
        <v>2.4803182100000001</v>
      </c>
      <c r="H30" s="173">
        <v>0</v>
      </c>
      <c r="I30" s="173"/>
      <c r="J30" s="173">
        <v>0</v>
      </c>
      <c r="K30" s="173"/>
      <c r="L30" s="173">
        <v>0</v>
      </c>
      <c r="M30" s="173"/>
      <c r="N30" s="173">
        <v>0</v>
      </c>
      <c r="O30" s="173"/>
      <c r="P30" s="173">
        <v>0</v>
      </c>
      <c r="Q30" s="173"/>
      <c r="R30" s="173">
        <v>0</v>
      </c>
      <c r="S30" s="173"/>
      <c r="T30" s="173">
        <v>0</v>
      </c>
      <c r="U30" s="173"/>
      <c r="V30" s="173">
        <v>0</v>
      </c>
      <c r="W30" s="173"/>
      <c r="X30" s="173">
        <v>0</v>
      </c>
      <c r="Y30" s="173"/>
      <c r="Z30" s="173" t="s">
        <v>635</v>
      </c>
      <c r="AA30" s="173"/>
      <c r="AB30" s="173">
        <v>0</v>
      </c>
      <c r="AC30" s="173">
        <v>0</v>
      </c>
    </row>
    <row r="31" spans="1:36" s="168" customFormat="1" x14ac:dyDescent="0.25">
      <c r="A31" s="171" t="s">
        <v>176</v>
      </c>
      <c r="B31" s="175" t="s">
        <v>175</v>
      </c>
      <c r="C31" s="173">
        <v>0.19922605999999998</v>
      </c>
      <c r="D31" s="173">
        <v>0.19922605999999998</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6" s="168" customFormat="1" ht="31.5" x14ac:dyDescent="0.25">
      <c r="A32" s="171" t="s">
        <v>174</v>
      </c>
      <c r="B32" s="175" t="s">
        <v>173</v>
      </c>
      <c r="C32" s="173">
        <v>2.3616735699999998</v>
      </c>
      <c r="D32" s="173">
        <v>2.3164611600000002</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8" customFormat="1" x14ac:dyDescent="0.25">
      <c r="A33" s="171" t="s">
        <v>172</v>
      </c>
      <c r="B33" s="175" t="s">
        <v>171</v>
      </c>
      <c r="C33" s="173">
        <v>4.2086779999999997E-2</v>
      </c>
      <c r="D33" s="173">
        <v>5.0247050000000001E-2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8" customFormat="1" x14ac:dyDescent="0.25">
      <c r="A34" s="171" t="s">
        <v>170</v>
      </c>
      <c r="B34" s="175" t="s">
        <v>169</v>
      </c>
      <c r="C34" s="173">
        <v>0.20764427963999998</v>
      </c>
      <c r="D34" s="173">
        <v>0.11361</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8" customFormat="1" ht="31.5" x14ac:dyDescent="0.25">
      <c r="A35" s="171" t="s">
        <v>63</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8" customFormat="1" x14ac:dyDescent="0.25">
      <c r="A36" s="174" t="s">
        <v>167</v>
      </c>
      <c r="B36" s="175" t="s">
        <v>541</v>
      </c>
      <c r="C36" s="173"/>
      <c r="D36" s="173"/>
      <c r="E36" s="173"/>
      <c r="F36" s="173"/>
      <c r="G36" s="173">
        <v>0</v>
      </c>
      <c r="H36" s="173">
        <v>0</v>
      </c>
      <c r="I36" s="252" t="s">
        <v>514</v>
      </c>
      <c r="J36" s="173">
        <v>0</v>
      </c>
      <c r="K36" s="252" t="s">
        <v>514</v>
      </c>
      <c r="L36" s="173">
        <v>0</v>
      </c>
      <c r="M36" s="252" t="s">
        <v>514</v>
      </c>
      <c r="N36" s="173">
        <v>0</v>
      </c>
      <c r="O36" s="252" t="s">
        <v>514</v>
      </c>
      <c r="P36" s="173">
        <v>0</v>
      </c>
      <c r="Q36" s="252" t="s">
        <v>514</v>
      </c>
      <c r="R36" s="173">
        <v>0</v>
      </c>
      <c r="S36" s="252" t="s">
        <v>514</v>
      </c>
      <c r="T36" s="173">
        <v>0</v>
      </c>
      <c r="U36" s="252" t="s">
        <v>514</v>
      </c>
      <c r="V36" s="173">
        <v>0</v>
      </c>
      <c r="W36" s="252" t="s">
        <v>514</v>
      </c>
      <c r="X36" s="173">
        <v>0</v>
      </c>
      <c r="Y36" s="252" t="s">
        <v>514</v>
      </c>
      <c r="Z36" s="173" t="s">
        <v>635</v>
      </c>
      <c r="AA36" s="252" t="s">
        <v>635</v>
      </c>
      <c r="AB36" s="173">
        <v>0</v>
      </c>
      <c r="AC36" s="173">
        <v>0</v>
      </c>
    </row>
    <row r="37" spans="1:29" s="168" customFormat="1" ht="31.5" x14ac:dyDescent="0.25">
      <c r="A37" s="174" t="s">
        <v>166</v>
      </c>
      <c r="B37" s="177" t="s">
        <v>539</v>
      </c>
      <c r="C37" s="173"/>
      <c r="D37" s="173"/>
      <c r="E37" s="173"/>
      <c r="F37" s="173"/>
      <c r="G37" s="173">
        <v>0</v>
      </c>
      <c r="H37" s="173">
        <v>0</v>
      </c>
      <c r="I37" s="252" t="s">
        <v>514</v>
      </c>
      <c r="J37" s="173">
        <v>0</v>
      </c>
      <c r="K37" s="252" t="s">
        <v>514</v>
      </c>
      <c r="L37" s="173">
        <v>0</v>
      </c>
      <c r="M37" s="252" t="s">
        <v>514</v>
      </c>
      <c r="N37" s="173">
        <v>0</v>
      </c>
      <c r="O37" s="252" t="s">
        <v>514</v>
      </c>
      <c r="P37" s="173">
        <v>0</v>
      </c>
      <c r="Q37" s="252" t="s">
        <v>514</v>
      </c>
      <c r="R37" s="173">
        <v>0</v>
      </c>
      <c r="S37" s="252" t="s">
        <v>514</v>
      </c>
      <c r="T37" s="173">
        <v>0</v>
      </c>
      <c r="U37" s="252" t="s">
        <v>514</v>
      </c>
      <c r="V37" s="173">
        <v>0</v>
      </c>
      <c r="W37" s="252" t="s">
        <v>514</v>
      </c>
      <c r="X37" s="173">
        <v>0</v>
      </c>
      <c r="Y37" s="252" t="s">
        <v>514</v>
      </c>
      <c r="Z37" s="173" t="s">
        <v>635</v>
      </c>
      <c r="AA37" s="252" t="s">
        <v>635</v>
      </c>
      <c r="AB37" s="173">
        <v>0</v>
      </c>
      <c r="AC37" s="173">
        <v>0</v>
      </c>
    </row>
    <row r="38" spans="1:29" s="168" customFormat="1" x14ac:dyDescent="0.25">
      <c r="A38" s="174" t="s">
        <v>165</v>
      </c>
      <c r="B38" s="177" t="s">
        <v>156</v>
      </c>
      <c r="C38" s="173"/>
      <c r="D38" s="173"/>
      <c r="E38" s="173"/>
      <c r="F38" s="173"/>
      <c r="G38" s="173">
        <v>0</v>
      </c>
      <c r="H38" s="173">
        <v>0</v>
      </c>
      <c r="I38" s="252" t="s">
        <v>514</v>
      </c>
      <c r="J38" s="173">
        <v>0</v>
      </c>
      <c r="K38" s="252" t="s">
        <v>514</v>
      </c>
      <c r="L38" s="173">
        <v>0</v>
      </c>
      <c r="M38" s="252" t="s">
        <v>514</v>
      </c>
      <c r="N38" s="173">
        <v>0</v>
      </c>
      <c r="O38" s="252" t="s">
        <v>514</v>
      </c>
      <c r="P38" s="173">
        <v>0</v>
      </c>
      <c r="Q38" s="252" t="s">
        <v>514</v>
      </c>
      <c r="R38" s="173">
        <v>0</v>
      </c>
      <c r="S38" s="252" t="s">
        <v>514</v>
      </c>
      <c r="T38" s="173">
        <v>0</v>
      </c>
      <c r="U38" s="252" t="s">
        <v>514</v>
      </c>
      <c r="V38" s="173">
        <v>0</v>
      </c>
      <c r="W38" s="252" t="s">
        <v>514</v>
      </c>
      <c r="X38" s="173">
        <v>0</v>
      </c>
      <c r="Y38" s="252" t="s">
        <v>514</v>
      </c>
      <c r="Z38" s="173" t="s">
        <v>635</v>
      </c>
      <c r="AA38" s="252" t="s">
        <v>635</v>
      </c>
      <c r="AB38" s="173">
        <v>0</v>
      </c>
      <c r="AC38" s="173">
        <v>0</v>
      </c>
    </row>
    <row r="39" spans="1:29" s="168" customFormat="1" x14ac:dyDescent="0.25">
      <c r="A39" s="174" t="s">
        <v>164</v>
      </c>
      <c r="B39" s="175" t="s">
        <v>574</v>
      </c>
      <c r="C39" s="173"/>
      <c r="D39" s="173"/>
      <c r="E39" s="173"/>
      <c r="F39" s="173"/>
      <c r="G39" s="173">
        <v>0</v>
      </c>
      <c r="H39" s="173">
        <v>0</v>
      </c>
      <c r="I39" s="252" t="s">
        <v>514</v>
      </c>
      <c r="J39" s="173">
        <v>0</v>
      </c>
      <c r="K39" s="252" t="s">
        <v>514</v>
      </c>
      <c r="L39" s="173">
        <v>0</v>
      </c>
      <c r="M39" s="252" t="s">
        <v>514</v>
      </c>
      <c r="N39" s="173">
        <v>0</v>
      </c>
      <c r="O39" s="252" t="s">
        <v>514</v>
      </c>
      <c r="P39" s="173">
        <v>0</v>
      </c>
      <c r="Q39" s="252" t="s">
        <v>514</v>
      </c>
      <c r="R39" s="173">
        <v>0</v>
      </c>
      <c r="S39" s="252" t="s">
        <v>514</v>
      </c>
      <c r="T39" s="173">
        <v>0</v>
      </c>
      <c r="U39" s="252" t="s">
        <v>514</v>
      </c>
      <c r="V39" s="173">
        <v>0</v>
      </c>
      <c r="W39" s="252" t="s">
        <v>514</v>
      </c>
      <c r="X39" s="173">
        <v>0</v>
      </c>
      <c r="Y39" s="252" t="s">
        <v>514</v>
      </c>
      <c r="Z39" s="173" t="s">
        <v>635</v>
      </c>
      <c r="AA39" s="252" t="s">
        <v>635</v>
      </c>
      <c r="AB39" s="173">
        <v>0</v>
      </c>
      <c r="AC39" s="173">
        <v>0</v>
      </c>
    </row>
    <row r="40" spans="1:29" s="168" customFormat="1" x14ac:dyDescent="0.25">
      <c r="A40" s="174" t="s">
        <v>163</v>
      </c>
      <c r="B40" s="175" t="s">
        <v>542</v>
      </c>
      <c r="C40" s="173"/>
      <c r="D40" s="173"/>
      <c r="E40" s="173"/>
      <c r="F40" s="173"/>
      <c r="G40" s="173">
        <v>0</v>
      </c>
      <c r="H40" s="173">
        <v>0</v>
      </c>
      <c r="I40" s="252" t="s">
        <v>514</v>
      </c>
      <c r="J40" s="173">
        <v>0</v>
      </c>
      <c r="K40" s="252" t="s">
        <v>514</v>
      </c>
      <c r="L40" s="173">
        <v>0</v>
      </c>
      <c r="M40" s="252" t="s">
        <v>514</v>
      </c>
      <c r="N40" s="173">
        <v>0</v>
      </c>
      <c r="O40" s="252" t="s">
        <v>514</v>
      </c>
      <c r="P40" s="173">
        <v>0</v>
      </c>
      <c r="Q40" s="252" t="s">
        <v>514</v>
      </c>
      <c r="R40" s="173">
        <v>0</v>
      </c>
      <c r="S40" s="252" t="s">
        <v>514</v>
      </c>
      <c r="T40" s="173">
        <v>0</v>
      </c>
      <c r="U40" s="252" t="s">
        <v>514</v>
      </c>
      <c r="V40" s="173">
        <v>0</v>
      </c>
      <c r="W40" s="252" t="s">
        <v>514</v>
      </c>
      <c r="X40" s="173">
        <v>0</v>
      </c>
      <c r="Y40" s="252" t="s">
        <v>514</v>
      </c>
      <c r="Z40" s="173" t="s">
        <v>635</v>
      </c>
      <c r="AA40" s="252" t="s">
        <v>635</v>
      </c>
      <c r="AB40" s="173">
        <v>0</v>
      </c>
      <c r="AC40" s="173">
        <v>0</v>
      </c>
    </row>
    <row r="41" spans="1:29" s="168" customFormat="1" x14ac:dyDescent="0.25">
      <c r="A41" s="174" t="s">
        <v>162</v>
      </c>
      <c r="B41" s="175" t="s">
        <v>543</v>
      </c>
      <c r="C41" s="173"/>
      <c r="D41" s="173"/>
      <c r="E41" s="173"/>
      <c r="F41" s="173"/>
      <c r="G41" s="173">
        <v>0</v>
      </c>
      <c r="H41" s="173">
        <v>0</v>
      </c>
      <c r="I41" s="252" t="s">
        <v>514</v>
      </c>
      <c r="J41" s="173">
        <v>0</v>
      </c>
      <c r="K41" s="252" t="s">
        <v>514</v>
      </c>
      <c r="L41" s="173">
        <v>0</v>
      </c>
      <c r="M41" s="252" t="s">
        <v>514</v>
      </c>
      <c r="N41" s="173">
        <v>0</v>
      </c>
      <c r="O41" s="252" t="s">
        <v>514</v>
      </c>
      <c r="P41" s="173">
        <v>0</v>
      </c>
      <c r="Q41" s="252" t="s">
        <v>514</v>
      </c>
      <c r="R41" s="173">
        <v>0</v>
      </c>
      <c r="S41" s="252" t="s">
        <v>514</v>
      </c>
      <c r="T41" s="173">
        <v>0</v>
      </c>
      <c r="U41" s="252" t="s">
        <v>514</v>
      </c>
      <c r="V41" s="173">
        <v>0</v>
      </c>
      <c r="W41" s="252" t="s">
        <v>514</v>
      </c>
      <c r="X41" s="173">
        <v>0</v>
      </c>
      <c r="Y41" s="252" t="s">
        <v>514</v>
      </c>
      <c r="Z41" s="173" t="s">
        <v>635</v>
      </c>
      <c r="AA41" s="252" t="s">
        <v>635</v>
      </c>
      <c r="AB41" s="173">
        <v>0</v>
      </c>
      <c r="AC41" s="173">
        <v>0</v>
      </c>
    </row>
    <row r="42" spans="1:29" s="168" customFormat="1" x14ac:dyDescent="0.25">
      <c r="A42" s="174" t="s">
        <v>161</v>
      </c>
      <c r="B42" s="175" t="s">
        <v>544</v>
      </c>
      <c r="C42" s="173"/>
      <c r="D42" s="173"/>
      <c r="E42" s="173"/>
      <c r="F42" s="173"/>
      <c r="G42" s="173">
        <v>0</v>
      </c>
      <c r="H42" s="173">
        <v>0</v>
      </c>
      <c r="I42" s="252" t="s">
        <v>514</v>
      </c>
      <c r="J42" s="173">
        <v>0</v>
      </c>
      <c r="K42" s="252" t="s">
        <v>514</v>
      </c>
      <c r="L42" s="173">
        <v>0</v>
      </c>
      <c r="M42" s="252" t="s">
        <v>514</v>
      </c>
      <c r="N42" s="173">
        <v>0</v>
      </c>
      <c r="O42" s="252" t="s">
        <v>514</v>
      </c>
      <c r="P42" s="173">
        <v>0</v>
      </c>
      <c r="Q42" s="252" t="s">
        <v>514</v>
      </c>
      <c r="R42" s="173">
        <v>0</v>
      </c>
      <c r="S42" s="252" t="s">
        <v>514</v>
      </c>
      <c r="T42" s="173">
        <v>0</v>
      </c>
      <c r="U42" s="252" t="s">
        <v>514</v>
      </c>
      <c r="V42" s="173">
        <v>0</v>
      </c>
      <c r="W42" s="252" t="s">
        <v>514</v>
      </c>
      <c r="X42" s="173">
        <v>0</v>
      </c>
      <c r="Y42" s="252" t="s">
        <v>514</v>
      </c>
      <c r="Z42" s="173" t="s">
        <v>635</v>
      </c>
      <c r="AA42" s="252" t="s">
        <v>635</v>
      </c>
      <c r="AB42" s="173">
        <v>0</v>
      </c>
      <c r="AC42" s="173">
        <v>0</v>
      </c>
    </row>
    <row r="43" spans="1:29" s="168" customFormat="1" x14ac:dyDescent="0.25">
      <c r="A43" s="174" t="s">
        <v>545</v>
      </c>
      <c r="B43" s="175" t="s">
        <v>546</v>
      </c>
      <c r="C43" s="173"/>
      <c r="D43" s="173"/>
      <c r="E43" s="173"/>
      <c r="F43" s="173"/>
      <c r="G43" s="173">
        <v>0</v>
      </c>
      <c r="H43" s="173">
        <v>0</v>
      </c>
      <c r="I43" s="252" t="s">
        <v>514</v>
      </c>
      <c r="J43" s="173">
        <v>0</v>
      </c>
      <c r="K43" s="252" t="s">
        <v>514</v>
      </c>
      <c r="L43" s="173">
        <v>0</v>
      </c>
      <c r="M43" s="252" t="s">
        <v>514</v>
      </c>
      <c r="N43" s="173">
        <v>0</v>
      </c>
      <c r="O43" s="252" t="s">
        <v>514</v>
      </c>
      <c r="P43" s="173">
        <v>0</v>
      </c>
      <c r="Q43" s="252" t="s">
        <v>514</v>
      </c>
      <c r="R43" s="173">
        <v>0</v>
      </c>
      <c r="S43" s="252" t="s">
        <v>514</v>
      </c>
      <c r="T43" s="173">
        <v>0</v>
      </c>
      <c r="U43" s="252" t="s">
        <v>514</v>
      </c>
      <c r="V43" s="173">
        <v>0</v>
      </c>
      <c r="W43" s="252" t="s">
        <v>514</v>
      </c>
      <c r="X43" s="173">
        <v>0</v>
      </c>
      <c r="Y43" s="252" t="s">
        <v>514</v>
      </c>
      <c r="Z43" s="173" t="s">
        <v>635</v>
      </c>
      <c r="AA43" s="252" t="s">
        <v>635</v>
      </c>
      <c r="AB43" s="173">
        <v>0</v>
      </c>
      <c r="AC43" s="173">
        <v>0</v>
      </c>
    </row>
    <row r="44" spans="1:29" s="168" customFormat="1" x14ac:dyDescent="0.25">
      <c r="A44" s="174" t="s">
        <v>547</v>
      </c>
      <c r="B44" s="175" t="s">
        <v>548</v>
      </c>
      <c r="C44" s="173"/>
      <c r="D44" s="173"/>
      <c r="E44" s="173"/>
      <c r="F44" s="173"/>
      <c r="G44" s="173">
        <v>0</v>
      </c>
      <c r="H44" s="173">
        <v>0</v>
      </c>
      <c r="I44" s="252" t="s">
        <v>514</v>
      </c>
      <c r="J44" s="173">
        <v>0</v>
      </c>
      <c r="K44" s="252" t="s">
        <v>514</v>
      </c>
      <c r="L44" s="173">
        <v>0</v>
      </c>
      <c r="M44" s="252" t="s">
        <v>514</v>
      </c>
      <c r="N44" s="173">
        <v>0</v>
      </c>
      <c r="O44" s="252" t="s">
        <v>514</v>
      </c>
      <c r="P44" s="173">
        <v>0</v>
      </c>
      <c r="Q44" s="252" t="s">
        <v>514</v>
      </c>
      <c r="R44" s="173">
        <v>0</v>
      </c>
      <c r="S44" s="252" t="s">
        <v>514</v>
      </c>
      <c r="T44" s="173">
        <v>0</v>
      </c>
      <c r="U44" s="252" t="s">
        <v>514</v>
      </c>
      <c r="V44" s="173">
        <v>0</v>
      </c>
      <c r="W44" s="252" t="s">
        <v>514</v>
      </c>
      <c r="X44" s="173">
        <v>0</v>
      </c>
      <c r="Y44" s="252" t="s">
        <v>514</v>
      </c>
      <c r="Z44" s="173" t="s">
        <v>635</v>
      </c>
      <c r="AA44" s="252" t="s">
        <v>635</v>
      </c>
      <c r="AB44" s="173">
        <v>0</v>
      </c>
      <c r="AC44" s="173">
        <v>0</v>
      </c>
    </row>
    <row r="45" spans="1:29" s="168" customFormat="1" x14ac:dyDescent="0.25">
      <c r="A45" s="174" t="s">
        <v>549</v>
      </c>
      <c r="B45" s="175" t="s">
        <v>550</v>
      </c>
      <c r="C45" s="173"/>
      <c r="D45" s="173"/>
      <c r="E45" s="173"/>
      <c r="F45" s="173"/>
      <c r="G45" s="173">
        <v>0</v>
      </c>
      <c r="H45" s="173">
        <v>0</v>
      </c>
      <c r="I45" s="252" t="s">
        <v>514</v>
      </c>
      <c r="J45" s="173">
        <v>0</v>
      </c>
      <c r="K45" s="252" t="s">
        <v>514</v>
      </c>
      <c r="L45" s="173">
        <v>0</v>
      </c>
      <c r="M45" s="252" t="s">
        <v>514</v>
      </c>
      <c r="N45" s="173">
        <v>0</v>
      </c>
      <c r="O45" s="252" t="s">
        <v>514</v>
      </c>
      <c r="P45" s="173">
        <v>0</v>
      </c>
      <c r="Q45" s="252" t="s">
        <v>514</v>
      </c>
      <c r="R45" s="173">
        <v>0</v>
      </c>
      <c r="S45" s="252" t="s">
        <v>514</v>
      </c>
      <c r="T45" s="173">
        <v>0</v>
      </c>
      <c r="U45" s="252" t="s">
        <v>514</v>
      </c>
      <c r="V45" s="173">
        <v>0</v>
      </c>
      <c r="W45" s="252" t="s">
        <v>514</v>
      </c>
      <c r="X45" s="173">
        <v>0</v>
      </c>
      <c r="Y45" s="252" t="s">
        <v>514</v>
      </c>
      <c r="Z45" s="173" t="s">
        <v>635</v>
      </c>
      <c r="AA45" s="252" t="s">
        <v>635</v>
      </c>
      <c r="AB45" s="173">
        <v>0</v>
      </c>
      <c r="AC45" s="173">
        <v>0</v>
      </c>
    </row>
    <row r="46" spans="1:29" s="168" customFormat="1" x14ac:dyDescent="0.25">
      <c r="A46" s="174" t="s">
        <v>551</v>
      </c>
      <c r="B46" s="175" t="s">
        <v>552</v>
      </c>
      <c r="C46" s="173"/>
      <c r="D46" s="173"/>
      <c r="E46" s="173"/>
      <c r="F46" s="173"/>
      <c r="G46" s="173">
        <v>0</v>
      </c>
      <c r="H46" s="173">
        <v>0</v>
      </c>
      <c r="I46" s="252" t="s">
        <v>514</v>
      </c>
      <c r="J46" s="173">
        <v>0</v>
      </c>
      <c r="K46" s="252" t="s">
        <v>514</v>
      </c>
      <c r="L46" s="173">
        <v>0</v>
      </c>
      <c r="M46" s="252" t="s">
        <v>514</v>
      </c>
      <c r="N46" s="173">
        <v>0</v>
      </c>
      <c r="O46" s="252" t="s">
        <v>514</v>
      </c>
      <c r="P46" s="173">
        <v>0</v>
      </c>
      <c r="Q46" s="252" t="s">
        <v>514</v>
      </c>
      <c r="R46" s="173">
        <v>0</v>
      </c>
      <c r="S46" s="252" t="s">
        <v>514</v>
      </c>
      <c r="T46" s="173">
        <v>0</v>
      </c>
      <c r="U46" s="252" t="s">
        <v>514</v>
      </c>
      <c r="V46" s="173">
        <v>0</v>
      </c>
      <c r="W46" s="252" t="s">
        <v>514</v>
      </c>
      <c r="X46" s="173">
        <v>0</v>
      </c>
      <c r="Y46" s="252" t="s">
        <v>514</v>
      </c>
      <c r="Z46" s="173" t="s">
        <v>635</v>
      </c>
      <c r="AA46" s="252" t="s">
        <v>635</v>
      </c>
      <c r="AB46" s="173">
        <v>0</v>
      </c>
      <c r="AC46" s="173">
        <v>0</v>
      </c>
    </row>
    <row r="47" spans="1:29" s="168" customFormat="1" x14ac:dyDescent="0.25">
      <c r="A47" s="171" t="s">
        <v>62</v>
      </c>
      <c r="B47" s="172" t="s">
        <v>160</v>
      </c>
      <c r="C47" s="173"/>
      <c r="D47" s="173"/>
      <c r="E47" s="173"/>
      <c r="F47" s="173"/>
      <c r="G47" s="173"/>
      <c r="H47" s="173"/>
      <c r="I47" s="173"/>
      <c r="J47" s="173"/>
      <c r="K47" s="173"/>
      <c r="L47" s="173"/>
      <c r="M47" s="173"/>
      <c r="N47" s="173"/>
      <c r="O47" s="173"/>
      <c r="P47" s="173"/>
      <c r="Q47" s="173"/>
      <c r="R47" s="173"/>
      <c r="S47" s="252"/>
      <c r="T47" s="173"/>
      <c r="U47" s="173"/>
      <c r="V47" s="173"/>
      <c r="W47" s="173"/>
      <c r="X47" s="173"/>
      <c r="Y47" s="173"/>
      <c r="Z47" s="173"/>
      <c r="AA47" s="173"/>
      <c r="AB47" s="173"/>
      <c r="AC47" s="173"/>
    </row>
    <row r="48" spans="1:29" s="168" customFormat="1" x14ac:dyDescent="0.25">
      <c r="A48" s="174" t="s">
        <v>159</v>
      </c>
      <c r="B48" s="175" t="s">
        <v>541</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635</v>
      </c>
      <c r="AA48" s="173"/>
      <c r="AB48" s="173">
        <v>0</v>
      </c>
      <c r="AC48" s="173">
        <v>0</v>
      </c>
    </row>
    <row r="49" spans="1:29" s="168" customFormat="1" ht="31.5" x14ac:dyDescent="0.25">
      <c r="A49" s="174" t="s">
        <v>158</v>
      </c>
      <c r="B49" s="177" t="s">
        <v>539</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635</v>
      </c>
      <c r="AA49" s="173"/>
      <c r="AB49" s="173">
        <v>0</v>
      </c>
      <c r="AC49" s="173">
        <v>0</v>
      </c>
    </row>
    <row r="50" spans="1:29" s="168" customFormat="1" x14ac:dyDescent="0.25">
      <c r="A50" s="174" t="s">
        <v>157</v>
      </c>
      <c r="B50" s="177"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635</v>
      </c>
      <c r="AA50" s="173"/>
      <c r="AB50" s="173">
        <v>0</v>
      </c>
      <c r="AC50" s="173">
        <v>0</v>
      </c>
    </row>
    <row r="51" spans="1:29" s="168" customFormat="1" ht="31.5" x14ac:dyDescent="0.25">
      <c r="A51" s="174" t="s">
        <v>155</v>
      </c>
      <c r="B51" s="175"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635</v>
      </c>
      <c r="AA51" s="173"/>
      <c r="AB51" s="173">
        <v>0</v>
      </c>
      <c r="AC51" s="173">
        <v>0</v>
      </c>
    </row>
    <row r="52" spans="1:29" s="168" customFormat="1" ht="31.5" x14ac:dyDescent="0.25">
      <c r="A52" s="174" t="s">
        <v>153</v>
      </c>
      <c r="B52" s="175"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635</v>
      </c>
      <c r="AA52" s="173"/>
      <c r="AB52" s="173">
        <v>0</v>
      </c>
      <c r="AC52" s="173">
        <v>0</v>
      </c>
    </row>
    <row r="53" spans="1:29" s="168" customFormat="1" x14ac:dyDescent="0.25">
      <c r="A53" s="174" t="s">
        <v>151</v>
      </c>
      <c r="B53" s="175" t="s">
        <v>150</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635</v>
      </c>
      <c r="AA53" s="173"/>
      <c r="AB53" s="173">
        <v>0</v>
      </c>
      <c r="AC53" s="173">
        <v>0</v>
      </c>
    </row>
    <row r="54" spans="1:29" s="168" customFormat="1" x14ac:dyDescent="0.25">
      <c r="A54" s="174" t="s">
        <v>149</v>
      </c>
      <c r="B54" s="175" t="s">
        <v>542</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635</v>
      </c>
      <c r="AA54" s="173"/>
      <c r="AB54" s="173">
        <v>0</v>
      </c>
      <c r="AC54" s="173">
        <v>0</v>
      </c>
    </row>
    <row r="55" spans="1:29" s="168" customFormat="1" x14ac:dyDescent="0.25">
      <c r="A55" s="174" t="s">
        <v>553</v>
      </c>
      <c r="B55" s="175" t="s">
        <v>543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635</v>
      </c>
      <c r="AA55" s="173"/>
      <c r="AB55" s="173">
        <v>0</v>
      </c>
      <c r="AC55" s="173">
        <v>0</v>
      </c>
    </row>
    <row r="56" spans="1:29" s="168" customFormat="1" x14ac:dyDescent="0.25">
      <c r="A56" s="174" t="s">
        <v>554</v>
      </c>
      <c r="B56" s="175" t="s">
        <v>544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635</v>
      </c>
      <c r="AA56" s="173"/>
      <c r="AB56" s="173">
        <v>0</v>
      </c>
      <c r="AC56" s="173">
        <v>0</v>
      </c>
    </row>
    <row r="57" spans="1:29" s="168" customFormat="1" x14ac:dyDescent="0.25">
      <c r="A57" s="174" t="s">
        <v>555</v>
      </c>
      <c r="B57" s="175" t="s">
        <v>546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635</v>
      </c>
      <c r="AA57" s="173"/>
      <c r="AB57" s="173">
        <v>0</v>
      </c>
      <c r="AC57" s="173">
        <v>0</v>
      </c>
    </row>
    <row r="58" spans="1:29" s="168" customFormat="1" x14ac:dyDescent="0.25">
      <c r="A58" s="174" t="s">
        <v>556</v>
      </c>
      <c r="B58" s="175" t="s">
        <v>548</v>
      </c>
      <c r="C58" s="173">
        <v>1</v>
      </c>
      <c r="D58" s="173">
        <v>1</v>
      </c>
      <c r="E58" s="173"/>
      <c r="F58" s="173"/>
      <c r="G58" s="173">
        <v>1</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635</v>
      </c>
      <c r="AA58" s="173"/>
      <c r="AB58" s="173">
        <v>0</v>
      </c>
      <c r="AC58" s="173">
        <v>0</v>
      </c>
    </row>
    <row r="59" spans="1:29" s="168" customFormat="1" x14ac:dyDescent="0.25">
      <c r="A59" s="174" t="s">
        <v>557</v>
      </c>
      <c r="B59" s="175" t="s">
        <v>550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635</v>
      </c>
      <c r="AA59" s="173"/>
      <c r="AB59" s="173">
        <v>0</v>
      </c>
      <c r="AC59" s="173">
        <v>0</v>
      </c>
    </row>
    <row r="60" spans="1:29" s="168" customFormat="1" x14ac:dyDescent="0.25">
      <c r="A60" s="174" t="s">
        <v>558</v>
      </c>
      <c r="B60" s="175" t="s">
        <v>552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635</v>
      </c>
      <c r="AA60" s="173"/>
      <c r="AB60" s="173">
        <v>0</v>
      </c>
      <c r="AC60" s="173">
        <v>0</v>
      </c>
    </row>
    <row r="61" spans="1:29" s="168" customFormat="1" ht="35.25" customHeight="1" x14ac:dyDescent="0.25">
      <c r="A61" s="171" t="s">
        <v>60</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8" customFormat="1" x14ac:dyDescent="0.25">
      <c r="A62" s="174" t="s">
        <v>147</v>
      </c>
      <c r="B62" s="175" t="s">
        <v>575</v>
      </c>
      <c r="C62" s="173">
        <v>2.81063068964</v>
      </c>
      <c r="D62" s="173">
        <v>2.6795442700000005</v>
      </c>
      <c r="E62" s="173"/>
      <c r="F62" s="173"/>
      <c r="G62" s="173">
        <v>2.6795442700000001</v>
      </c>
      <c r="H62" s="173">
        <v>0</v>
      </c>
      <c r="I62" s="173"/>
      <c r="J62" s="173">
        <v>0</v>
      </c>
      <c r="K62" s="173"/>
      <c r="L62" s="173">
        <v>0</v>
      </c>
      <c r="M62" s="173"/>
      <c r="N62" s="173">
        <v>0</v>
      </c>
      <c r="O62" s="173"/>
      <c r="P62" s="173">
        <v>0</v>
      </c>
      <c r="Q62" s="173"/>
      <c r="R62" s="173">
        <v>0</v>
      </c>
      <c r="S62" s="173"/>
      <c r="T62" s="173">
        <v>0</v>
      </c>
      <c r="U62" s="173"/>
      <c r="V62" s="173">
        <v>0</v>
      </c>
      <c r="W62" s="173"/>
      <c r="X62" s="173">
        <v>0</v>
      </c>
      <c r="Y62" s="173"/>
      <c r="Z62" s="173" t="s">
        <v>635</v>
      </c>
      <c r="AA62" s="173"/>
      <c r="AB62" s="173">
        <v>0</v>
      </c>
      <c r="AC62" s="173">
        <v>0</v>
      </c>
    </row>
    <row r="63" spans="1:29" s="168" customFormat="1" x14ac:dyDescent="0.25">
      <c r="A63" s="174" t="s">
        <v>146</v>
      </c>
      <c r="B63" s="17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635</v>
      </c>
      <c r="AA63" s="173"/>
      <c r="AB63" s="173">
        <v>0</v>
      </c>
      <c r="AC63" s="173">
        <v>0</v>
      </c>
    </row>
    <row r="64" spans="1:29" s="168" customFormat="1" x14ac:dyDescent="0.25">
      <c r="A64" s="174" t="s">
        <v>145</v>
      </c>
      <c r="B64" s="17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635</v>
      </c>
      <c r="AA64" s="173"/>
      <c r="AB64" s="173">
        <v>0</v>
      </c>
      <c r="AC64" s="173">
        <v>0</v>
      </c>
    </row>
    <row r="65" spans="1:29" s="168" customFormat="1" x14ac:dyDescent="0.25">
      <c r="A65" s="174" t="s">
        <v>144</v>
      </c>
      <c r="B65" s="17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635</v>
      </c>
      <c r="AA65" s="173"/>
      <c r="AB65" s="173">
        <v>0</v>
      </c>
      <c r="AC65" s="173">
        <v>0</v>
      </c>
    </row>
    <row r="66" spans="1:29" s="168" customFormat="1" x14ac:dyDescent="0.25">
      <c r="A66" s="174" t="s">
        <v>143</v>
      </c>
      <c r="B66" s="17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635</v>
      </c>
      <c r="AA66" s="173"/>
      <c r="AB66" s="173">
        <v>0</v>
      </c>
      <c r="AC66" s="173">
        <v>0</v>
      </c>
    </row>
    <row r="67" spans="1:29" s="168" customFormat="1" x14ac:dyDescent="0.25">
      <c r="A67" s="174" t="s">
        <v>142</v>
      </c>
      <c r="B67" s="175" t="s">
        <v>542</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635</v>
      </c>
      <c r="AA67" s="173"/>
      <c r="AB67" s="173">
        <v>0</v>
      </c>
      <c r="AC67" s="173">
        <v>0</v>
      </c>
    </row>
    <row r="68" spans="1:29" s="168" customFormat="1" x14ac:dyDescent="0.25">
      <c r="A68" s="174" t="s">
        <v>559</v>
      </c>
      <c r="B68" s="175" t="s">
        <v>543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635</v>
      </c>
      <c r="AA68" s="173"/>
      <c r="AB68" s="173">
        <v>0</v>
      </c>
      <c r="AC68" s="173">
        <v>0</v>
      </c>
    </row>
    <row r="69" spans="1:29" s="168" customFormat="1" x14ac:dyDescent="0.25">
      <c r="A69" s="174" t="s">
        <v>560</v>
      </c>
      <c r="B69" s="175" t="s">
        <v>544</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635</v>
      </c>
      <c r="AA69" s="173"/>
      <c r="AB69" s="173">
        <v>0</v>
      </c>
      <c r="AC69" s="173">
        <v>0</v>
      </c>
    </row>
    <row r="70" spans="1:29" s="168" customFormat="1" x14ac:dyDescent="0.25">
      <c r="A70" s="174" t="s">
        <v>561</v>
      </c>
      <c r="B70" s="175" t="s">
        <v>546</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635</v>
      </c>
      <c r="AA70" s="173"/>
      <c r="AB70" s="173">
        <v>0</v>
      </c>
      <c r="AC70" s="173">
        <v>0</v>
      </c>
    </row>
    <row r="71" spans="1:29" s="168" customFormat="1" x14ac:dyDescent="0.25">
      <c r="A71" s="174" t="s">
        <v>562</v>
      </c>
      <c r="B71" s="175" t="s">
        <v>548</v>
      </c>
      <c r="C71" s="173"/>
      <c r="D71" s="173"/>
      <c r="E71" s="173"/>
      <c r="F71" s="173"/>
      <c r="G71" s="173">
        <v>1</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635</v>
      </c>
      <c r="AA71" s="173"/>
      <c r="AB71" s="173">
        <v>0</v>
      </c>
      <c r="AC71" s="173">
        <v>0</v>
      </c>
    </row>
    <row r="72" spans="1:29" s="168" customFormat="1" x14ac:dyDescent="0.25">
      <c r="A72" s="174" t="s">
        <v>563</v>
      </c>
      <c r="B72" s="175" t="s">
        <v>550</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635</v>
      </c>
      <c r="AA72" s="173"/>
      <c r="AB72" s="173">
        <v>0</v>
      </c>
      <c r="AC72" s="173">
        <v>0</v>
      </c>
    </row>
    <row r="73" spans="1:29" s="168" customFormat="1" x14ac:dyDescent="0.25">
      <c r="A73" s="174" t="s">
        <v>564</v>
      </c>
      <c r="B73" s="175" t="s">
        <v>552</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635</v>
      </c>
      <c r="AA73" s="173"/>
      <c r="AB73" s="173">
        <v>0</v>
      </c>
      <c r="AC73" s="173">
        <v>0</v>
      </c>
    </row>
    <row r="74" spans="1:29" s="168" customFormat="1" ht="36.75" customHeight="1" x14ac:dyDescent="0.25">
      <c r="A74" s="171" t="s">
        <v>59</v>
      </c>
      <c r="B74" s="178" t="s">
        <v>576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635</v>
      </c>
      <c r="AA74" s="173"/>
      <c r="AB74" s="173">
        <v>0</v>
      </c>
      <c r="AC74" s="173">
        <v>0</v>
      </c>
    </row>
    <row r="75" spans="1:29" s="168"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8" customFormat="1" x14ac:dyDescent="0.25">
      <c r="A76" s="174" t="s">
        <v>228</v>
      </c>
      <c r="B76" s="175" t="s">
        <v>541</v>
      </c>
      <c r="C76" s="266"/>
      <c r="D76" s="179"/>
      <c r="E76" s="180"/>
      <c r="F76" s="180"/>
      <c r="G76" s="173">
        <v>0</v>
      </c>
      <c r="H76" s="173">
        <v>0</v>
      </c>
      <c r="I76" s="180"/>
      <c r="J76" s="173">
        <v>0</v>
      </c>
      <c r="K76" s="179"/>
      <c r="L76" s="173">
        <v>0</v>
      </c>
      <c r="M76" s="179"/>
      <c r="N76" s="173">
        <v>0</v>
      </c>
      <c r="O76" s="179"/>
      <c r="P76" s="173">
        <v>0</v>
      </c>
      <c r="Q76" s="179"/>
      <c r="R76" s="173">
        <v>0</v>
      </c>
      <c r="S76" s="179"/>
      <c r="T76" s="173">
        <v>0</v>
      </c>
      <c r="U76" s="179"/>
      <c r="V76" s="173">
        <v>0</v>
      </c>
      <c r="W76" s="179"/>
      <c r="X76" s="173">
        <v>0</v>
      </c>
      <c r="Y76" s="179"/>
      <c r="Z76" s="173" t="s">
        <v>635</v>
      </c>
      <c r="AA76" s="179"/>
      <c r="AB76" s="173">
        <v>0</v>
      </c>
      <c r="AC76" s="173">
        <v>0</v>
      </c>
    </row>
    <row r="77" spans="1:29" s="168" customFormat="1" ht="31.5" x14ac:dyDescent="0.25">
      <c r="A77" s="174" t="s">
        <v>229</v>
      </c>
      <c r="B77" s="177" t="s">
        <v>539</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635</v>
      </c>
      <c r="AA77" s="173"/>
      <c r="AB77" s="173">
        <v>0</v>
      </c>
      <c r="AC77" s="173">
        <v>0</v>
      </c>
    </row>
    <row r="78" spans="1:29" s="168" customFormat="1" x14ac:dyDescent="0.25">
      <c r="A78" s="174" t="s">
        <v>230</v>
      </c>
      <c r="B78" s="177"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635</v>
      </c>
      <c r="AA78" s="173"/>
      <c r="AB78" s="173">
        <v>0</v>
      </c>
      <c r="AC78" s="173">
        <v>0</v>
      </c>
    </row>
    <row r="79" spans="1:29" s="168" customFormat="1" x14ac:dyDescent="0.25">
      <c r="A79" s="174" t="s">
        <v>231</v>
      </c>
      <c r="B79" s="175" t="s">
        <v>540</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635</v>
      </c>
      <c r="AA79" s="173"/>
      <c r="AB79" s="173">
        <v>0</v>
      </c>
      <c r="AC79" s="173">
        <v>0</v>
      </c>
    </row>
    <row r="80" spans="1:29" s="168" customFormat="1" x14ac:dyDescent="0.25">
      <c r="A80" s="174" t="s">
        <v>232</v>
      </c>
      <c r="B80" s="175" t="s">
        <v>542</v>
      </c>
      <c r="C80" s="266"/>
      <c r="D80" s="179"/>
      <c r="E80" s="180"/>
      <c r="F80" s="180"/>
      <c r="G80" s="173">
        <v>0</v>
      </c>
      <c r="H80" s="173">
        <v>0</v>
      </c>
      <c r="I80" s="180"/>
      <c r="J80" s="173">
        <v>0</v>
      </c>
      <c r="K80" s="179"/>
      <c r="L80" s="173">
        <v>0</v>
      </c>
      <c r="M80" s="179"/>
      <c r="N80" s="173">
        <v>0</v>
      </c>
      <c r="O80" s="179"/>
      <c r="P80" s="173">
        <v>0</v>
      </c>
      <c r="Q80" s="179"/>
      <c r="R80" s="173">
        <v>0</v>
      </c>
      <c r="S80" s="179"/>
      <c r="T80" s="173">
        <v>0</v>
      </c>
      <c r="U80" s="179"/>
      <c r="V80" s="173">
        <v>0</v>
      </c>
      <c r="W80" s="179"/>
      <c r="X80" s="173">
        <v>0</v>
      </c>
      <c r="Y80" s="179"/>
      <c r="Z80" s="173" t="s">
        <v>635</v>
      </c>
      <c r="AA80" s="179"/>
      <c r="AB80" s="173">
        <v>0</v>
      </c>
      <c r="AC80" s="173">
        <v>0</v>
      </c>
    </row>
    <row r="81" spans="1:29" s="168" customFormat="1" x14ac:dyDescent="0.25">
      <c r="A81" s="174" t="s">
        <v>565</v>
      </c>
      <c r="B81" s="175" t="s">
        <v>543</v>
      </c>
      <c r="C81" s="266"/>
      <c r="D81" s="179"/>
      <c r="E81" s="180"/>
      <c r="F81" s="180"/>
      <c r="G81" s="173">
        <v>0</v>
      </c>
      <c r="H81" s="173">
        <v>0</v>
      </c>
      <c r="I81" s="180"/>
      <c r="J81" s="173">
        <v>0</v>
      </c>
      <c r="K81" s="179"/>
      <c r="L81" s="173">
        <v>0</v>
      </c>
      <c r="M81" s="179"/>
      <c r="N81" s="173">
        <v>0</v>
      </c>
      <c r="O81" s="179"/>
      <c r="P81" s="173">
        <v>0</v>
      </c>
      <c r="Q81" s="179"/>
      <c r="R81" s="173">
        <v>0</v>
      </c>
      <c r="S81" s="179"/>
      <c r="T81" s="173">
        <v>0</v>
      </c>
      <c r="U81" s="179"/>
      <c r="V81" s="173">
        <v>0</v>
      </c>
      <c r="W81" s="179"/>
      <c r="X81" s="173">
        <v>0</v>
      </c>
      <c r="Y81" s="179"/>
      <c r="Z81" s="173" t="s">
        <v>635</v>
      </c>
      <c r="AA81" s="179"/>
      <c r="AB81" s="173">
        <v>0</v>
      </c>
      <c r="AC81" s="173">
        <v>0</v>
      </c>
    </row>
    <row r="82" spans="1:29" s="168" customFormat="1" x14ac:dyDescent="0.25">
      <c r="A82" s="174" t="s">
        <v>566</v>
      </c>
      <c r="B82" s="175" t="s">
        <v>544</v>
      </c>
      <c r="C82" s="266"/>
      <c r="D82" s="179"/>
      <c r="E82" s="180"/>
      <c r="F82" s="180"/>
      <c r="G82" s="173">
        <v>0</v>
      </c>
      <c r="H82" s="173">
        <v>0</v>
      </c>
      <c r="I82" s="180"/>
      <c r="J82" s="173">
        <v>0</v>
      </c>
      <c r="K82" s="179"/>
      <c r="L82" s="173">
        <v>0</v>
      </c>
      <c r="M82" s="179"/>
      <c r="N82" s="173">
        <v>0</v>
      </c>
      <c r="O82" s="179"/>
      <c r="P82" s="173">
        <v>0</v>
      </c>
      <c r="Q82" s="179"/>
      <c r="R82" s="173">
        <v>0</v>
      </c>
      <c r="S82" s="179"/>
      <c r="T82" s="173">
        <v>0</v>
      </c>
      <c r="U82" s="179"/>
      <c r="V82" s="173">
        <v>0</v>
      </c>
      <c r="W82" s="179"/>
      <c r="X82" s="173">
        <v>0</v>
      </c>
      <c r="Y82" s="179"/>
      <c r="Z82" s="173" t="s">
        <v>635</v>
      </c>
      <c r="AA82" s="179"/>
      <c r="AB82" s="173">
        <v>0</v>
      </c>
      <c r="AC82" s="173">
        <v>0</v>
      </c>
    </row>
    <row r="83" spans="1:29" s="168" customFormat="1" x14ac:dyDescent="0.25">
      <c r="A83" s="174" t="s">
        <v>567</v>
      </c>
      <c r="B83" s="175" t="s">
        <v>546</v>
      </c>
      <c r="C83" s="266"/>
      <c r="D83" s="179"/>
      <c r="E83" s="180"/>
      <c r="F83" s="180"/>
      <c r="G83" s="173">
        <v>0</v>
      </c>
      <c r="H83" s="173">
        <v>0</v>
      </c>
      <c r="I83" s="180"/>
      <c r="J83" s="173">
        <v>0</v>
      </c>
      <c r="K83" s="179"/>
      <c r="L83" s="173">
        <v>0</v>
      </c>
      <c r="M83" s="179"/>
      <c r="N83" s="173">
        <v>0</v>
      </c>
      <c r="O83" s="179"/>
      <c r="P83" s="173">
        <v>0</v>
      </c>
      <c r="Q83" s="179"/>
      <c r="R83" s="173">
        <v>0</v>
      </c>
      <c r="S83" s="179"/>
      <c r="T83" s="173">
        <v>0</v>
      </c>
      <c r="U83" s="179"/>
      <c r="V83" s="173">
        <v>0</v>
      </c>
      <c r="W83" s="179"/>
      <c r="X83" s="173">
        <v>0</v>
      </c>
      <c r="Y83" s="179"/>
      <c r="Z83" s="173" t="s">
        <v>635</v>
      </c>
      <c r="AA83" s="179"/>
      <c r="AB83" s="173">
        <v>0</v>
      </c>
      <c r="AC83" s="173">
        <v>0</v>
      </c>
    </row>
    <row r="84" spans="1:29" s="168" customFormat="1" x14ac:dyDescent="0.25">
      <c r="A84" s="174" t="s">
        <v>568</v>
      </c>
      <c r="B84" s="175" t="s">
        <v>548</v>
      </c>
      <c r="C84" s="266"/>
      <c r="D84" s="179"/>
      <c r="E84" s="180"/>
      <c r="F84" s="180"/>
      <c r="G84" s="173">
        <v>1</v>
      </c>
      <c r="H84" s="173">
        <v>1</v>
      </c>
      <c r="I84" s="180"/>
      <c r="J84" s="173">
        <v>0</v>
      </c>
      <c r="K84" s="179"/>
      <c r="L84" s="173">
        <v>0</v>
      </c>
      <c r="M84" s="179"/>
      <c r="N84" s="173">
        <v>0</v>
      </c>
      <c r="O84" s="179"/>
      <c r="P84" s="173">
        <v>0</v>
      </c>
      <c r="Q84" s="179"/>
      <c r="R84" s="173">
        <v>0</v>
      </c>
      <c r="S84" s="179"/>
      <c r="T84" s="173">
        <v>0</v>
      </c>
      <c r="U84" s="179"/>
      <c r="V84" s="173">
        <v>0</v>
      </c>
      <c r="W84" s="179"/>
      <c r="X84" s="173">
        <v>0</v>
      </c>
      <c r="Y84" s="179"/>
      <c r="Z84" s="173" t="s">
        <v>635</v>
      </c>
      <c r="AA84" s="179"/>
      <c r="AB84" s="173">
        <v>1</v>
      </c>
      <c r="AC84" s="173">
        <v>0</v>
      </c>
    </row>
    <row r="85" spans="1:29" s="168" customFormat="1" x14ac:dyDescent="0.25">
      <c r="A85" s="174" t="s">
        <v>569</v>
      </c>
      <c r="B85" s="175" t="s">
        <v>550</v>
      </c>
      <c r="C85" s="266"/>
      <c r="D85" s="179"/>
      <c r="E85" s="180"/>
      <c r="F85" s="180"/>
      <c r="G85" s="173">
        <v>0</v>
      </c>
      <c r="H85" s="173">
        <v>0</v>
      </c>
      <c r="I85" s="180"/>
      <c r="J85" s="173">
        <v>0</v>
      </c>
      <c r="K85" s="179"/>
      <c r="L85" s="173">
        <v>0</v>
      </c>
      <c r="M85" s="179"/>
      <c r="N85" s="173">
        <v>0</v>
      </c>
      <c r="O85" s="179"/>
      <c r="P85" s="173">
        <v>0</v>
      </c>
      <c r="Q85" s="179"/>
      <c r="R85" s="173">
        <v>0</v>
      </c>
      <c r="S85" s="179"/>
      <c r="T85" s="173">
        <v>0</v>
      </c>
      <c r="U85" s="179"/>
      <c r="V85" s="173">
        <v>0</v>
      </c>
      <c r="W85" s="179"/>
      <c r="X85" s="173">
        <v>0</v>
      </c>
      <c r="Y85" s="179"/>
      <c r="Z85" s="173" t="s">
        <v>635</v>
      </c>
      <c r="AA85" s="179"/>
      <c r="AB85" s="173">
        <v>0</v>
      </c>
      <c r="AC85" s="173">
        <v>0</v>
      </c>
    </row>
    <row r="86" spans="1:29" s="168" customFormat="1" x14ac:dyDescent="0.25">
      <c r="A86" s="174" t="s">
        <v>570</v>
      </c>
      <c r="B86" s="175" t="s">
        <v>552</v>
      </c>
      <c r="C86" s="267"/>
      <c r="D86" s="179"/>
      <c r="E86" s="180"/>
      <c r="F86" s="180"/>
      <c r="G86" s="173">
        <v>0</v>
      </c>
      <c r="H86" s="173">
        <v>0</v>
      </c>
      <c r="I86" s="180"/>
      <c r="J86" s="173">
        <v>0</v>
      </c>
      <c r="K86" s="179"/>
      <c r="L86" s="173">
        <v>0</v>
      </c>
      <c r="M86" s="179"/>
      <c r="N86" s="173">
        <v>0</v>
      </c>
      <c r="O86" s="179"/>
      <c r="P86" s="173">
        <v>0</v>
      </c>
      <c r="Q86" s="179"/>
      <c r="R86" s="173">
        <v>0</v>
      </c>
      <c r="S86" s="179"/>
      <c r="T86" s="173">
        <v>0</v>
      </c>
      <c r="U86" s="179"/>
      <c r="V86" s="173">
        <v>0</v>
      </c>
      <c r="W86" s="179"/>
      <c r="X86" s="173">
        <v>0</v>
      </c>
      <c r="Y86" s="179"/>
      <c r="Z86" s="173" t="s">
        <v>635</v>
      </c>
      <c r="AA86" s="179"/>
      <c r="AB86" s="173">
        <v>0</v>
      </c>
      <c r="AC86" s="173">
        <v>0</v>
      </c>
    </row>
    <row r="87" spans="1:29" s="168" customFormat="1" x14ac:dyDescent="0.25">
      <c r="A87" s="181"/>
      <c r="B87" s="182"/>
      <c r="C87" s="182"/>
      <c r="D87" s="182"/>
      <c r="E87" s="182"/>
      <c r="F87" s="182"/>
      <c r="G87" s="182"/>
      <c r="H87" s="182"/>
      <c r="I87" s="182"/>
      <c r="J87" s="182"/>
      <c r="K87" s="182"/>
      <c r="L87" s="181"/>
      <c r="M87" s="181"/>
      <c r="N87" s="170"/>
      <c r="O87" s="170"/>
      <c r="P87" s="170"/>
      <c r="Q87" s="170"/>
      <c r="R87" s="170"/>
      <c r="S87" s="170"/>
      <c r="T87" s="170"/>
      <c r="U87" s="170"/>
      <c r="V87" s="170"/>
      <c r="W87" s="170"/>
      <c r="X87" s="170"/>
      <c r="Y87" s="170"/>
      <c r="Z87" s="170"/>
      <c r="AA87" s="170"/>
      <c r="AB87" s="170"/>
      <c r="AC87" s="170"/>
    </row>
    <row r="88" spans="1:29" x14ac:dyDescent="0.25">
      <c r="G88" s="138"/>
      <c r="H88" s="138"/>
      <c r="I88" s="138"/>
      <c r="J88" s="138"/>
      <c r="K88" s="138"/>
      <c r="L88" s="138"/>
      <c r="M88" s="138"/>
      <c r="N88" s="138"/>
      <c r="O88" s="13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D19" zoomScale="70" zoomScaleSheetLayoutView="70" workbookViewId="0">
      <selection activeCell="D26" sqref="D26:D27"/>
    </sheetView>
  </sheetViews>
  <sheetFormatPr defaultRowHeight="15" x14ac:dyDescent="0.25"/>
  <cols>
    <col min="1" max="1" width="12.140625" style="19" customWidth="1"/>
    <col min="2" max="2" width="18.85546875" style="19" customWidth="1"/>
    <col min="3" max="3" width="30.28515625" style="19" customWidth="1"/>
    <col min="4" max="4" width="19.28515625" style="19" customWidth="1"/>
    <col min="5" max="12" width="7.7109375" style="19" customWidth="1"/>
    <col min="13" max="13" width="20.5703125" style="19" customWidth="1"/>
    <col min="14" max="14" width="54.140625" style="19" customWidth="1"/>
    <col min="15" max="15" width="18.7109375" style="19" customWidth="1"/>
    <col min="16" max="16" width="19.5703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5703125" style="19" customWidth="1"/>
    <col min="34" max="35" width="12.28515625" style="19" customWidth="1"/>
    <col min="36" max="36" width="11.7109375" style="19" customWidth="1"/>
    <col min="37" max="37" width="20.42578125" style="19" customWidth="1"/>
    <col min="38" max="39" width="16.7109375" style="19" customWidth="1"/>
    <col min="40" max="40" width="15.28515625" style="19" customWidth="1"/>
    <col min="41" max="41" width="23.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77.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8.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9" t="str">
        <f>'1. паспорт местоположение'!A12:C12</f>
        <v>K_TP3400.PS.0027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42" customHeight="1" x14ac:dyDescent="0.25">
      <c r="A15" s="291" t="str">
        <f>'1. паспорт местоположение'!A15:C15</f>
        <v>Реконструкция ПС 35/10 кВ Тумашово Южного ТПО (замена систем аварийного сбора масла).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4" t="s">
        <v>489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500</v>
      </c>
      <c r="F22" s="450"/>
      <c r="G22" s="450"/>
      <c r="H22" s="450"/>
      <c r="I22" s="450"/>
      <c r="J22" s="450"/>
      <c r="K22" s="450"/>
      <c r="L22" s="451"/>
      <c r="M22" s="435" t="s">
        <v>50</v>
      </c>
      <c r="N22" s="435" t="s">
        <v>49</v>
      </c>
      <c r="O22" s="435" t="s">
        <v>48</v>
      </c>
      <c r="P22" s="430" t="s">
        <v>262</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409</v>
      </c>
      <c r="J23" s="433" t="s">
        <v>410</v>
      </c>
      <c r="K23" s="433" t="s">
        <v>411</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9" t="s">
        <v>14</v>
      </c>
      <c r="AG24" s="109" t="s">
        <v>13</v>
      </c>
      <c r="AH24" s="110" t="s">
        <v>3</v>
      </c>
      <c r="AI24" s="110"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72" t="s">
        <v>604</v>
      </c>
      <c r="B26" s="273" t="s">
        <v>642</v>
      </c>
      <c r="C26" s="273" t="s">
        <v>605</v>
      </c>
      <c r="D26" s="274" t="s">
        <v>606</v>
      </c>
      <c r="E26" s="245" t="s">
        <v>372</v>
      </c>
      <c r="F26" s="243" t="s">
        <v>643</v>
      </c>
      <c r="G26" s="243" t="s">
        <v>643</v>
      </c>
      <c r="H26" s="245" t="s">
        <v>372</v>
      </c>
      <c r="I26" s="243" t="s">
        <v>643</v>
      </c>
      <c r="J26" s="245" t="s">
        <v>372</v>
      </c>
      <c r="K26" s="245" t="s">
        <v>372</v>
      </c>
      <c r="L26" s="245" t="s">
        <v>372</v>
      </c>
      <c r="M26" s="273" t="s">
        <v>607</v>
      </c>
      <c r="N26" s="275" t="s">
        <v>608</v>
      </c>
      <c r="O26" s="273" t="s">
        <v>536</v>
      </c>
      <c r="P26" s="276">
        <v>1713</v>
      </c>
      <c r="Q26" s="273" t="s">
        <v>610</v>
      </c>
      <c r="R26" s="276">
        <v>1713</v>
      </c>
      <c r="S26" s="273" t="s">
        <v>611</v>
      </c>
      <c r="T26" s="273" t="s">
        <v>612</v>
      </c>
      <c r="U26" s="273">
        <v>1</v>
      </c>
      <c r="V26" s="273">
        <v>1</v>
      </c>
      <c r="W26" s="273" t="s">
        <v>613</v>
      </c>
      <c r="X26" s="277">
        <v>1713</v>
      </c>
      <c r="Y26" s="273"/>
      <c r="Z26" s="273">
        <v>1</v>
      </c>
      <c r="AA26" s="276">
        <v>1713</v>
      </c>
      <c r="AB26" s="276">
        <v>1713</v>
      </c>
      <c r="AC26" s="273" t="s">
        <v>613</v>
      </c>
      <c r="AD26" s="276">
        <v>2055</v>
      </c>
      <c r="AE26" s="276">
        <v>0</v>
      </c>
      <c r="AF26" s="274" t="s">
        <v>614</v>
      </c>
      <c r="AG26" s="273" t="s">
        <v>615</v>
      </c>
      <c r="AH26" s="273" t="s">
        <v>616</v>
      </c>
      <c r="AI26" s="273" t="s">
        <v>617</v>
      </c>
      <c r="AJ26" s="273" t="s">
        <v>618</v>
      </c>
      <c r="AK26" s="273" t="s">
        <v>619</v>
      </c>
      <c r="AL26" s="273" t="s">
        <v>644</v>
      </c>
      <c r="AM26" s="273" t="s">
        <v>620</v>
      </c>
      <c r="AN26" s="273" t="s">
        <v>619</v>
      </c>
      <c r="AO26" s="274" t="s">
        <v>621</v>
      </c>
      <c r="AP26" s="273" t="s">
        <v>622</v>
      </c>
      <c r="AQ26" s="273" t="s">
        <v>623</v>
      </c>
      <c r="AR26" s="273" t="s">
        <v>622</v>
      </c>
      <c r="AS26" s="273" t="s">
        <v>624</v>
      </c>
      <c r="AT26" s="273" t="s">
        <v>625</v>
      </c>
      <c r="AU26" s="273"/>
      <c r="AV26" s="273" t="s">
        <v>645</v>
      </c>
    </row>
    <row r="27" spans="1:48" ht="45" x14ac:dyDescent="0.25">
      <c r="A27" s="242" t="s">
        <v>646</v>
      </c>
      <c r="B27" s="243" t="s">
        <v>642</v>
      </c>
      <c r="C27" s="243" t="s">
        <v>605</v>
      </c>
      <c r="D27" s="244" t="s">
        <v>647</v>
      </c>
      <c r="E27" s="245" t="s">
        <v>372</v>
      </c>
      <c r="F27" s="243" t="s">
        <v>643</v>
      </c>
      <c r="G27" s="243" t="s">
        <v>643</v>
      </c>
      <c r="H27" s="245" t="s">
        <v>372</v>
      </c>
      <c r="I27" s="243" t="s">
        <v>643</v>
      </c>
      <c r="J27" s="245" t="s">
        <v>372</v>
      </c>
      <c r="K27" s="245" t="s">
        <v>372</v>
      </c>
      <c r="L27" s="245" t="s">
        <v>372</v>
      </c>
      <c r="M27" s="243" t="s">
        <v>648</v>
      </c>
      <c r="N27" s="246" t="s">
        <v>649</v>
      </c>
      <c r="O27" s="243" t="s">
        <v>609</v>
      </c>
      <c r="P27" s="247">
        <v>28613</v>
      </c>
      <c r="Q27" s="243" t="s">
        <v>610</v>
      </c>
      <c r="R27" s="247">
        <v>28613</v>
      </c>
      <c r="S27" s="243" t="s">
        <v>650</v>
      </c>
      <c r="T27" s="243" t="s">
        <v>651</v>
      </c>
      <c r="U27" s="243">
        <v>1</v>
      </c>
      <c r="V27" s="243">
        <v>1</v>
      </c>
      <c r="W27" s="243" t="s">
        <v>652</v>
      </c>
      <c r="X27" s="247">
        <v>28613</v>
      </c>
      <c r="Y27" s="278"/>
      <c r="Z27" s="243">
        <v>1</v>
      </c>
      <c r="AA27" s="247">
        <v>28613</v>
      </c>
      <c r="AB27" s="247">
        <v>28613</v>
      </c>
      <c r="AC27" s="243" t="s">
        <v>652</v>
      </c>
      <c r="AD27" s="247">
        <v>34336</v>
      </c>
      <c r="AE27" s="247">
        <v>18071</v>
      </c>
      <c r="AF27" s="244" t="s">
        <v>653</v>
      </c>
      <c r="AG27" s="243" t="s">
        <v>654</v>
      </c>
      <c r="AH27" s="243" t="s">
        <v>655</v>
      </c>
      <c r="AI27" s="243" t="s">
        <v>656</v>
      </c>
      <c r="AJ27" s="243" t="s">
        <v>657</v>
      </c>
      <c r="AK27" s="243" t="s">
        <v>658</v>
      </c>
      <c r="AL27" s="243" t="s">
        <v>644</v>
      </c>
      <c r="AM27" s="243" t="s">
        <v>620</v>
      </c>
      <c r="AN27" s="243" t="s">
        <v>658</v>
      </c>
      <c r="AO27" s="244" t="s">
        <v>659</v>
      </c>
      <c r="AP27" s="243" t="s">
        <v>660</v>
      </c>
      <c r="AQ27" s="243" t="s">
        <v>661</v>
      </c>
      <c r="AR27" s="243" t="s">
        <v>660</v>
      </c>
      <c r="AS27" s="243" t="s">
        <v>662</v>
      </c>
      <c r="AT27" s="243" t="s">
        <v>663</v>
      </c>
      <c r="AU27" s="278"/>
      <c r="AV27" s="243" t="s">
        <v>664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AF27 A26:A27 F26:I27 D26:D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zoomScaleNormal="100" zoomScaleSheetLayoutView="100" workbookViewId="0">
      <selection activeCell="E23" sqref="E23"/>
    </sheetView>
  </sheetViews>
  <sheetFormatPr defaultRowHeight="15" x14ac:dyDescent="0.25"/>
  <cols>
    <col min="1" max="2" width="55.42578125" style="222" customWidth="1"/>
    <col min="3" max="16384" width="9.140625" style="222"/>
  </cols>
  <sheetData>
    <row r="1" spans="1:2" ht="18.75" x14ac:dyDescent="0.25">
      <c r="B1" s="223" t="s">
        <v>70</v>
      </c>
    </row>
    <row r="2" spans="1:2" ht="18.75" x14ac:dyDescent="0.3">
      <c r="B2" s="224" t="s">
        <v>11</v>
      </c>
    </row>
    <row r="3" spans="1:2" ht="18.75" x14ac:dyDescent="0.3">
      <c r="B3" s="224" t="s">
        <v>512</v>
      </c>
    </row>
    <row r="5" spans="1:2" ht="18.75" x14ac:dyDescent="0.3">
      <c r="A5" s="458" t="str">
        <f>'1. паспорт местоположение'!A5:C5</f>
        <v>Год раскрытия информации: 2025 год</v>
      </c>
      <c r="B5" s="458"/>
    </row>
    <row r="6" spans="1:2" ht="18.75" x14ac:dyDescent="0.3">
      <c r="A6" s="221"/>
      <c r="B6" s="221"/>
    </row>
    <row r="7" spans="1:2" ht="18.75" x14ac:dyDescent="0.25">
      <c r="A7" s="459" t="s">
        <v>10</v>
      </c>
      <c r="B7" s="459"/>
    </row>
    <row r="8" spans="1:2" ht="18.75" x14ac:dyDescent="0.25">
      <c r="A8" s="225"/>
      <c r="B8" s="225"/>
    </row>
    <row r="9" spans="1:2" ht="15.75" x14ac:dyDescent="0.25">
      <c r="A9" s="460" t="str">
        <f>'1. паспорт местоположение'!A9:C9</f>
        <v>АО "Россети Тюмень"</v>
      </c>
      <c r="B9" s="460"/>
    </row>
    <row r="10" spans="1:2" ht="18.75" x14ac:dyDescent="0.25">
      <c r="A10" s="456" t="s">
        <v>9</v>
      </c>
      <c r="B10" s="456"/>
    </row>
    <row r="11" spans="1:2" ht="18.75" x14ac:dyDescent="0.25">
      <c r="A11" s="225"/>
      <c r="B11" s="225"/>
    </row>
    <row r="12" spans="1:2" ht="15.75" x14ac:dyDescent="0.25">
      <c r="A12" s="461" t="str">
        <f>'7. Паспорт отчет о закупке'!A12:AV12</f>
        <v>K_TP3400.PS.0027</v>
      </c>
      <c r="B12" s="461"/>
    </row>
    <row r="13" spans="1:2" ht="18.75" x14ac:dyDescent="0.25">
      <c r="A13" s="456" t="s">
        <v>8</v>
      </c>
      <c r="B13" s="456"/>
    </row>
    <row r="14" spans="1:2" ht="18.75" x14ac:dyDescent="0.25">
      <c r="A14" s="145"/>
      <c r="B14" s="145"/>
    </row>
    <row r="15" spans="1:2" ht="15.75" x14ac:dyDescent="0.25">
      <c r="A15" s="455" t="str">
        <f>'7. Паспорт отчет о закупке'!A15:AV15</f>
        <v>Реконструкция ПС 35/10 кВ Тумашово Южного ТПО (замена систем аварийного сбора масла).</v>
      </c>
      <c r="B15" s="455"/>
    </row>
    <row r="16" spans="1:2" ht="18.75" x14ac:dyDescent="0.25">
      <c r="A16" s="456" t="s">
        <v>7</v>
      </c>
      <c r="B16" s="456"/>
    </row>
    <row r="17" spans="1:2" ht="15.75" x14ac:dyDescent="0.25">
      <c r="A17" s="146"/>
      <c r="B17" s="147"/>
    </row>
    <row r="18" spans="1:2" x14ac:dyDescent="0.25">
      <c r="A18" s="457" t="s">
        <v>490</v>
      </c>
      <c r="B18" s="457"/>
    </row>
    <row r="19" spans="1:2" x14ac:dyDescent="0.25">
      <c r="A19" s="229"/>
      <c r="B19" s="229"/>
    </row>
    <row r="20" spans="1:2" ht="15.75" thickBot="1" x14ac:dyDescent="0.3"/>
    <row r="21" spans="1:2" ht="30" x14ac:dyDescent="0.25">
      <c r="A21" s="149" t="s">
        <v>513</v>
      </c>
      <c r="B21" s="230" t="str">
        <f>A15</f>
        <v>Реконструкция ПС 35/10 кВ Тумашово Южного ТПО (замена систем аварийного сбора масла).</v>
      </c>
    </row>
    <row r="22" spans="1:2" ht="28.5" x14ac:dyDescent="0.25">
      <c r="A22" s="150" t="s">
        <v>379</v>
      </c>
      <c r="B22" s="231" t="s">
        <v>514</v>
      </c>
    </row>
    <row r="23" spans="1:2" x14ac:dyDescent="0.25">
      <c r="A23" s="150" t="s">
        <v>345</v>
      </c>
      <c r="B23" s="232" t="s">
        <v>515</v>
      </c>
    </row>
    <row r="24" spans="1:2" x14ac:dyDescent="0.25">
      <c r="A24" s="150" t="s">
        <v>380</v>
      </c>
      <c r="B24" s="233"/>
    </row>
    <row r="25" spans="1:2" x14ac:dyDescent="0.25">
      <c r="A25" s="151" t="s">
        <v>381</v>
      </c>
      <c r="B25" s="231">
        <v>2024</v>
      </c>
    </row>
    <row r="26" spans="1:2" ht="28.5" x14ac:dyDescent="0.25">
      <c r="A26" s="151" t="s">
        <v>382</v>
      </c>
      <c r="B26" s="233" t="s">
        <v>673</v>
      </c>
    </row>
    <row r="27" spans="1:2" ht="28.5" x14ac:dyDescent="0.25">
      <c r="A27" s="152" t="s">
        <v>628</v>
      </c>
      <c r="B27" s="261">
        <v>3.1927311219999996</v>
      </c>
    </row>
    <row r="28" spans="1:2" ht="30" x14ac:dyDescent="0.25">
      <c r="A28" s="148" t="s">
        <v>383</v>
      </c>
      <c r="B28" s="233"/>
    </row>
    <row r="29" spans="1:2" ht="28.5" x14ac:dyDescent="0.25">
      <c r="A29" s="152" t="s">
        <v>384</v>
      </c>
      <c r="B29" s="234">
        <v>3.1240000000000001</v>
      </c>
    </row>
    <row r="30" spans="1:2" ht="28.5" x14ac:dyDescent="0.25">
      <c r="A30" s="235" t="s">
        <v>385</v>
      </c>
      <c r="B30" s="236">
        <v>3.1240000000000001</v>
      </c>
    </row>
    <row r="31" spans="1:2" x14ac:dyDescent="0.25">
      <c r="A31" s="148" t="s">
        <v>386</v>
      </c>
      <c r="B31" s="233"/>
    </row>
    <row r="32" spans="1:2" ht="29.25" thickBot="1" x14ac:dyDescent="0.3">
      <c r="A32" s="237" t="s">
        <v>516</v>
      </c>
      <c r="B32" s="238">
        <v>3.1240000000000001</v>
      </c>
    </row>
    <row r="33" spans="1:2" ht="45" x14ac:dyDescent="0.25">
      <c r="A33" s="239" t="s">
        <v>602</v>
      </c>
      <c r="B33" s="240">
        <v>0.23899999999999999</v>
      </c>
    </row>
    <row r="34" spans="1:2" x14ac:dyDescent="0.25">
      <c r="A34" s="154" t="s">
        <v>387</v>
      </c>
      <c r="B34" s="153">
        <v>6.56</v>
      </c>
    </row>
    <row r="35" spans="1:2" x14ac:dyDescent="0.25">
      <c r="A35" s="154" t="s">
        <v>388</v>
      </c>
      <c r="B35" s="155">
        <v>0.23899999999999999</v>
      </c>
    </row>
    <row r="36" spans="1:2" x14ac:dyDescent="0.25">
      <c r="A36" s="154" t="s">
        <v>389</v>
      </c>
      <c r="B36" s="155">
        <v>0.19900000000000001</v>
      </c>
    </row>
    <row r="37" spans="1:2" ht="45" x14ac:dyDescent="0.25">
      <c r="A37" s="270" t="s">
        <v>640</v>
      </c>
      <c r="B37" s="271">
        <v>2.8849999999999998</v>
      </c>
    </row>
    <row r="38" spans="1:2" x14ac:dyDescent="0.25">
      <c r="A38" s="268" t="s">
        <v>387</v>
      </c>
      <c r="B38" s="269">
        <v>79.17</v>
      </c>
    </row>
    <row r="39" spans="1:2" x14ac:dyDescent="0.25">
      <c r="A39" s="268" t="s">
        <v>388</v>
      </c>
      <c r="B39" s="269">
        <v>0</v>
      </c>
    </row>
    <row r="40" spans="1:2" x14ac:dyDescent="0.25">
      <c r="A40" s="268" t="s">
        <v>389</v>
      </c>
      <c r="B40" s="269">
        <v>2.367</v>
      </c>
    </row>
    <row r="41" spans="1:2" x14ac:dyDescent="0.25">
      <c r="A41" s="268"/>
      <c r="B41" s="269"/>
    </row>
    <row r="42" spans="1:2" ht="29.25" thickBot="1" x14ac:dyDescent="0.3">
      <c r="A42" s="237" t="s">
        <v>517</v>
      </c>
      <c r="B42" s="238">
        <v>0</v>
      </c>
    </row>
    <row r="43" spans="1:2" ht="30" x14ac:dyDescent="0.25">
      <c r="A43" s="154" t="s">
        <v>518</v>
      </c>
      <c r="B43" s="153" t="s">
        <v>514</v>
      </c>
    </row>
    <row r="44" spans="1:2" x14ac:dyDescent="0.25">
      <c r="A44" s="154" t="s">
        <v>387</v>
      </c>
      <c r="B44" s="153" t="s">
        <v>514</v>
      </c>
    </row>
    <row r="45" spans="1:2" x14ac:dyDescent="0.25">
      <c r="A45" s="154" t="s">
        <v>388</v>
      </c>
      <c r="B45" s="153" t="s">
        <v>514</v>
      </c>
    </row>
    <row r="46" spans="1:2" x14ac:dyDescent="0.25">
      <c r="A46" s="154" t="s">
        <v>389</v>
      </c>
      <c r="B46" s="153" t="s">
        <v>514</v>
      </c>
    </row>
    <row r="47" spans="1:2" ht="29.25" thickBot="1" x14ac:dyDescent="0.3">
      <c r="A47" s="237" t="s">
        <v>519</v>
      </c>
      <c r="B47" s="238">
        <v>0</v>
      </c>
    </row>
    <row r="48" spans="1:2" ht="30" x14ac:dyDescent="0.25">
      <c r="A48" s="154" t="s">
        <v>518</v>
      </c>
      <c r="B48" s="153" t="s">
        <v>514</v>
      </c>
    </row>
    <row r="49" spans="1:2" x14ac:dyDescent="0.25">
      <c r="A49" s="154" t="s">
        <v>387</v>
      </c>
      <c r="B49" s="153" t="s">
        <v>514</v>
      </c>
    </row>
    <row r="50" spans="1:2" x14ac:dyDescent="0.25">
      <c r="A50" s="154" t="s">
        <v>388</v>
      </c>
      <c r="B50" s="153" t="s">
        <v>514</v>
      </c>
    </row>
    <row r="51" spans="1:2" x14ac:dyDescent="0.25">
      <c r="A51" s="154" t="s">
        <v>389</v>
      </c>
      <c r="B51" s="153" t="s">
        <v>514</v>
      </c>
    </row>
    <row r="52" spans="1:2" ht="29.25" thickBot="1" x14ac:dyDescent="0.3">
      <c r="A52" s="237" t="s">
        <v>390</v>
      </c>
      <c r="B52" s="241" t="s">
        <v>514</v>
      </c>
    </row>
    <row r="53" spans="1:2" x14ac:dyDescent="0.25">
      <c r="A53" s="154" t="s">
        <v>386</v>
      </c>
      <c r="B53" s="153" t="s">
        <v>514</v>
      </c>
    </row>
    <row r="54" spans="1:2" x14ac:dyDescent="0.25">
      <c r="A54" s="154" t="s">
        <v>520</v>
      </c>
      <c r="B54" s="153" t="s">
        <v>514</v>
      </c>
    </row>
    <row r="55" spans="1:2" x14ac:dyDescent="0.25">
      <c r="A55" s="154" t="s">
        <v>521</v>
      </c>
      <c r="B55" s="153" t="s">
        <v>514</v>
      </c>
    </row>
    <row r="56" spans="1:2" ht="30" x14ac:dyDescent="0.25">
      <c r="A56" s="154" t="s">
        <v>522</v>
      </c>
      <c r="B56" s="153">
        <v>100</v>
      </c>
    </row>
    <row r="57" spans="1:2" ht="15.75" thickBot="1" x14ac:dyDescent="0.3">
      <c r="A57" s="237" t="s">
        <v>391</v>
      </c>
      <c r="B57" s="241">
        <v>9.69</v>
      </c>
    </row>
    <row r="58" spans="1:2" ht="15.75" thickBot="1" x14ac:dyDescent="0.3">
      <c r="A58" s="237" t="s">
        <v>392</v>
      </c>
      <c r="B58" s="238">
        <v>0.35299999999999998</v>
      </c>
    </row>
    <row r="59" spans="1:2" ht="15.75" thickBot="1" x14ac:dyDescent="0.3">
      <c r="A59" s="237" t="s">
        <v>393</v>
      </c>
      <c r="B59" s="241">
        <v>88.25</v>
      </c>
    </row>
    <row r="60" spans="1:2" ht="15.75" thickBot="1" x14ac:dyDescent="0.3">
      <c r="A60" s="237" t="s">
        <v>394</v>
      </c>
      <c r="B60" s="238">
        <v>2.68</v>
      </c>
    </row>
    <row r="61" spans="1:2" ht="15.75" thickBot="1" x14ac:dyDescent="0.3">
      <c r="A61" s="237" t="s">
        <v>395</v>
      </c>
      <c r="B61" s="241" t="s">
        <v>514</v>
      </c>
    </row>
    <row r="62" spans="1:2" x14ac:dyDescent="0.25">
      <c r="A62" s="154" t="s">
        <v>396</v>
      </c>
      <c r="B62" s="153" t="s">
        <v>599</v>
      </c>
    </row>
    <row r="63" spans="1:2" x14ac:dyDescent="0.25">
      <c r="A63" s="154" t="s">
        <v>397</v>
      </c>
      <c r="B63" s="153" t="s">
        <v>603</v>
      </c>
    </row>
    <row r="64" spans="1:2" x14ac:dyDescent="0.25">
      <c r="A64" s="154" t="s">
        <v>398</v>
      </c>
      <c r="B64" s="153" t="s">
        <v>514</v>
      </c>
    </row>
    <row r="65" spans="1:2" x14ac:dyDescent="0.25">
      <c r="A65" s="154" t="s">
        <v>601</v>
      </c>
      <c r="B65" s="153" t="s">
        <v>641</v>
      </c>
    </row>
    <row r="66" spans="1:2" x14ac:dyDescent="0.25">
      <c r="A66" s="154" t="s">
        <v>399</v>
      </c>
      <c r="B66" s="153" t="s">
        <v>514</v>
      </c>
    </row>
    <row r="67" spans="1:2" ht="29.25" thickBot="1" x14ac:dyDescent="0.3">
      <c r="A67" s="237" t="s">
        <v>400</v>
      </c>
      <c r="B67" s="241" t="s">
        <v>627</v>
      </c>
    </row>
    <row r="68" spans="1:2" ht="29.25" thickBot="1" x14ac:dyDescent="0.3">
      <c r="A68" s="237" t="s">
        <v>401</v>
      </c>
      <c r="B68" s="241">
        <v>6</v>
      </c>
    </row>
    <row r="69" spans="1:2" x14ac:dyDescent="0.25">
      <c r="A69" s="154" t="s">
        <v>386</v>
      </c>
      <c r="B69" s="153" t="s">
        <v>514</v>
      </c>
    </row>
    <row r="70" spans="1:2" x14ac:dyDescent="0.25">
      <c r="A70" s="154" t="s">
        <v>523</v>
      </c>
      <c r="B70" s="153">
        <v>4</v>
      </c>
    </row>
    <row r="71" spans="1:2" x14ac:dyDescent="0.25">
      <c r="A71" s="154" t="s">
        <v>524</v>
      </c>
      <c r="B71" s="153">
        <v>2</v>
      </c>
    </row>
    <row r="72" spans="1:2" ht="15.75" thickBot="1" x14ac:dyDescent="0.3">
      <c r="A72" s="237" t="s">
        <v>402</v>
      </c>
      <c r="B72" s="262" t="s">
        <v>632</v>
      </c>
    </row>
    <row r="73" spans="1:2" ht="15.75" thickBot="1" x14ac:dyDescent="0.3">
      <c r="A73" s="237" t="s">
        <v>403</v>
      </c>
      <c r="B73" s="241" t="s">
        <v>508</v>
      </c>
    </row>
    <row r="74" spans="1:2" x14ac:dyDescent="0.25">
      <c r="A74" s="154" t="s">
        <v>525</v>
      </c>
      <c r="B74" s="263" t="s">
        <v>508</v>
      </c>
    </row>
    <row r="75" spans="1:2" x14ac:dyDescent="0.25">
      <c r="A75" s="154" t="s">
        <v>526</v>
      </c>
      <c r="B75" s="153" t="s">
        <v>514</v>
      </c>
    </row>
    <row r="76" spans="1:2" x14ac:dyDescent="0.25">
      <c r="A76" s="154" t="s">
        <v>527</v>
      </c>
      <c r="B76" s="153" t="s">
        <v>514</v>
      </c>
    </row>
    <row r="77" spans="1:2" ht="29.25" thickBot="1" x14ac:dyDescent="0.3">
      <c r="A77" s="237" t="s">
        <v>404</v>
      </c>
      <c r="B77" s="241" t="s">
        <v>667</v>
      </c>
    </row>
    <row r="78" spans="1:2" ht="29.25" thickBot="1" x14ac:dyDescent="0.3">
      <c r="A78" s="237" t="s">
        <v>405</v>
      </c>
      <c r="B78" s="241"/>
    </row>
    <row r="79" spans="1:2" x14ac:dyDescent="0.25">
      <c r="A79" s="154" t="s">
        <v>528</v>
      </c>
      <c r="B79" s="153"/>
    </row>
    <row r="80" spans="1:2" x14ac:dyDescent="0.25">
      <c r="A80" s="154" t="s">
        <v>529</v>
      </c>
      <c r="B80" s="153" t="s">
        <v>514</v>
      </c>
    </row>
    <row r="81" spans="1:2" x14ac:dyDescent="0.25">
      <c r="A81" s="154" t="s">
        <v>530</v>
      </c>
      <c r="B81" s="153" t="s">
        <v>514</v>
      </c>
    </row>
    <row r="82" spans="1:2" x14ac:dyDescent="0.25">
      <c r="A82" s="154" t="s">
        <v>531</v>
      </c>
      <c r="B82" s="153" t="s">
        <v>514</v>
      </c>
    </row>
    <row r="83" spans="1:2" x14ac:dyDescent="0.25">
      <c r="A83" s="154" t="s">
        <v>532</v>
      </c>
      <c r="B83" s="15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2025-12-10T11:59:15Z</dcterms:modified>
</cp:coreProperties>
</file>