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L_NS2000.VL.0023\"/>
    </mc:Choice>
  </mc:AlternateContent>
  <bookViews>
    <workbookView xWindow="0" yWindow="0" windowWidth="28800" windowHeight="12300" tabRatio="859" firstSheet="4" activeTab="11"/>
  </bookViews>
  <sheets>
    <sheet name="1. паспорт местоположение" sheetId="7" r:id="rId1"/>
    <sheet name="2. паспорт  ТП" sheetId="38"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3" r:id="rId8"/>
    <sheet name="6.1. Паспорт сетевой график" sheetId="16" r:id="rId9"/>
    <sheet name="6.2. Паспорт фин осв ввод" sheetId="40" r:id="rId10"/>
    <sheet name="7. Паспорт отчет о закупке" sheetId="30" r:id="rId11"/>
    <sheet name="8. Общие сведения" sheetId="41" r:id="rId12"/>
  </sheets>
  <externalReferences>
    <externalReference r:id="rId13"/>
    <externalReference r:id="rId14"/>
  </externalReferences>
  <definedNames>
    <definedName name="_xlnm._FilterDatabase" localSheetId="10" hidden="1">'7. Паспорт отчет о закупке'!$A$25:$AV$41</definedName>
    <definedName name="CalcMethod">[1]Проект!$B$77</definedName>
    <definedName name="LINE" localSheetId="1">#REF!</definedName>
    <definedName name="LINE" localSheetId="11">#REF!</definedName>
    <definedName name="LINE">#REF!</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ТП'!$A$1:$S$54</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закупке'!$A$1:$AV$41</definedName>
    <definedName name="_xlnm.Print_Area" localSheetId="11">'8. Общие сведения'!$A$1:$B$118</definedName>
  </definedNames>
  <calcPr calcId="162913"/>
</workbook>
</file>

<file path=xl/calcChain.xml><?xml version="1.0" encoding="utf-8"?>
<calcChain xmlns="http://schemas.openxmlformats.org/spreadsheetml/2006/main">
  <c r="C40" i="7" l="1"/>
  <c r="A15" i="43" l="1"/>
  <c r="A12" i="43"/>
  <c r="A5" i="43"/>
  <c r="A69" i="43"/>
  <c r="B29" i="41" l="1"/>
  <c r="B30" i="41"/>
  <c r="B32" i="41"/>
  <c r="B46" i="41"/>
  <c r="B80" i="41"/>
  <c r="B76" i="41"/>
  <c r="B64" i="41"/>
  <c r="B60" i="41"/>
  <c r="B56" i="41"/>
  <c r="B52" i="41"/>
  <c r="B48" i="41"/>
  <c r="B38" i="41"/>
  <c r="B34" i="41"/>
  <c r="AW24" i="30" l="1"/>
  <c r="A4" i="40" l="1"/>
  <c r="B21" i="41" l="1"/>
  <c r="A4" i="38" l="1"/>
  <c r="A14" i="38" l="1"/>
  <c r="A9" i="30" l="1"/>
  <c r="A12" i="16"/>
  <c r="A12" i="10" l="1"/>
  <c r="A15" i="30" l="1"/>
  <c r="A15" i="16"/>
  <c r="A5" i="16" l="1"/>
  <c r="A5" i="10"/>
  <c r="A4" i="17"/>
  <c r="A5" i="6"/>
  <c r="A5" i="14"/>
  <c r="A6" i="13"/>
  <c r="AK15" i="30" l="1"/>
  <c r="Y15" i="30"/>
  <c r="M15" i="30"/>
  <c r="A5" i="30" l="1"/>
  <c r="A12" i="30"/>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l="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16" l="1"/>
  <c r="A15" i="10"/>
  <c r="A9" i="10"/>
  <c r="A14" i="17"/>
  <c r="A11" i="17"/>
  <c r="A8" i="17"/>
  <c r="A15" i="6"/>
  <c r="A12" i="6"/>
  <c r="A9" i="6"/>
  <c r="E15" i="14"/>
  <c r="E9" i="14"/>
  <c r="E12" i="14"/>
  <c r="A16" i="13"/>
  <c r="A13" i="13"/>
  <c r="A10" i="13"/>
  <c r="AP29" i="43" l="1"/>
  <c r="AP30" i="43" s="1"/>
  <c r="AP27" i="43" l="1"/>
  <c r="AP28" i="43"/>
</calcChain>
</file>

<file path=xl/sharedStrings.xml><?xml version="1.0" encoding="utf-8"?>
<sst xmlns="http://schemas.openxmlformats.org/spreadsheetml/2006/main" count="1484" uniqueCount="721">
  <si>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</si>
  <si>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</si>
  <si>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</si>
  <si>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</si>
  <si>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</si>
  <si>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</si>
  <si>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</si>
  <si>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</si>
  <si>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</si>
  <si>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</si>
  <si>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</si>
  <si>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</si>
  <si>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</si>
  <si>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</si>
  <si>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</si>
  <si>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</si>
  <si>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</si>
  <si>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</si>
  <si>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</si>
  <si>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</si>
  <si>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</si>
  <si>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</si>
  <si>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</si>
  <si>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</si>
  <si>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</si>
  <si>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</si>
  <si>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</si>
  <si>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</si>
  <si>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</si>
  <si>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</si>
  <si>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</si>
  <si>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</si>
  <si>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</si>
  <si>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</si>
  <si>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</si>
  <si>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</si>
  <si>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</si>
  <si>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</si>
  <si>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</si>
  <si>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</si>
  <si>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</si>
  <si>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</si>
  <si>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</si>
  <si>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</si>
  <si>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</si>
  <si>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</si>
  <si>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</si>
  <si>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</si>
  <si>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</si>
  <si>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</si>
  <si>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</si>
  <si>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</si>
  <si>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</si>
  <si>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</si>
  <si>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</si>
  <si>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</si>
  <si>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</si>
  <si>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</si>
  <si>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</si>
  <si>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</si>
  <si>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</si>
  <si>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</si>
  <si>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</si>
  <si>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</si>
  <si>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</si>
  <si>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</si>
  <si>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</si>
  <si>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</si>
  <si>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</si>
  <si>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</si>
  <si>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</si>
  <si>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</si>
  <si>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</si>
  <si>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</si>
  <si>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</si>
  <si>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</si>
  <si>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</si>
  <si>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</si>
  <si>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</si>
  <si>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</si>
  <si>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</si>
  <si>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</si>
  <si>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</si>
  <si>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</si>
  <si>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</si>
  <si>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</si>
  <si>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</si>
  <si>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</si>
  <si>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</si>
  <si>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</si>
  <si>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</si>
  <si>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</si>
  <si>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</si>
  <si>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</si>
  <si>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</si>
  <si>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</si>
  <si>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</si>
  <si>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</si>
  <si>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</si>
  <si>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</si>
  <si>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</si>
  <si>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</si>
  <si>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</si>
  <si>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</si>
  <si>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</si>
  <si>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</si>
  <si>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</si>
  <si>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</si>
  <si>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</si>
  <si>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</si>
  <si>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</si>
  <si>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</si>
  <si>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</si>
  <si>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</si>
  <si>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</si>
  <si>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</si>
  <si>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</si>
  <si>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</si>
  <si>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</si>
  <si>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</si>
  <si>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</si>
  <si>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</si>
  <si>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</si>
  <si>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</si>
  <si>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</si>
  <si>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</si>
  <si>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</si>
  <si>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</si>
  <si>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</si>
  <si>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</si>
  <si>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</si>
  <si>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</si>
  <si>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</si>
  <si>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</si>
  <si>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</si>
  <si>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</si>
  <si>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</si>
  <si>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</si>
  <si>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</si>
  <si>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</si>
  <si>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</si>
  <si>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</si>
  <si>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</si>
  <si>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</si>
  <si>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</si>
  <si>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</si>
  <si>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</si>
  <si>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</si>
  <si>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</si>
  <si>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</si>
  <si>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</si>
  <si>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</si>
  <si>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</si>
  <si>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</si>
  <si>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</si>
  <si>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</si>
  <si>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</si>
  <si>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</si>
  <si>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</si>
  <si>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</si>
  <si>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</si>
  <si>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</si>
  <si>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</si>
  <si>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</si>
  <si>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</si>
  <si>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</si>
  <si>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</si>
  <si>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</si>
  <si>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</si>
  <si>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</si>
  <si>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</si>
  <si>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</si>
  <si>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</si>
  <si>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</si>
  <si>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</si>
  <si>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</si>
  <si>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</si>
  <si>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</si>
  <si>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</si>
  <si>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</si>
  <si>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</si>
  <si>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</si>
  <si>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</si>
  <si>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</si>
  <si>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</si>
  <si>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</si>
  <si>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</si>
  <si>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</si>
  <si>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</si>
  <si>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</si>
  <si>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</si>
  <si>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</si>
  <si>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</si>
  <si>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</si>
  <si>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</si>
  <si>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</si>
  <si>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</si>
  <si>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</si>
  <si>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</si>
  <si>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</si>
  <si>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</si>
  <si>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</si>
  <si>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</si>
  <si>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</si>
  <si>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</si>
  <si>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</si>
  <si>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</si>
  <si>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</si>
  <si>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</si>
  <si>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</si>
  <si>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</si>
  <si>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</si>
  <si>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</si>
  <si>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</si>
  <si>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</si>
  <si>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</si>
  <si>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</si>
  <si>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</si>
  <si>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</si>
  <si>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</si>
  <si>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</si>
  <si>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</si>
  <si>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</si>
  <si>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</si>
  <si>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</si>
  <si>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</si>
  <si>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</si>
  <si>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</si>
  <si>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</si>
  <si>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</si>
  <si>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</si>
  <si>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</si>
  <si>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</si>
  <si>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</si>
  <si>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</si>
  <si>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</si>
  <si>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</si>
  <si>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</si>
  <si>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</si>
  <si>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</si>
  <si>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</si>
  <si>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</si>
  <si>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</si>
  <si>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</si>
  <si>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</si>
  <si>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</si>
  <si>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</si>
  <si>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</si>
  <si>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</si>
  <si>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</si>
  <si>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</si>
  <si>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</si>
  <si>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</si>
  <si>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</si>
  <si>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</si>
  <si>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</si>
  <si>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</si>
  <si>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</si>
  <si>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</si>
  <si>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</si>
  <si>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</si>
  <si>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</si>
  <si>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</si>
  <si>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</si>
  <si>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</si>
  <si>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</si>
  <si>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</si>
  <si>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</si>
  <si>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</si>
  <si>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</si>
  <si>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</si>
  <si>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</si>
  <si>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</si>
  <si>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</si>
  <si>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</si>
  <si>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</si>
  <si>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</si>
  <si>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</si>
  <si>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</si>
  <si>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</si>
  <si>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</si>
  <si>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</si>
  <si>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</si>
  <si>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</si>
  <si>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</si>
  <si>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</si>
  <si>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</si>
  <si>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</si>
  <si>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</si>
  <si>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</si>
  <si>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</si>
  <si>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</si>
  <si>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</si>
  <si>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</si>
  <si>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</si>
  <si>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</si>
  <si>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</si>
  <si>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</si>
  <si>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</si>
  <si>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</si>
  <si>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</si>
  <si>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</si>
  <si>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</si>
  <si>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</si>
  <si>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</si>
  <si>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</si>
  <si>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</si>
  <si>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</si>
  <si>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</si>
  <si>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</si>
  <si>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</si>
  <si>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</si>
  <si>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</si>
  <si>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</si>
  <si>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</si>
  <si>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</si>
  <si>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</si>
  <si>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</si>
  <si>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</si>
  <si>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</si>
  <si>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</si>
  <si>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</si>
  <si>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</si>
  <si>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</si>
  <si>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</si>
  <si>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</si>
  <si>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</si>
  <si>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</si>
  <si>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</si>
  <si>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</si>
  <si>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</si>
  <si>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</si>
  <si>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</si>
  <si>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</si>
  <si>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</si>
  <si>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</si>
  <si>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</si>
  <si>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</si>
  <si>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</si>
  <si>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</si>
  <si>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</si>
  <si>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</si>
  <si>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</si>
  <si>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</si>
  <si>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</si>
  <si>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</si>
  <si>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</si>
  <si>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</si>
  <si>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</si>
  <si>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</si>
  <si>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</si>
  <si>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</si>
  <si>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</si>
  <si>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</si>
  <si>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</si>
  <si>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</si>
  <si>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</si>
  <si>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</si>
  <si>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</si>
  <si>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</si>
  <si>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</si>
  <si>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</si>
  <si>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</si>
  <si>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</si>
  <si>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</si>
  <si>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</si>
  <si>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</si>
  <si>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</si>
  <si>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</si>
  <si>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</si>
  <si>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</si>
  <si>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</si>
  <si>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</si>
  <si>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</si>
  <si>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</si>
  <si>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</si>
  <si>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</si>
  <si>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</si>
  <si>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</si>
  <si>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</si>
  <si>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</si>
  <si>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</si>
  <si>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</si>
  <si>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ЯНАО</t>
  </si>
  <si>
    <t>новое строительство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</si>
  <si>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</si>
  <si>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</si>
  <si>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</si>
  <si>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иных источников финансирования</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</si>
  <si>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</si>
  <si>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</si>
  <si>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</si>
  <si>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</si>
  <si>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</si>
  <si>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</si>
  <si>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</si>
  <si>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</si>
  <si>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</si>
  <si>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</si>
  <si>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</si>
  <si>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</si>
  <si>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</si>
  <si>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</si>
  <si>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</si>
  <si>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</si>
  <si>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</si>
  <si>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</si>
  <si>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</si>
  <si>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</si>
  <si>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</si>
  <si>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</si>
  <si>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</si>
  <si>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</si>
  <si>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</si>
  <si>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</si>
  <si>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</si>
  <si>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</si>
  <si>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</si>
  <si>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</si>
  <si>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</si>
  <si>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</si>
  <si>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</si>
  <si>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</si>
  <si>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</si>
  <si>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</si>
  <si>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</si>
  <si>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</si>
  <si>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</si>
  <si>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</si>
  <si>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</si>
  <si>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t>
  </si>
  <si>
    <t>от «__» _____ 20___ г. №___</t>
  </si>
  <si>
    <t>Этапов строительства не предусмотрено</t>
  </si>
  <si>
    <t>Факт (предложения по корректировке плана)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</si>
  <si>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</si>
  <si>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</si>
  <si>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</si>
  <si>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</si>
  <si>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</si>
  <si>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</si>
  <si>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</si>
  <si>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</si>
  <si>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</si>
  <si>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</si>
  <si>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</si>
  <si>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</si>
  <si>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</si>
  <si>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</si>
  <si>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</si>
  <si>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</si>
  <si>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</si>
  <si>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</si>
  <si>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</si>
  <si>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</si>
  <si>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</si>
  <si>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</si>
  <si>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</si>
  <si>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</si>
  <si>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</si>
  <si>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</si>
  <si>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</si>
  <si>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</si>
  <si>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</si>
  <si>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</si>
  <si>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</si>
  <si>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</si>
  <si>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</si>
  <si>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</si>
  <si>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</si>
  <si>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</si>
  <si>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</si>
  <si>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</si>
  <si>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</si>
  <si>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</si>
  <si>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</si>
  <si>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</si>
  <si>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</si>
  <si>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не применимо</t>
  </si>
  <si>
    <t>Филиал АО "РОССЕТИ ТЮМЕНЬ" Северные электрические сети</t>
  </si>
  <si>
    <t>ЯНАО, г. Новый Уренгой</t>
  </si>
  <si>
    <t>заключен</t>
  </si>
  <si>
    <t>Развитие электрической сети, связанное с подключением новых потребителей</t>
  </si>
  <si>
    <t>возможность реализации в установленный срок</t>
  </si>
  <si>
    <t>80.00 МВА</t>
  </si>
  <si>
    <t>2*40 МВА, 2*0.5 км, в т.ч. прирост 2*40 МВА, 2*0.5 км</t>
  </si>
  <si>
    <t>Договор от 23.10.2020 №Т6/20/0010-ДТП</t>
  </si>
  <si>
    <t>г.Салехард</t>
  </si>
  <si>
    <t>2022</t>
  </si>
  <si>
    <t>ВЛ 2х0,5 км, 2х40 МВА</t>
  </si>
  <si>
    <t xml:space="preserve">Исполнение обязательств в рамках заключенного договора технологического присоединения от 23.10.2020 №Т6/20/0010-ДТП с НО "Фонд жилищного строительства ЯНАО" в части строительства вновь сооружаемой ПС 110/35/6 кВ (проектное наименование Шакуровская)". </t>
  </si>
  <si>
    <t>L_NS2000.VL.0023</t>
  </si>
  <si>
    <t xml:space="preserve"> г. Салехард</t>
  </si>
  <si>
    <t>региональный</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</si>
  <si>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</si>
  <si>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Договор от 02.12.2020 №Т6/20/0023-ДТП</t>
  </si>
  <si>
    <t>+</t>
  </si>
  <si>
    <t>ООО "ПрофЭнерго"</t>
  </si>
  <si>
    <t>32110502405/2021.0260-3</t>
  </si>
  <si>
    <t>26.07.2021</t>
  </si>
  <si>
    <t>19.08.2021</t>
  </si>
  <si>
    <t>11.08.2021</t>
  </si>
  <si>
    <t>16.09.2021</t>
  </si>
  <si>
    <t>29.09.2021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</si>
  <si>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</si>
  <si>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</si>
  <si>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2022 год</t>
  </si>
  <si>
    <t>Год 2025</t>
  </si>
  <si>
    <t>Год 2026</t>
  </si>
  <si>
    <t>Год 2027</t>
  </si>
  <si>
    <t>ВЛ</t>
  </si>
  <si>
    <t>- по договорам подряда (в разбивке по каждому подрядчику и по договорам):</t>
  </si>
  <si>
    <t>объем заключенного договора PD01.1000.2021.129 от 16.09.2021 . ООО "ПРОФЭНЕРГО"    в ценах 2021 года с НДС, млн. руб</t>
  </si>
  <si>
    <t>объем заключенного договора PD01.2000.2021.667 от 23.11.2021 . АО "ЦТЗ"    в ценах 2021 года с НДС, млн. руб</t>
  </si>
  <si>
    <t>Выполнение комплекса работ по строительству объекта "ВЛ 110 кВ отпайка от ВЛ 110 кВ Салехард-Северное Сияние на ПС110/35/6 кВ Шакуровская с ПС 110/35/6 кВ Шакуровская" филиала АО "Россети Тюмень" Северные электрические сети</t>
  </si>
  <si>
    <t>Новое строительство и расширение электросетевых объектов</t>
  </si>
  <si>
    <t>Комплекс</t>
  </si>
  <si>
    <t>ИА АО "Россети Тюмень"</t>
  </si>
  <si>
    <t>Предварительный расчет стоимости работ</t>
  </si>
  <si>
    <t>ВЗ</t>
  </si>
  <si>
    <t>ОК ЕП</t>
  </si>
  <si>
    <t>ООО "ПРОФЭНЕРГО"</t>
  </si>
  <si>
    <t>ООО "Таврида Электрик Омск"</t>
  </si>
  <si>
    <t>32110502405</t>
  </si>
  <si>
    <t>www.roseltorg.ru</t>
  </si>
  <si>
    <t>12.07.2021</t>
  </si>
  <si>
    <t>п.7.5.7.</t>
  </si>
  <si>
    <t>ЦЗК АО "Россети Тюмень"</t>
  </si>
  <si>
    <t>30.12.2022</t>
  </si>
  <si>
    <t>Реализация мероприятия во исполнение обязательств по договору ТП от 03.12.2020 №Т6/20/0010-ДТП. Объект учтен впроекте корректировки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</si>
  <si>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</si>
  <si>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</si>
  <si>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</si>
  <si>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</si>
  <si>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</si>
  <si>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</si>
  <si>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</si>
  <si>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Прочие</t>
  </si>
  <si>
    <t>АО "ЦТЗ"</t>
  </si>
  <si>
    <t>ООО "Инженер-Проект"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</si>
  <si>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</si>
  <si>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</si>
  <si>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</si>
  <si>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</si>
  <si>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</si>
  <si>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</si>
  <si>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</si>
  <si>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</si>
  <si>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</si>
  <si>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</si>
  <si>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</si>
  <si>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</si>
  <si>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</si>
  <si>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</si>
  <si>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</si>
  <si>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</si>
  <si>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</si>
  <si>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</si>
  <si>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</si>
  <si>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</si>
  <si>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</si>
  <si>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</si>
  <si>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</si>
  <si>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</si>
  <si>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</si>
  <si>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</si>
  <si>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</si>
  <si>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</si>
  <si>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</si>
  <si>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</si>
  <si>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</si>
  <si>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</si>
  <si>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</si>
  <si>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</si>
  <si>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</si>
  <si>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</si>
  <si>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</si>
  <si>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Аренда земельного участка для строительства "ВЛ 110 кВ отпайка от ВЛ 110 кВ Салехард-Северное Сияние на ПС 110/35/6 кВ
Шакуровская с ПС 110/35/6 кВ Шакуровская" общей площадью 8987 кв. м</t>
  </si>
  <si>
    <t>СЦ ЕП</t>
  </si>
  <si>
    <t>Департамент строительства города</t>
  </si>
  <si>
    <t>Аренда земельных участков для строительства "ВЛ 110 кВ отпайка от ВЛ 110 кВ Салехард-Северное Сияние на ПС 110/35/6 кВ
Шакуровская с ПС 110/35/6 кВ Шакуровская" общей площадью 16 031 кв. м</t>
  </si>
  <si>
    <t>АС120/19</t>
  </si>
  <si>
    <t>объем заключенного договора 247-Э/54562 от 10.05.2023 . АУ ЯНАО "Управление ГЭПД"    в ценах 2023 года с НДС, млн. руб</t>
  </si>
  <si>
    <t>Прочие расходы</t>
  </si>
  <si>
    <t>Год 2028</t>
  </si>
  <si>
    <t>объем заключенного договора 203/22 от 14.10.2022 . Департамент строительства города   в ценах 2022 года с НДС, млн. руб</t>
  </si>
  <si>
    <t>объем заключенного договора 204/22 от 14.10.2023 . Департамент строительства города   в ценах 2023 года с НДС, млн. руб</t>
  </si>
  <si>
    <t>объем заключенного договора PD01.2000.2023.345 от 12.09.2023 . АО "Тюменьэнерго Инжиниринг"    в ценах 2023 года с НДС, млн. руб</t>
  </si>
  <si>
    <t>объем заключенного договора 165/23 от 30.08.2023 . Департамент строительства города   в ценах 2023 года с НДС, млн. руб</t>
  </si>
  <si>
    <t>объем заключенного договора 166/23 от 30.08.2023 . Департамент строительства города   в ценах 2023 года с НДС, млн. руб</t>
  </si>
  <si>
    <t>Филиал АО "Россети Тюмень"СевЭС</t>
  </si>
  <si>
    <t>Оказание услуг по строительному контролю на объекте ЋВЛ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МВА)Л филиала АО "Россети Тюмень" Северные электрические сети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</si>
  <si>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ЦТЗ" (переименование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</si>
  <si>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 5.7.3.11 Единый стандарт (Положение о закупке) от 30.06.2021</t>
  </si>
  <si>
    <t>АЗ РТ6/01/9 от 10.01.2023. Аренда земли НДС не облагается. Сумма договора 1.536,41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6.618,37 руб.</t>
  </si>
  <si>
    <t>АЗ РТ6/01/9 от 10.01.2023. Аренда земли НДС не облагается. Сумма договора 2.740,65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11.805,85 руб.</t>
  </si>
  <si>
    <t>Оказание услуг по проведению государственной экспертизы проектной документации и результатов инженерных изысканий пообъекту: "ВЛ 110 кВ отпайка от ВЛ 110 кВ Салехард-Северное Сияние на ПС 110/35/6 кВ Шакуровская с ПС 110/35/6 кВШакуровская" для нужд филиала АО "Россети Тюмень" Северные электрические сети.</t>
  </si>
  <si>
    <t>ЕП</t>
  </si>
  <si>
    <t>АУ ЯНАО "Управление ГЭПД"</t>
  </si>
  <si>
    <t>п.5.7.3.2</t>
  </si>
  <si>
    <t>24.05.2023</t>
  </si>
  <si>
    <t>29/23</t>
  </si>
  <si>
    <t>31.05.2023</t>
  </si>
  <si>
    <t>10.05.2023</t>
  </si>
  <si>
    <t>26.05.2023</t>
  </si>
  <si>
    <t>28.08.2023</t>
  </si>
  <si>
    <t>Оказание услуг по строительному контролю на объекте "ВЛ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 филиала АО "Россети Тюмень" Северные электрические сети</t>
  </si>
  <si>
    <t>АО "Тюменьэнерго Инжиниринг"</t>
  </si>
  <si>
    <t>АО "Россети ЦТЗ"</t>
  </si>
  <si>
    <t>ООО "Стройэкспертнадзор"</t>
  </si>
  <si>
    <t>Аренда земельного участка для строительства "ВЛ 110 кВ отпайка от ВЛ 110 кВ Салехард-Северное Сияние на ПС 110/35/6 кВ Шакуровская с ПС 110/35/6 кВ Шакуровская" общей площадью 8987 кв. м</t>
  </si>
  <si>
    <t>п. 5.7.3.12 Единый стандарт (Положение о закупке) от 02.02.2023</t>
  </si>
  <si>
    <t>Аренда земельных участков для строительства "ВЛ 110 кВ отпайка от ВЛ 110 кВ Салехард-Северное Сияние на ПС 110/35/6 кВ Шакуровская с ПС 110/35/6 кВ Шакуровская" общей площадью 16 031 кв. м</t>
  </si>
  <si>
    <t>Проблемные вопросы отсутствуют.</t>
  </si>
  <si>
    <t xml:space="preserve">ДС№1 от 25.04.2022г.   к дог №Т6/20/0010-ДТП </t>
  </si>
  <si>
    <t>КЛ-6 кВ с ТП-6/0.4 кВ для электроснабжения жилой застройки г.Салехард</t>
  </si>
  <si>
    <t>Всего по всем точкам присоединения, в том числе:</t>
  </si>
  <si>
    <t xml:space="preserve">На первом этапе:
1.1.  Сооружение двух КЛ 6 кВ (кабель АСБл 3х240 и 3хПвВнг(А)-LS 1х800/300, с установкой двух переходных пунктов 6 кВ ПП-1 и ПП-2 в месте соединения кабелей), ориентировочной протяженностью 0,415 км каждая от яч. 6 кВ №17 и №18 РУ 6 кВ 
ПС 110/35/6 кВ Северное Сияние до яч. 6 кВ №15 и №12 КРУН 6 кВ №1 (протяженность и сечение кабеля уточнить при проектировании).                                                              На третьем этапе:
1.5. Сооружение новой ПС 110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1.6.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 I, II цепь до вновь сооружаемой ПС 110 кВ Шакуровская.                                                                          1.7. Перезавод двух КЛ 6 кВ, сооружаемых по пункту 1.1. настоящих технических условий, из РУ 6 кВ ПС 110/35/6 кВ Северное Сияние в РУ 6 кВ ПС 110 кВ Шакуровская, сооружаемой по пункту 1.5. настоящих технических условий.
1.8. Сооружение четырёх КЛ 6 кВ кабелем 3хПвВнг(А)-LS 1х800/300, ориентировочной протяженностью 0,25 км каждая от РУ 6 кВ ПС 110 кВ Шакуровская до яч. 6 кВ №13, №14, №11, №16, КРУН 6 кВ №1 сооружаемого по пункту 1.2. настоящих технических условий с демонтажём кабеля АСБл 3х240 и двух переходных пунктов 6 кВ ПП-1 и ПП-2 (протяженность, марку и сечение кабеля уточнить при проектировании).
</t>
  </si>
  <si>
    <t>2.3. На четвертом этапе:
2.3.1. На ПС 220 кВ Салехард выполнить установку противоаварийной автоматики ДАР (дополнительная автоматическая разгрузка) с действием на отключение нагрузки ПС 110 кВ Шакуровская и с организацией каналов УПАСК до вновь сооружаемой ПС 110 кВ Шакуровская.
2.3.2. На ПС 500 кВ Кирилловская выполнить установку устройств АОПО ВЛ 220 кВ Кирилловская – Холмогорская, ВЛ 220 кВ Кирилловская – Когалым с действием на отключение нагрузки ПС 110 кВ Шакуровская и с организацией каналов УПАСК до сооружаемой ПС 110 кВ Шакуровская.
2.3.3. На ПС 220 кВ Вынгапур выполнить установку устройств АОПО ВЛ 220 кВ Вынгапур – Северный Варьеган, ВЛ 220 кВ Вынгапур - Зима с действием на отключение нагрузки ПС 110 кВ Шакуровская и с организацией каналов УПАСК до сооружаемой ПС 110 кВ Шакуровская.
2.3.4. Выполнить организацию каналов УПАСК от ЦСПА Тюменской энергосистемы до ПС 110 кВ Шакуровская для организации управляющих воздействий от ЦСПА Тюменской энергосистемы.
2.3.5. На Уренгойской ГРЭС выполнить:
- изменение логики работы существующей АОПО ВЛ 220 кВ Уренгойская ГРЭС – Тарко-Сале с действием на отключение нагрузки ПС 110 кВ Шакуровская и с организацией каналов УПАСК до ПС 110 кВ Шакуровская;
- модернизацию АПНУ Уренгойской ГРЭС с действием на отключение нагрузки ПС 110 кВ Шакуровская и с организацией каналов УПАСК до сооружаемой ПС 110 кВ Шакуровская.
2.3.6. На ПС 500 кВ Муравленковская выполнить изменение логики работы существующей АОПО ВЛ 220 кВ Муравленковская – Надым с действием на отключение нагрузки ПС 110 кВ Шакуровская и с организацией каналов УПАСК до ПС 110 кВ Шакуровская.</t>
  </si>
  <si>
    <t>На первом этапе:</t>
  </si>
  <si>
    <t>Яч. 6 кВ №15, КРУН 6 кВ №1</t>
  </si>
  <si>
    <t>Яч. 6 кВ №12, КРУН 6 кВ №1</t>
  </si>
  <si>
    <t>На втором этапе:</t>
  </si>
  <si>
    <t xml:space="preserve"> ДС№2 от 06.06.2022г.   к дог №Т6/20/0010-ДТП </t>
  </si>
  <si>
    <t>1,3 ( сучетом 20 кВт по первому этапу)</t>
  </si>
  <si>
    <t>На третьем этапе:</t>
  </si>
  <si>
    <t>430 (перевод нагрузки с ПС 110 кВ Северное Сияние)</t>
  </si>
  <si>
    <t>Яч. 6 кВ №13, КРУН 6 кВ №1</t>
  </si>
  <si>
    <t>Яч. 6 кВ №14, КРУН 6 кВ №1</t>
  </si>
  <si>
    <t>Яч. 6 кВ №11, КРУН 6 кВ №1</t>
  </si>
  <si>
    <t>440 (перевод нагрузки с ПС 110 кВ Северное Сияние)</t>
  </si>
  <si>
    <t>Яч. 6 кВ №16, КРУН 6 кВ №1</t>
  </si>
  <si>
    <t xml:space="preserve">ДС№3 от 12.08.2022 к дог №Т6/20/0010-ДТП </t>
  </si>
  <si>
    <t>На четвертом этапе:</t>
  </si>
  <si>
    <t xml:space="preserve">ДС№4 от 14.02.2023 к дог №Т6/20/0010-ДТП </t>
  </si>
  <si>
    <t>5 2214,71 (в том числе 430 по 3 этапу)</t>
  </si>
  <si>
    <t xml:space="preserve">ДС№5 от 19.04.2023 к дог №Т6/20/0010-ДТП </t>
  </si>
  <si>
    <t>5 2214,71 (в том числе 440 по 3 этапу)</t>
  </si>
  <si>
    <t xml:space="preserve">ДС №6 от 19.09.2023 к дог №Т6/20/0010-ДТП </t>
  </si>
  <si>
    <t>ПР от 10.10.2023 к ДС№6 от 19.09.2023 к дог №Т6/20/0010-ДТП</t>
  </si>
  <si>
    <t xml:space="preserve">ДС№2 от 21.03.2023 к дог №Т6/20/0023-ДТП </t>
  </si>
  <si>
    <t>шлейфовые заходы цепей ВЛ 35 кВ Северное Сияние – Дизельная-1,2 на вновь сооружаемую ПС 110/35/6 кВ Шакуровская )</t>
  </si>
  <si>
    <t>1. 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t>
  </si>
  <si>
    <t>Яч.  35 кВ, 1 СШ 35 кВ, ПС 110 кВ Шакуровская (ВЛ 35 кВ Шакуровская – Дизельная-1);</t>
  </si>
  <si>
    <t>Яч.  35 кВ, 2 СШ 35 кВ, ПС 110 кВ Шакуровская (ВЛ 35 кВ Шакуровская – Дизельная-2);</t>
  </si>
  <si>
    <t>Яч.  35 кВ, 1 СШ 35 кВ, ПС 110 кВ Шакуровская (ВЛ 35 кВ Шакуровская – Северное Сияние -1) ;</t>
  </si>
  <si>
    <t xml:space="preserve"> Яч.  35 кВ, 2 СШ 35 кВ, ПС 110 кВ Шакуровская (ВЛ 35 кВ– Шакуровская – Северное Сияние - 2);
</t>
  </si>
  <si>
    <t>нд</t>
  </si>
  <si>
    <t>Расчет стоимости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</si>
  <si>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</si>
  <si>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</si>
  <si>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165-ЭС/4639 от 14.03.2024 от 14.03.2024 . АУ ЯНАО "Управление ГЭПД"    в ценах 2024 года с НДС, млн. руб</t>
  </si>
  <si>
    <t>объем заключенного договора 193-ЭСПД/54562 от 02.04.2024 . АУ ЯНАО "Управление ГЭПД"    в ценах 2024 года с НДС, млн. руб</t>
  </si>
  <si>
    <t>объем заключенного договора 4916ТП/В от 24.06.2024. АО "Салехардэнерго"    в ценах 2024 года с НДС, млн. руб</t>
  </si>
  <si>
    <t>АЗ РТ6/01/1235 от 05.10.2023. Аренда земли НДС не облагается. Сумма договора 3.759,60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17.161,51 руб.</t>
  </si>
  <si>
    <t>12.2024</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</si>
  <si>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"ВЛ 110 кВ отпайка от ВЛ 110 кВ Салехард-Северное Сияние на ПС 110/35/6 кВШакуровская с ПС 110/35/6 кВ Шакуровская" для нужд филиала АО "Россети Тюмень" Северные электрические сети.</t>
  </si>
  <si>
    <t>19.03.2024</t>
  </si>
  <si>
    <t>17/24</t>
  </si>
  <si>
    <t>20.03.2024</t>
  </si>
  <si>
    <t>14.03.2024</t>
  </si>
  <si>
    <t>31.05.2024</t>
  </si>
  <si>
    <t>Оказание услуг по проведению государственной экспертизы проектной документации и результатов инженерных изысканий вформе экспертного сопровождения по объекту: "ВЛ 110 кВ отпайка от ВЛ 110 кВ Салехард-Северное Сияние на ПС 110/35/6 кВШакуровская с ПС 110/35/6 кВ Шакуровская" для нужд филиала АО "Россети Тюмень" Северные электрические сети.</t>
  </si>
  <si>
    <t>Проектно-сметная документация</t>
  </si>
  <si>
    <t>11.04.2024</t>
  </si>
  <si>
    <t>25/24</t>
  </si>
  <si>
    <t>12.04.2024</t>
  </si>
  <si>
    <t>02.04.2024</t>
  </si>
  <si>
    <t>16.04.2024</t>
  </si>
  <si>
    <t>09.04.2025</t>
  </si>
  <si>
    <t>Оказание услуг по подключению (технологическом присоединении) к централизованной системе холодного водоснабжения объекта АО "Россети Тюмень" "ВЛ 110 кВ отпайка от ВЛ 110 кВ Салехард –Северное Сияние на ПС 110 кВ Шакуровская с ПС 110/35/6 кВ Шакуровская" для нужд филиала АО "Россети Тюмень" Северные электрические сети</t>
  </si>
  <si>
    <t>АО "Салехардэнерго"</t>
  </si>
  <si>
    <t>п. 5.7.3.13 Единый стандарт (Положение о закупке) от 02.02.2023</t>
  </si>
  <si>
    <t>АЗ РТ6/01/1235 от 05.10.2023. Аренда земли НДС не облагается. Сумма договора 2.107,64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9.620,77 руб.</t>
  </si>
  <si>
    <t>Год раскрытия информации: 2025 год</t>
  </si>
  <si>
    <t>С</t>
  </si>
  <si>
    <t xml:space="preserve">ООО "Эльмаш (УЭТМ), ООО ВП "НТБЭ", 
ТОО "Усть-Каменогорский конденсаторный завод", ООО "СЭМ", ЗАО "ЗЭТО", ООО "ТаисС", ООО "СПТ", ООО "АККУ-ФЕРТРИБ", 
ООО «Изолятор -ВВ», ООО «НПФ «Механотроника РА», 
ОАО «Алттранс», ООО НПП «Экра», ООО «Элтекс Солюшенс», ООО «Титан Инжиниринг», </t>
  </si>
  <si>
    <t>ООО "СЭР", АУ ЯНАО "Управление ГЭПД", АО "Тюменьэнерго Инжиниринг", АО "Салехардэнерго"</t>
  </si>
  <si>
    <t xml:space="preserve">Элегазовые выключатели 110 кВ - 2 шт.
Линейные вводы 110 кВ - 12 шт.
Силовые трансворматоры 110 кВ 40 МВА - 2 шт.
Разъединители 110 кВ с двумя ножами заземления  - 6 шт.
Разъединители 110 кВ с одним ножом заземления - 2 шт.
КРУМ 6 кВ - 1 шт.
КРУМ 35 кВ - 2 шт.
Шинные опоры 110 кВ - 6 шт.
Трансформатор напряжения 110 кВ - 6 шт.
ТСН - 2 компл.
ДГР - 2 компл.
ЩСН - 1 компл.
Муфты - 33 шт.
</t>
  </si>
  <si>
    <t>Сметная стоимость проекта в ценах  2025 года с НДС, млн.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</si>
  <si>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ДС 2 к Договору на оказание услуг от 12.09.2023 № PD01.2000.2023.345 об увеличение стоимости договора. Стоимость по договору после изменения составляет 8 590 333,45 руб. с НДС.</t>
  </si>
  <si>
    <t>2024.0407/2022.0260</t>
  </si>
  <si>
    <t>СМР</t>
  </si>
  <si>
    <t>Выполнение работ по строительству ВЛ 110 кВ отпайка от ВЛ 110 кВ Салехард-Северное Сияние на ПС 110/35/6 кВ Шакуровская сПС 110/35/6 кВ Шакуровская филиала АО "Россети Тюмень" Северные электрические сети</t>
  </si>
  <si>
    <t>ЗЦ ПО ЕП</t>
  </si>
  <si>
    <t>ООО "СЭР"</t>
  </si>
  <si>
    <t>05.07.2024</t>
  </si>
  <si>
    <t>04.07.2024</t>
  </si>
  <si>
    <t>09.07.2024</t>
  </si>
  <si>
    <t>12.07.2024</t>
  </si>
  <si>
    <t>п.7.5.3.</t>
  </si>
  <si>
    <t>Закупочная комиссия</t>
  </si>
  <si>
    <t>32413777363/2024.0407-3</t>
  </si>
  <si>
    <t>05.08.2024</t>
  </si>
  <si>
    <t>01.08.2024</t>
  </si>
  <si>
    <t>28.02.2025</t>
  </si>
  <si>
    <t>1 151 855 тыс. руб. /МВА; 2 303 710 тыс. руб./км.</t>
  </si>
  <si>
    <t>14.02.2022-01.06.2025</t>
  </si>
  <si>
    <t>объем заключенного договора PD01.2000.2024.90 от 01.08.2024 . ООО "СЭР"    в ценах 2024 года с НДС, млн. руб</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</si>
  <si>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</si>
  <si>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</si>
  <si>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</si>
  <si>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</si>
  <si>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</si>
  <si>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</si>
  <si>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</si>
  <si>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</si>
  <si>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</si>
  <si>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</si>
  <si>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</si>
  <si>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</si>
  <si>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</si>
  <si>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</si>
  <si>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</si>
  <si>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</si>
  <si>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</si>
  <si>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</si>
  <si>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</si>
  <si>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</si>
  <si>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</si>
  <si>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</si>
  <si>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 xml:space="preserve"> ООО «СТРОЙТЕХМОНТАЖ»,  ООО "СЭМ", 
ООО «ТюменьСвязь», ООО «ИНЖИНИРИНГ ЭНЕРГОСИСТЕМ», ООО «ФСС№1», ООО "Техносфера", ООО «ИЛ Северный город», 
ООО  «ОМСКЭЛЕКТРОМОНТАЖ»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</si>
</sst>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
    <numFmt numFmtId="174" formatCode="0.0000"/>
    <numFmt numFmtId="175" formatCode="0_ ;\-0\ "/>
    <numFmt numFmtId="176"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sz val="9"/>
      <name val="Times New Roman"/>
      <family val="1"/>
      <charset val="204"/>
    </font>
    <font>
      <b/>
      <sz val="12"/>
      <color rgb="FFFF0000"/>
      <name val="Times New Roman"/>
      <family val="1"/>
      <charset val="204"/>
    </font>
    <font>
      <sz val="10"/>
      <color rgb="FFFF0000"/>
      <name val="Calibri"/>
      <family val="2"/>
      <charset val="204"/>
      <scheme val="minor"/>
    </font>
    <font>
      <b/>
      <sz val="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4" fillId="0" borderId="0"/>
    <xf numFmtId="0" fontId="11" fillId="0" borderId="0"/>
    <xf numFmtId="0" fontId="11" fillId="0" borderId="0"/>
    <xf numFmtId="0" fontId="58" fillId="0" borderId="0"/>
    <xf numFmtId="0" fontId="58"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2" fillId="0" borderId="0"/>
    <xf numFmtId="0" fontId="73" fillId="0" borderId="0"/>
    <xf numFmtId="0" fontId="11" fillId="0" borderId="0"/>
    <xf numFmtId="0" fontId="11" fillId="0" borderId="0"/>
    <xf numFmtId="0" fontId="11" fillId="0" borderId="0"/>
  </cellStyleXfs>
  <cellXfs count="6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alignment horizont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164" fontId="3" fillId="0" borderId="1" xfId="67" applyFont="1" applyBorder="1" applyAlignment="1">
      <alignment horizontal="center" vertical="center"/>
    </xf>
    <xf numFmtId="0" fontId="43" fillId="0" borderId="1" xfId="2" applyFont="1" applyFill="1" applyBorder="1" applyAlignment="1">
      <alignment horizontal="center" vertical="center" wrapText="1"/>
    </xf>
    <xf numFmtId="0" fontId="62" fillId="0" borderId="0" xfId="69" applyFont="1" applyFill="1" applyAlignment="1"/>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xf numFmtId="9"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2" xfId="2" applyFont="1" applyFill="1" applyBorder="1" applyAlignment="1">
      <alignment horizontal="left" vertical="top" wrapText="1"/>
    </xf>
    <xf numFmtId="0" fontId="41" fillId="0" borderId="29" xfId="2" applyFont="1" applyFill="1" applyBorder="1" applyAlignment="1">
      <alignment horizontal="left" vertical="top" wrapText="1"/>
    </xf>
    <xf numFmtId="0" fontId="11" fillId="0" borderId="34" xfId="2" quotePrefix="1" applyFont="1" applyFill="1" applyBorder="1" applyAlignment="1">
      <alignment horizontal="left" vertical="top" wrapText="1"/>
    </xf>
    <xf numFmtId="0" fontId="11" fillId="0" borderId="30"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left" vertical="center"/>
    </xf>
    <xf numFmtId="0" fontId="11" fillId="0" borderId="0" xfId="70" applyFont="1" applyFill="1"/>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2" fontId="11" fillId="0" borderId="0" xfId="0" applyNumberFormat="1"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8" fontId="42" fillId="0" borderId="1" xfId="0" applyNumberFormat="1" applyFont="1" applyBorder="1" applyAlignment="1">
      <alignment vertical="center"/>
    </xf>
    <xf numFmtId="168" fontId="41" fillId="0" borderId="1" xfId="0" applyNumberFormat="1" applyFont="1" applyBorder="1" applyAlignment="1">
      <alignment vertical="center"/>
    </xf>
    <xf numFmtId="168"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68"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0" fontId="11" fillId="0" borderId="1" xfId="1" applyFont="1" applyBorder="1" applyAlignment="1">
      <alignment horizontal="center" vertical="center" wrapText="1"/>
    </xf>
    <xf numFmtId="0" fontId="43" fillId="0" borderId="4" xfId="1" applyFont="1" applyBorder="1" applyAlignment="1">
      <alignment horizontal="center" vertical="center" wrapText="1"/>
    </xf>
    <xf numFmtId="0" fontId="11" fillId="0" borderId="1" xfId="2" quotePrefix="1" applyFont="1" applyFill="1" applyBorder="1" applyAlignment="1">
      <alignment vertical="center" wrapText="1"/>
    </xf>
    <xf numFmtId="0" fontId="41" fillId="0" borderId="34" xfId="2" applyFont="1" applyFill="1" applyBorder="1" applyAlignment="1">
      <alignment horizontal="left" vertical="top" wrapText="1"/>
    </xf>
    <xf numFmtId="0" fontId="42" fillId="0" borderId="29" xfId="2" applyFont="1" applyFill="1" applyBorder="1" applyAlignment="1">
      <alignment horizontal="justify" vertical="top"/>
    </xf>
    <xf numFmtId="0" fontId="11" fillId="0" borderId="0" xfId="2" applyFill="1" applyBorder="1" applyAlignment="1">
      <alignment vertical="top"/>
    </xf>
    <xf numFmtId="0" fontId="41" fillId="0" borderId="30" xfId="2" applyFont="1" applyFill="1" applyBorder="1" applyAlignment="1">
      <alignment horizontal="left" vertical="top"/>
    </xf>
    <xf numFmtId="173" fontId="11" fillId="0" borderId="35" xfId="67" applyNumberFormat="1" applyFont="1" applyFill="1" applyBorder="1" applyAlignment="1">
      <alignment horizontal="left" vertical="top" wrapText="1"/>
    </xf>
    <xf numFmtId="9" fontId="11" fillId="0" borderId="34" xfId="2" quotePrefix="1"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11" fillId="0" borderId="34" xfId="2" applyFont="1" applyFill="1" applyBorder="1" applyAlignment="1">
      <alignment horizontal="left" vertical="top" wrapText="1"/>
    </xf>
    <xf numFmtId="0" fontId="41" fillId="0" borderId="31" xfId="2" applyFont="1" applyFill="1" applyBorder="1" applyAlignment="1">
      <alignment vertical="top"/>
    </xf>
    <xf numFmtId="0" fontId="43" fillId="0" borderId="1" xfId="1" applyFont="1" applyBorder="1" applyAlignment="1">
      <alignment horizontal="center" vertical="center" wrapText="1"/>
    </xf>
    <xf numFmtId="0" fontId="12" fillId="0" borderId="0" xfId="1" applyFont="1" applyBorder="1" applyAlignment="1">
      <alignment horizontal="center" vertical="center"/>
    </xf>
    <xf numFmtId="0" fontId="74" fillId="0" borderId="0" xfId="1" applyFont="1" applyBorder="1"/>
    <xf numFmtId="0" fontId="74" fillId="0" borderId="0" xfId="1" applyFont="1"/>
    <xf numFmtId="49" fontId="43" fillId="0" borderId="1" xfId="62"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Border="1" applyAlignment="1">
      <alignment horizontal="left" vertical="top" wrapText="1"/>
    </xf>
    <xf numFmtId="0" fontId="4" fillId="0" borderId="1" xfId="1" applyFont="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Border="1" applyAlignment="1">
      <alignment vertical="center"/>
    </xf>
    <xf numFmtId="0" fontId="5" fillId="0" borderId="0" xfId="1" applyFont="1" applyFill="1" applyAlignment="1">
      <alignment vertical="center"/>
    </xf>
    <xf numFmtId="0" fontId="9" fillId="0" borderId="0" xfId="1" applyFont="1" applyFill="1" applyBorder="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169" fontId="39" fillId="25"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42" fillId="27" borderId="26" xfId="2" applyFont="1" applyFill="1" applyBorder="1" applyAlignment="1">
      <alignment horizontal="justify" vertical="top" wrapText="1"/>
    </xf>
    <xf numFmtId="169" fontId="39" fillId="27" borderId="35"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175"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41" fillId="26" borderId="26" xfId="2" applyFont="1" applyFill="1" applyBorder="1" applyAlignment="1">
      <alignment horizontal="left" vertical="center" wrapText="1"/>
    </xf>
    <xf numFmtId="0" fontId="41" fillId="26" borderId="25" xfId="2" applyFont="1" applyFill="1" applyBorder="1" applyAlignment="1">
      <alignment horizontal="left" vertical="center" wrapText="1"/>
    </xf>
    <xf numFmtId="174"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3" fontId="36" fillId="0" borderId="0" xfId="49" applyNumberFormat="1" applyFont="1" applyFill="1"/>
    <xf numFmtId="14" fontId="11" fillId="0" borderId="1" xfId="0" applyNumberFormat="1" applyFont="1" applyFill="1" applyBorder="1" applyAlignment="1">
      <alignment horizontal="center" vertical="center" wrapText="1"/>
    </xf>
    <xf numFmtId="14" fontId="11" fillId="0" borderId="34" xfId="2"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wrapText="1"/>
    </xf>
    <xf numFmtId="169" fontId="11" fillId="0" borderId="1" xfId="2" applyNumberFormat="1" applyFont="1" applyFill="1" applyBorder="1" applyAlignment="1">
      <alignment horizontal="right" vertical="center" wrapText="1"/>
    </xf>
    <xf numFmtId="169" fontId="36" fillId="0" borderId="35" xfId="0" applyNumberFormat="1" applyFont="1" applyBorder="1" applyAlignment="1">
      <alignment horizontal="left" vertical="center"/>
    </xf>
    <xf numFmtId="14" fontId="75" fillId="0" borderId="5" xfId="2" applyNumberFormat="1" applyFont="1" applyFill="1" applyBorder="1" applyAlignment="1">
      <alignment horizontal="center" vertical="center" wrapText="1" shrinkToFit="1"/>
    </xf>
    <xf numFmtId="14" fontId="75" fillId="0" borderId="0" xfId="2" applyNumberFormat="1" applyFont="1" applyFill="1" applyBorder="1" applyAlignment="1">
      <alignment horizontal="center" vertical="center" wrapText="1" shrinkToFit="1"/>
    </xf>
    <xf numFmtId="9" fontId="75" fillId="0" borderId="0" xfId="2" applyNumberFormat="1" applyFont="1" applyFill="1" applyBorder="1" applyAlignment="1">
      <alignment horizontal="center" vertical="center" wrapText="1"/>
    </xf>
    <xf numFmtId="0" fontId="75" fillId="0" borderId="0" xfId="2" applyFont="1" applyFill="1" applyAlignment="1">
      <alignment horizontal="center"/>
    </xf>
    <xf numFmtId="0" fontId="75" fillId="0" borderId="0" xfId="2" applyFont="1" applyFill="1" applyAlignment="1">
      <alignment wrapText="1"/>
    </xf>
    <xf numFmtId="0" fontId="75" fillId="0" borderId="0" xfId="2" applyFont="1" applyFill="1" applyBorder="1"/>
    <xf numFmtId="0" fontId="41" fillId="0" borderId="1"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65" fillId="0" borderId="0" xfId="0" applyFont="1" applyAlignment="1">
      <alignment vertical="center"/>
    </xf>
    <xf numFmtId="2" fontId="4" fillId="0" borderId="1" xfId="1" applyNumberFormat="1" applyFont="1" applyBorder="1" applyAlignment="1">
      <alignment horizontal="center" vertical="center"/>
    </xf>
    <xf numFmtId="173" fontId="43" fillId="0" borderId="35" xfId="67" applyNumberFormat="1" applyFont="1" applyFill="1" applyBorder="1" applyAlignment="1">
      <alignment horizontal="left" vertical="top" wrapText="1"/>
    </xf>
    <xf numFmtId="0" fontId="41" fillId="0" borderId="26" xfId="2"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169" fontId="11" fillId="0" borderId="0" xfId="2" applyNumberFormat="1" applyFill="1" applyBorder="1"/>
    <xf numFmtId="9" fontId="11" fillId="0" borderId="35" xfId="67" applyNumberFormat="1" applyFont="1" applyFill="1" applyBorder="1" applyAlignment="1">
      <alignment horizontal="left" vertical="top" wrapText="1"/>
    </xf>
    <xf numFmtId="0" fontId="39" fillId="25" borderId="38" xfId="0" applyFont="1" applyFill="1" applyBorder="1" applyAlignment="1">
      <alignment horizontal="left" vertical="center"/>
    </xf>
    <xf numFmtId="169" fontId="39" fillId="25" borderId="38" xfId="0" applyNumberFormat="1" applyFont="1" applyFill="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4" xfId="1" applyFont="1" applyBorder="1" applyAlignment="1">
      <alignment horizontal="center" vertical="center" wrapText="1"/>
    </xf>
    <xf numFmtId="4" fontId="40" fillId="0" borderId="4" xfId="1" applyNumberFormat="1" applyFont="1" applyBorder="1" applyAlignment="1">
      <alignment horizontal="center" vertical="center" wrapText="1"/>
    </xf>
    <xf numFmtId="0" fontId="43" fillId="0" borderId="10" xfId="1" applyFont="1" applyBorder="1" applyAlignment="1">
      <alignment horizontal="center" vertical="center" wrapText="1"/>
    </xf>
    <xf numFmtId="0" fontId="40" fillId="0" borderId="10" xfId="1" applyFont="1" applyBorder="1" applyAlignment="1">
      <alignment vertical="center" wrapText="1"/>
    </xf>
    <xf numFmtId="0" fontId="40" fillId="0" borderId="6" xfId="1" applyFont="1" applyBorder="1" applyAlignment="1">
      <alignment vertical="center" wrapText="1"/>
    </xf>
    <xf numFmtId="0" fontId="40" fillId="0" borderId="6" xfId="1" applyFont="1" applyBorder="1" applyAlignment="1">
      <alignment horizontal="center" vertical="center" wrapText="1"/>
    </xf>
    <xf numFmtId="4" fontId="43" fillId="0" borderId="1" xfId="1" applyNumberFormat="1" applyFont="1" applyBorder="1" applyAlignment="1">
      <alignment vertical="center" wrapText="1"/>
    </xf>
    <xf numFmtId="4" fontId="43" fillId="0" borderId="10" xfId="1" applyNumberFormat="1" applyFont="1" applyBorder="1" applyAlignment="1">
      <alignment vertical="center" wrapText="1"/>
    </xf>
    <xf numFmtId="0" fontId="43"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4" fontId="43" fillId="0" borderId="1" xfId="1" applyNumberFormat="1" applyFont="1" applyFill="1" applyBorder="1" applyAlignment="1">
      <alignment vertical="center" wrapText="1"/>
    </xf>
    <xf numFmtId="0" fontId="3" fillId="0" borderId="0" xfId="1" applyFill="1" applyBorder="1"/>
    <xf numFmtId="0" fontId="3" fillId="0" borderId="0" xfId="1" applyFill="1"/>
    <xf numFmtId="4" fontId="43" fillId="0" borderId="4" xfId="1" applyNumberFormat="1" applyFont="1" applyBorder="1" applyAlignment="1">
      <alignment horizontal="center" vertical="center" wrapText="1"/>
    </xf>
    <xf numFmtId="0" fontId="41" fillId="0" borderId="29" xfId="2" applyFont="1" applyFill="1" applyBorder="1" applyAlignment="1">
      <alignment horizontal="left" vertical="top"/>
    </xf>
    <xf numFmtId="0" fontId="42" fillId="0" borderId="31" xfId="2" applyFont="1" applyFill="1" applyBorder="1" applyAlignment="1">
      <alignment horizontal="justify" vertical="top" wrapText="1"/>
    </xf>
    <xf numFmtId="169" fontId="41" fillId="0" borderId="35" xfId="67" applyNumberFormat="1" applyFont="1" applyFill="1" applyBorder="1" applyAlignment="1">
      <alignment horizontal="left" vertical="top" wrapText="1"/>
    </xf>
    <xf numFmtId="0" fontId="62" fillId="0" borderId="0" xfId="0" applyFont="1" applyAlignment="1">
      <alignment vertical="center"/>
    </xf>
    <xf numFmtId="0" fontId="11" fillId="0" borderId="0" xfId="0" applyFont="1" applyAlignment="1">
      <alignment horizontal="right" vertical="center"/>
    </xf>
    <xf numFmtId="168" fontId="11" fillId="0" borderId="0" xfId="0" applyNumberFormat="1" applyFont="1" applyAlignment="1">
      <alignment vertical="center"/>
    </xf>
    <xf numFmtId="0" fontId="43" fillId="0" borderId="22" xfId="2" applyFont="1" applyFill="1" applyBorder="1" applyAlignment="1">
      <alignment horizontal="center" vertical="center" wrapText="1"/>
    </xf>
    <xf numFmtId="169" fontId="36" fillId="0" borderId="40"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41" xfId="0" applyNumberFormat="1" applyFont="1" applyFill="1" applyBorder="1" applyAlignment="1">
      <alignment horizontal="left" vertical="center" wrapText="1"/>
    </xf>
    <xf numFmtId="0" fontId="36" fillId="26" borderId="26" xfId="2" applyFont="1" applyFill="1" applyBorder="1" applyAlignment="1">
      <alignment horizontal="left" vertical="center" wrapText="1"/>
    </xf>
    <xf numFmtId="14" fontId="75" fillId="28" borderId="0" xfId="2" applyNumberFormat="1" applyFont="1" applyFill="1" applyBorder="1" applyAlignment="1">
      <alignment horizontal="center" vertical="center" wrapText="1" shrinkToFit="1"/>
    </xf>
    <xf numFmtId="14" fontId="75" fillId="28" borderId="5" xfId="2" applyNumberFormat="1" applyFont="1" applyFill="1" applyBorder="1" applyAlignment="1">
      <alignment horizontal="center" vertical="center" wrapText="1" shrinkToFit="1"/>
    </xf>
    <xf numFmtId="9" fontId="75" fillId="0" borderId="5" xfId="2" applyNumberFormat="1" applyFont="1" applyFill="1" applyBorder="1" applyAlignment="1">
      <alignment horizontal="center" vertical="center" wrapText="1"/>
    </xf>
    <xf numFmtId="173" fontId="11" fillId="0" borderId="29" xfId="67" applyNumberFormat="1" applyFont="1" applyFill="1" applyBorder="1" applyAlignment="1">
      <alignment horizontal="left" vertical="top" wrapText="1"/>
    </xf>
    <xf numFmtId="14" fontId="11" fillId="0" borderId="0" xfId="2" applyNumberFormat="1" applyFont="1" applyFill="1" applyBorder="1" applyAlignment="1">
      <alignment horizontal="center" vertical="center" wrapText="1" shrinkToFit="1"/>
    </xf>
    <xf numFmtId="1" fontId="11" fillId="0" borderId="35" xfId="67" applyNumberFormat="1" applyFont="1" applyFill="1" applyBorder="1" applyAlignment="1">
      <alignment horizontal="left" vertical="top" wrapText="1"/>
    </xf>
    <xf numFmtId="0" fontId="41" fillId="0" borderId="35" xfId="0" applyFont="1" applyFill="1" applyBorder="1" applyAlignment="1">
      <alignment horizontal="left" vertical="center" wrapText="1"/>
    </xf>
    <xf numFmtId="176" fontId="11" fillId="0" borderId="35" xfId="67" applyNumberFormat="1" applyFont="1" applyFill="1" applyBorder="1" applyAlignment="1">
      <alignment vertical="top" wrapText="1"/>
    </xf>
    <xf numFmtId="0" fontId="41" fillId="0" borderId="1" xfId="0" quotePrefix="1"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172"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2"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49" applyFont="1" applyFill="1" applyBorder="1"/>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2"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76" fillId="0" borderId="0" xfId="0" applyFont="1" applyAlignment="1" applyProtection="1">
      <alignment horizontal="center" vertical="center" wrapText="1"/>
    </xf>
    <xf numFmtId="0" fontId="42" fillId="0" borderId="0" xfId="0" applyFont="1" applyAlignment="1">
      <alignment horizontal="left"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74" fillId="0" borderId="2" xfId="50" applyFont="1" applyFill="1" applyBorder="1" applyAlignment="1">
      <alignment vertical="center"/>
    </xf>
    <xf numFmtId="0" fontId="74" fillId="0" borderId="1" xfId="50" applyFont="1" applyFill="1" applyBorder="1" applyAlignment="1">
      <alignment vertical="center"/>
    </xf>
    <xf numFmtId="0" fontId="74" fillId="0" borderId="23" xfId="50" applyFont="1" applyFill="1" applyBorder="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9"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0" fillId="0" borderId="6" xfId="1" applyFont="1" applyBorder="1" applyAlignment="1">
      <alignment horizontal="center" vertical="center" wrapText="1"/>
    </xf>
    <xf numFmtId="4" fontId="43" fillId="0" borderId="10" xfId="1" applyNumberFormat="1" applyFont="1" applyFill="1" applyBorder="1" applyAlignment="1">
      <alignment horizontal="center" vertical="center" wrapText="1"/>
    </xf>
    <xf numFmtId="4" fontId="43" fillId="0" borderId="6" xfId="1" applyNumberFormat="1" applyFont="1" applyFill="1" applyBorder="1" applyAlignment="1">
      <alignment horizontal="center" vertical="center" wrapText="1"/>
    </xf>
    <xf numFmtId="4" fontId="43" fillId="0" borderId="2" xfId="1" applyNumberFormat="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10" xfId="1" applyFont="1" applyBorder="1" applyAlignment="1">
      <alignment horizontal="center" vertical="top" wrapText="1"/>
    </xf>
    <xf numFmtId="0" fontId="7" fillId="0" borderId="6" xfId="1" applyFont="1" applyBorder="1" applyAlignment="1">
      <alignment horizontal="center" vertical="top" wrapText="1"/>
    </xf>
    <xf numFmtId="0" fontId="7" fillId="0" borderId="2" xfId="1" applyFont="1" applyBorder="1" applyAlignment="1">
      <alignment horizontal="center" vertical="top" wrapText="1"/>
    </xf>
    <xf numFmtId="0" fontId="40" fillId="0" borderId="6" xfId="1" applyFont="1" applyBorder="1" applyAlignment="1">
      <alignment horizontal="center" vertical="top" wrapText="1"/>
    </xf>
    <xf numFmtId="0" fontId="40" fillId="0" borderId="2" xfId="1" applyFont="1" applyBorder="1" applyAlignment="1">
      <alignment horizontal="center" vertical="top" wrapText="1"/>
    </xf>
    <xf numFmtId="0" fontId="12" fillId="0" borderId="10" xfId="1" applyFont="1" applyBorder="1" applyAlignment="1">
      <alignment horizontal="center" vertical="center"/>
    </xf>
    <xf numFmtId="0" fontId="12" fillId="0" borderId="6" xfId="1" applyFont="1" applyBorder="1" applyAlignment="1">
      <alignment horizontal="center" vertical="center"/>
    </xf>
    <xf numFmtId="0" fontId="12" fillId="0" borderId="2" xfId="1" applyFont="1" applyBorder="1" applyAlignment="1">
      <alignment horizontal="center" vertical="center"/>
    </xf>
    <xf numFmtId="0" fontId="7" fillId="0" borderId="8" xfId="1" applyFont="1" applyFill="1" applyBorder="1" applyAlignment="1">
      <alignment horizontal="center" vertical="center"/>
    </xf>
    <xf numFmtId="0" fontId="7" fillId="0" borderId="39" xfId="1" applyFont="1" applyFill="1" applyBorder="1" applyAlignment="1">
      <alignment horizontal="center" vertical="center"/>
    </xf>
    <xf numFmtId="0" fontId="43" fillId="0" borderId="10" xfId="1" applyFont="1" applyBorder="1" applyAlignment="1">
      <alignment horizontal="center" vertical="center" wrapText="1"/>
    </xf>
    <xf numFmtId="0" fontId="43" fillId="0" borderId="6" xfId="1" applyFont="1" applyBorder="1" applyAlignment="1">
      <alignment horizontal="center" vertical="center" wrapText="1"/>
    </xf>
    <xf numFmtId="0" fontId="43" fillId="0" borderId="2" xfId="1" applyFont="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11" fillId="0" borderId="49" xfId="0"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52" xfId="0" applyNumberFormat="1" applyFont="1" applyFill="1" applyBorder="1" applyAlignment="1">
      <alignment horizontal="center" vertical="center"/>
    </xf>
    <xf numFmtId="171" fontId="42" fillId="0" borderId="45"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68" fontId="42" fillId="0" borderId="4" xfId="0" applyNumberFormat="1" applyFont="1" applyFill="1" applyBorder="1" applyAlignment="1">
      <alignment horizontal="center" vertical="center"/>
    </xf>
    <xf numFmtId="168" fontId="42" fillId="0" borderId="3" xfId="0" applyNumberFormat="1" applyFont="1" applyFill="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68" fontId="42" fillId="0" borderId="4" xfId="0" applyNumberFormat="1" applyFont="1" applyBorder="1" applyAlignment="1">
      <alignment horizontal="center" vertical="center"/>
    </xf>
    <xf numFmtId="168" fontId="42" fillId="0" borderId="3" xfId="0" applyNumberFormat="1" applyFont="1" applyBorder="1" applyAlignment="1">
      <alignment horizontal="center" vertical="center"/>
    </xf>
    <xf numFmtId="168" fontId="41" fillId="0" borderId="4" xfId="0" applyNumberFormat="1" applyFont="1" applyFill="1" applyBorder="1" applyAlignment="1">
      <alignment horizontal="center" vertical="center"/>
    </xf>
    <xf numFmtId="168" fontId="41" fillId="0" borderId="3" xfId="0" applyNumberFormat="1" applyFont="1" applyFill="1" applyBorder="1" applyAlignment="1">
      <alignment horizontal="center" vertical="center"/>
    </xf>
    <xf numFmtId="167" fontId="66"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8" fontId="42" fillId="0" borderId="52" xfId="0" applyNumberFormat="1" applyFont="1" applyBorder="1" applyAlignment="1">
      <alignment horizontal="center" vertical="center"/>
    </xf>
    <xf numFmtId="168" fontId="42" fillId="0" borderId="45" xfId="0" applyNumberFormat="1" applyFont="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52" xfId="50" applyFont="1" applyFill="1" applyBorder="1" applyAlignment="1">
      <alignment horizontal="center" vertical="center"/>
    </xf>
    <xf numFmtId="0" fontId="74" fillId="0" borderId="45" xfId="50" applyFont="1" applyFill="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4" fillId="0" borderId="51" xfId="50" applyFont="1" applyBorder="1" applyAlignment="1">
      <alignment vertical="center"/>
    </xf>
    <xf numFmtId="0" fontId="74" fillId="0" borderId="2" xfId="50" applyFont="1" applyBorder="1" applyAlignment="1">
      <alignment vertical="center"/>
    </xf>
    <xf numFmtId="4" fontId="74" fillId="0" borderId="4" xfId="5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8"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0"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42"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9" borderId="10" xfId="41"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0" xfId="2" applyFont="1" applyFill="1" applyBorder="1" applyAlignment="1">
      <alignment horizontal="left"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7">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3 2" xfId="105"/>
    <cellStyle name="Обычный 14" xfId="77"/>
    <cellStyle name="Обычный 15" xfId="103"/>
    <cellStyle name="Обычный 15 2" xfId="106"/>
    <cellStyle name="Обычный 2" xfId="3"/>
    <cellStyle name="Обычный 2 10" xfId="79"/>
    <cellStyle name="Обычный 2 15" xfId="104"/>
    <cellStyle name="Обычный 2 2" xfId="62"/>
    <cellStyle name="Обычный 2 3" xfId="70"/>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 9 3" xfId="99"/>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-1215073089.8176041</c:v>
              </c:pt>
              <c:pt idx="1">
                <c:v>-1016208204.448748</c:v>
              </c:pt>
              <c:pt idx="2">
                <c:v>-843021029.76888037</c:v>
              </c:pt>
              <c:pt idx="3">
                <c:v>-642401839.77437806</c:v>
              </c:pt>
              <c:pt idx="4">
                <c:v>-423198409.17197764</c:v>
              </c:pt>
              <c:pt idx="5">
                <c:v>-226879811.91670772</c:v>
              </c:pt>
              <c:pt idx="6">
                <c:v>-81108042.090505779</c:v>
              </c:pt>
              <c:pt idx="7">
                <c:v>23422010.96424289</c:v>
              </c:pt>
              <c:pt idx="8">
                <c:v>117631127.72391686</c:v>
              </c:pt>
              <c:pt idx="9">
                <c:v>222822701.39699671</c:v>
              </c:pt>
              <c:pt idx="10">
                <c:v>334908455.77812117</c:v>
              </c:pt>
            </c:numLit>
          </c:val>
          <c:smooth val="0"/>
          <c:extLst>
            <c:ext xmlns:c16="http://schemas.microsoft.com/office/drawing/2014/chart" uri="{C3380CC4-5D6E-409C-BE32-E72D297353CC}">
              <c16:uniqueId val="{00000000-CDEB-4B99-8AB5-04504C6DA617}"/>
            </c:ext>
          </c:extLst>
        </c:ser>
        <c:ser>
          <c:idx val="0"/>
          <c:order val="1"/>
          <c:tx>
            <c:v>Накопленный чистый денежный поток</c:v>
          </c:tx>
          <c:marker>
            <c:symbol val="none"/>
          </c:marker>
          <c:val>
            <c:numLit>
              <c:formatCode>_(* #\ ##0_);_(* \(#\ ##0\);_(* "-"_);_(@_)</c:formatCode>
              <c:ptCount val="11"/>
              <c:pt idx="0">
                <c:v>-1138831311.7009916</c:v>
              </c:pt>
              <c:pt idx="1">
                <c:v>-880023649.85118675</c:v>
              </c:pt>
              <c:pt idx="2">
                <c:v>-622898673.44120359</c:v>
              </c:pt>
              <c:pt idx="3">
                <c:v>-283108728.85459352</c:v>
              </c:pt>
              <c:pt idx="4">
                <c:v>140431736.30432206</c:v>
              </c:pt>
              <c:pt idx="5">
                <c:v>573163243.45402241</c:v>
              </c:pt>
              <c:pt idx="6">
                <c:v>939718974.62234569</c:v>
              </c:pt>
              <c:pt idx="7">
                <c:v>1239578100.6684914</c:v>
              </c:pt>
              <c:pt idx="8">
                <c:v>1547881664.3277249</c:v>
              </c:pt>
              <c:pt idx="9">
                <c:v>1940595387.1257381</c:v>
              </c:pt>
              <c:pt idx="10">
                <c:v>2417965314.7340689</c:v>
              </c:pt>
            </c:numLit>
          </c:val>
          <c:smooth val="0"/>
          <c:extLst>
            <c:ext xmlns:c16="http://schemas.microsoft.com/office/drawing/2014/chart" uri="{C3380CC4-5D6E-409C-BE32-E72D297353CC}">
              <c16:uniqueId val="{00000001-CDEB-4B99-8AB5-04504C6DA61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L_NS2000.VL.0023%20(NPV-)+/&#1056;&#1069;&#1060;%20L_NS2000.VL.0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Свод"/>
      <sheetName val="Параметры"/>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row r="4">
          <cell r="A4" t="str">
            <v>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ell>
        </row>
        <row r="16">
          <cell r="D16">
            <v>1</v>
          </cell>
        </row>
        <row r="27">
          <cell r="D27">
            <v>27</v>
          </cell>
        </row>
        <row r="28">
          <cell r="D28">
            <v>2</v>
          </cell>
        </row>
        <row r="32">
          <cell r="B32">
            <v>2023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7"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1" customWidth="1"/>
    <col min="5" max="5" width="73.5703125" style="15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68</v>
      </c>
      <c r="D1" s="141"/>
      <c r="E1" s="141"/>
      <c r="F1" s="16"/>
    </row>
    <row r="2" spans="1:21" s="12" customFormat="1" ht="18.75" customHeight="1" x14ac:dyDescent="0.3">
      <c r="A2" s="18"/>
      <c r="C2" s="15" t="s">
        <v>9</v>
      </c>
      <c r="D2" s="141"/>
      <c r="E2" s="141"/>
      <c r="F2" s="16"/>
    </row>
    <row r="3" spans="1:21" s="12" customFormat="1" ht="18.75" x14ac:dyDescent="0.3">
      <c r="A3" s="17"/>
      <c r="C3" s="15" t="s">
        <v>67</v>
      </c>
      <c r="D3" s="141"/>
      <c r="E3" s="141"/>
      <c r="F3" s="16"/>
    </row>
    <row r="4" spans="1:21" s="12" customFormat="1" ht="18.75" x14ac:dyDescent="0.3">
      <c r="A4" s="17"/>
      <c r="D4" s="141"/>
      <c r="E4" s="141"/>
      <c r="F4" s="16"/>
      <c r="G4" s="15"/>
    </row>
    <row r="5" spans="1:21" s="12" customFormat="1" ht="15.75" x14ac:dyDescent="0.25">
      <c r="A5" s="399" t="s">
        <v>673</v>
      </c>
      <c r="B5" s="399"/>
      <c r="C5" s="399"/>
      <c r="D5" s="142"/>
      <c r="E5" s="142"/>
      <c r="F5" s="131"/>
      <c r="G5" s="131"/>
      <c r="H5" s="131"/>
      <c r="I5" s="131"/>
    </row>
    <row r="6" spans="1:21" s="12" customFormat="1" ht="18.75" x14ac:dyDescent="0.3">
      <c r="A6" s="17" t="s">
        <v>430</v>
      </c>
      <c r="D6" s="141"/>
      <c r="E6" s="141"/>
      <c r="F6" s="16"/>
      <c r="G6" s="15"/>
    </row>
    <row r="7" spans="1:21" s="12" customFormat="1" ht="18.75" x14ac:dyDescent="0.2">
      <c r="A7" s="403" t="s">
        <v>8</v>
      </c>
      <c r="B7" s="403"/>
      <c r="C7" s="403"/>
      <c r="D7" s="143"/>
      <c r="E7" s="143"/>
      <c r="F7" s="13"/>
      <c r="G7" s="13"/>
      <c r="H7" s="13"/>
      <c r="I7" s="13"/>
      <c r="J7" s="13"/>
      <c r="K7" s="13"/>
      <c r="L7" s="13"/>
      <c r="M7" s="13"/>
      <c r="N7" s="13"/>
      <c r="O7" s="13"/>
      <c r="P7" s="13"/>
      <c r="Q7" s="13"/>
      <c r="R7" s="13"/>
      <c r="S7" s="13"/>
      <c r="T7" s="13"/>
      <c r="U7" s="13"/>
    </row>
    <row r="8" spans="1:21" s="12" customFormat="1" ht="18.75" x14ac:dyDescent="0.2">
      <c r="A8" s="14"/>
      <c r="B8" s="14"/>
      <c r="C8" s="14"/>
      <c r="D8" s="139"/>
      <c r="E8" s="139"/>
      <c r="F8" s="14"/>
      <c r="G8" s="14"/>
      <c r="H8" s="13"/>
      <c r="I8" s="13"/>
      <c r="J8" s="13"/>
      <c r="K8" s="13"/>
      <c r="L8" s="13"/>
      <c r="M8" s="13"/>
      <c r="N8" s="13"/>
      <c r="O8" s="13"/>
      <c r="P8" s="13"/>
      <c r="Q8" s="13"/>
      <c r="R8" s="13"/>
      <c r="S8" s="13"/>
      <c r="T8" s="13"/>
      <c r="U8" s="13"/>
    </row>
    <row r="9" spans="1:21" s="12" customFormat="1" ht="36" customHeight="1" x14ac:dyDescent="0.2">
      <c r="A9" s="404" t="s">
        <v>476</v>
      </c>
      <c r="B9" s="404"/>
      <c r="C9" s="404"/>
      <c r="D9" s="144"/>
      <c r="E9" s="146"/>
      <c r="F9" s="8"/>
      <c r="G9" s="8"/>
      <c r="H9" s="13"/>
      <c r="I9" s="13"/>
      <c r="J9" s="13"/>
      <c r="K9" s="13"/>
      <c r="L9" s="13"/>
      <c r="M9" s="13"/>
      <c r="N9" s="13"/>
      <c r="O9" s="13"/>
      <c r="P9" s="13"/>
      <c r="Q9" s="13"/>
      <c r="R9" s="13"/>
      <c r="S9" s="13"/>
      <c r="T9" s="13"/>
      <c r="U9" s="13"/>
    </row>
    <row r="10" spans="1:21" s="12" customFormat="1" ht="18.75" x14ac:dyDescent="0.2">
      <c r="A10" s="400" t="s">
        <v>7</v>
      </c>
      <c r="B10" s="400"/>
      <c r="C10" s="400"/>
      <c r="D10" s="145"/>
      <c r="E10" s="14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39"/>
      <c r="E11" s="139"/>
      <c r="F11" s="14"/>
      <c r="G11" s="14"/>
      <c r="H11" s="13"/>
      <c r="I11" s="13"/>
      <c r="J11" s="13"/>
      <c r="K11" s="13"/>
      <c r="L11" s="13"/>
      <c r="M11" s="13"/>
      <c r="N11" s="13"/>
      <c r="O11" s="13"/>
      <c r="P11" s="13"/>
      <c r="Q11" s="13"/>
      <c r="R11" s="13"/>
      <c r="S11" s="13"/>
      <c r="T11" s="13"/>
      <c r="U11" s="13"/>
    </row>
    <row r="12" spans="1:21" s="12" customFormat="1" ht="18.75" x14ac:dyDescent="0.2">
      <c r="A12" s="404" t="s">
        <v>490</v>
      </c>
      <c r="B12" s="404"/>
      <c r="C12" s="404"/>
      <c r="D12" s="146"/>
      <c r="E12" s="146"/>
      <c r="F12" s="8"/>
      <c r="G12" s="8"/>
      <c r="H12" s="13"/>
      <c r="I12" s="13"/>
      <c r="J12" s="13"/>
      <c r="K12" s="13"/>
      <c r="L12" s="13"/>
      <c r="M12" s="13"/>
      <c r="N12" s="13"/>
      <c r="O12" s="13"/>
      <c r="P12" s="13"/>
      <c r="Q12" s="13"/>
      <c r="R12" s="13"/>
      <c r="S12" s="13"/>
      <c r="T12" s="13"/>
      <c r="U12" s="13"/>
    </row>
    <row r="13" spans="1:21" s="12" customFormat="1" ht="18.75" x14ac:dyDescent="0.2">
      <c r="A13" s="400" t="s">
        <v>6</v>
      </c>
      <c r="B13" s="400"/>
      <c r="C13" s="400"/>
      <c r="D13" s="145"/>
      <c r="E13" s="14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7"/>
      <c r="E14" s="147"/>
      <c r="F14" s="10"/>
      <c r="G14" s="10"/>
      <c r="H14" s="10"/>
      <c r="I14" s="10"/>
      <c r="J14" s="10"/>
      <c r="K14" s="10"/>
      <c r="L14" s="10"/>
      <c r="M14" s="10"/>
      <c r="N14" s="10"/>
      <c r="O14" s="10"/>
      <c r="P14" s="10"/>
      <c r="Q14" s="10"/>
      <c r="R14" s="10"/>
      <c r="S14" s="10"/>
      <c r="T14" s="10"/>
      <c r="U14" s="10"/>
    </row>
    <row r="15" spans="1:21" s="3" customFormat="1" ht="57.75" customHeight="1" x14ac:dyDescent="0.2">
      <c r="A15" s="405" t="s">
        <v>493</v>
      </c>
      <c r="B15" s="405"/>
      <c r="C15" s="405"/>
      <c r="D15" s="146"/>
      <c r="E15" s="146"/>
      <c r="F15" s="8"/>
      <c r="G15" s="8"/>
      <c r="H15" s="8"/>
      <c r="I15" s="8"/>
      <c r="J15" s="8"/>
      <c r="K15" s="8"/>
      <c r="L15" s="8"/>
      <c r="M15" s="8"/>
      <c r="N15" s="8"/>
      <c r="O15" s="8"/>
      <c r="P15" s="8"/>
      <c r="Q15" s="8"/>
      <c r="R15" s="8"/>
      <c r="S15" s="8"/>
      <c r="T15" s="8"/>
      <c r="U15" s="8"/>
    </row>
    <row r="16" spans="1:21" s="3" customFormat="1" ht="15" customHeight="1" x14ac:dyDescent="0.2">
      <c r="A16" s="400" t="s">
        <v>5</v>
      </c>
      <c r="B16" s="400"/>
      <c r="C16" s="400"/>
      <c r="D16" s="145"/>
      <c r="E16" s="145"/>
      <c r="F16" s="6"/>
      <c r="G16" s="6"/>
      <c r="H16" s="6"/>
      <c r="I16" s="6"/>
      <c r="J16" s="6"/>
      <c r="K16" s="6"/>
      <c r="L16" s="6"/>
      <c r="M16" s="6"/>
      <c r="N16" s="6"/>
      <c r="O16" s="6"/>
      <c r="P16" s="6"/>
      <c r="Q16" s="6"/>
      <c r="R16" s="6"/>
      <c r="S16" s="6"/>
      <c r="T16" s="6"/>
      <c r="U16" s="6"/>
    </row>
    <row r="17" spans="1:21" s="3" customFormat="1" ht="15" customHeight="1" x14ac:dyDescent="0.2">
      <c r="A17" s="4"/>
      <c r="B17" s="4"/>
      <c r="C17" s="4"/>
      <c r="D17" s="226"/>
      <c r="E17" s="226"/>
      <c r="F17" s="4"/>
      <c r="G17" s="4"/>
      <c r="H17" s="4"/>
      <c r="I17" s="4"/>
      <c r="J17" s="4"/>
      <c r="K17" s="4"/>
      <c r="L17" s="4"/>
      <c r="M17" s="4"/>
      <c r="N17" s="4"/>
      <c r="O17" s="4"/>
      <c r="P17" s="4"/>
      <c r="Q17" s="4"/>
      <c r="R17" s="4"/>
    </row>
    <row r="18" spans="1:21" s="3" customFormat="1" ht="15" customHeight="1" x14ac:dyDescent="0.2">
      <c r="A18" s="401" t="s">
        <v>365</v>
      </c>
      <c r="B18" s="402"/>
      <c r="C18" s="402"/>
      <c r="D18" s="227"/>
      <c r="E18" s="227"/>
      <c r="F18" s="7"/>
      <c r="G18" s="7"/>
      <c r="H18" s="7"/>
      <c r="I18" s="7"/>
      <c r="J18" s="7"/>
      <c r="K18" s="7"/>
      <c r="L18" s="7"/>
      <c r="M18" s="7"/>
      <c r="N18" s="7"/>
      <c r="O18" s="7"/>
      <c r="P18" s="7"/>
      <c r="Q18" s="7"/>
      <c r="R18" s="7"/>
      <c r="S18" s="7"/>
      <c r="T18" s="7"/>
      <c r="U18" s="7"/>
    </row>
    <row r="19" spans="1:21" s="3" customFormat="1" ht="15" customHeight="1" x14ac:dyDescent="0.2">
      <c r="A19" s="6"/>
      <c r="B19" s="6"/>
      <c r="C19" s="6"/>
      <c r="D19" s="148"/>
      <c r="E19" s="148"/>
      <c r="F19" s="6"/>
      <c r="G19" s="6"/>
      <c r="H19" s="4"/>
      <c r="I19" s="4"/>
      <c r="J19" s="4"/>
      <c r="K19" s="4"/>
      <c r="L19" s="4"/>
      <c r="M19" s="4"/>
      <c r="N19" s="4"/>
      <c r="O19" s="4"/>
      <c r="P19" s="4"/>
      <c r="Q19" s="4"/>
      <c r="R19" s="4"/>
    </row>
    <row r="20" spans="1:21" s="3" customFormat="1" ht="39.75" customHeight="1" x14ac:dyDescent="0.2">
      <c r="A20" s="25" t="s">
        <v>4</v>
      </c>
      <c r="B20" s="38" t="s">
        <v>66</v>
      </c>
      <c r="C20" s="38" t="s">
        <v>65</v>
      </c>
      <c r="D20" s="148"/>
      <c r="E20" s="14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8"/>
      <c r="E21" s="148"/>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1" t="s">
        <v>215</v>
      </c>
      <c r="C22" s="38" t="s">
        <v>503</v>
      </c>
      <c r="D22" s="148"/>
      <c r="E22" s="148"/>
      <c r="F22" s="29"/>
      <c r="G22" s="29"/>
      <c r="H22" s="28"/>
      <c r="I22" s="28"/>
      <c r="J22" s="28"/>
      <c r="K22" s="28"/>
      <c r="L22" s="28"/>
      <c r="M22" s="28"/>
      <c r="N22" s="28"/>
      <c r="O22" s="28"/>
      <c r="P22" s="28"/>
      <c r="Q22" s="28"/>
      <c r="R22" s="28"/>
      <c r="S22" s="27"/>
      <c r="T22" s="27"/>
      <c r="U22" s="27"/>
    </row>
    <row r="23" spans="1:21" s="3" customFormat="1" ht="41.25" customHeight="1" x14ac:dyDescent="0.2">
      <c r="A23" s="24" t="s">
        <v>62</v>
      </c>
      <c r="B23" s="36" t="s">
        <v>63</v>
      </c>
      <c r="C23" s="38" t="s">
        <v>504</v>
      </c>
      <c r="D23" s="148"/>
      <c r="E23" s="148"/>
      <c r="F23" s="29"/>
      <c r="G23" s="29"/>
      <c r="H23" s="28"/>
      <c r="I23" s="28"/>
      <c r="J23" s="28"/>
      <c r="K23" s="28"/>
      <c r="L23" s="28"/>
      <c r="M23" s="28"/>
      <c r="N23" s="28"/>
      <c r="O23" s="28"/>
      <c r="P23" s="28"/>
      <c r="Q23" s="28"/>
      <c r="R23" s="28"/>
      <c r="S23" s="27"/>
      <c r="T23" s="27"/>
      <c r="U23" s="27"/>
    </row>
    <row r="24" spans="1:21" s="3" customFormat="1" ht="24" customHeight="1" x14ac:dyDescent="0.2">
      <c r="A24" s="396"/>
      <c r="B24" s="397"/>
      <c r="C24" s="397"/>
      <c r="D24" s="148"/>
      <c r="E24" s="148"/>
      <c r="F24" s="29"/>
      <c r="G24" s="29"/>
      <c r="H24" s="28"/>
      <c r="I24" s="28"/>
      <c r="J24" s="28"/>
      <c r="K24" s="28"/>
      <c r="L24" s="28"/>
      <c r="M24" s="28"/>
      <c r="N24" s="28"/>
      <c r="O24" s="28"/>
      <c r="P24" s="28"/>
      <c r="Q24" s="28"/>
      <c r="R24" s="28"/>
      <c r="S24" s="27"/>
      <c r="T24" s="27"/>
      <c r="U24" s="27"/>
    </row>
    <row r="25" spans="1:21" s="32" customFormat="1" ht="58.5" customHeight="1" x14ac:dyDescent="0.2">
      <c r="A25" s="24" t="s">
        <v>61</v>
      </c>
      <c r="B25" s="128" t="s">
        <v>315</v>
      </c>
      <c r="C25" s="225" t="s">
        <v>477</v>
      </c>
      <c r="D25" s="149"/>
      <c r="E25" s="149"/>
      <c r="F25" s="35"/>
      <c r="G25" s="34"/>
      <c r="H25" s="34"/>
      <c r="I25" s="34"/>
      <c r="J25" s="34"/>
      <c r="K25" s="34"/>
      <c r="L25" s="34"/>
      <c r="M25" s="34"/>
      <c r="N25" s="34"/>
      <c r="O25" s="34"/>
      <c r="P25" s="34"/>
      <c r="Q25" s="34"/>
      <c r="R25" s="33"/>
      <c r="S25" s="33"/>
      <c r="T25" s="33"/>
      <c r="U25" s="33"/>
    </row>
    <row r="26" spans="1:21" s="32" customFormat="1" ht="42.75" customHeight="1" x14ac:dyDescent="0.2">
      <c r="A26" s="24" t="s">
        <v>60</v>
      </c>
      <c r="B26" s="128" t="s">
        <v>74</v>
      </c>
      <c r="C26" s="225" t="s">
        <v>383</v>
      </c>
      <c r="D26" s="149"/>
      <c r="E26" s="149"/>
      <c r="F26" s="35"/>
      <c r="G26" s="34"/>
      <c r="H26" s="34"/>
      <c r="I26" s="34"/>
      <c r="J26" s="34"/>
      <c r="K26" s="34"/>
      <c r="L26" s="34"/>
      <c r="M26" s="34"/>
      <c r="N26" s="34"/>
      <c r="O26" s="34"/>
      <c r="P26" s="34"/>
      <c r="Q26" s="34"/>
      <c r="R26" s="33"/>
      <c r="S26" s="33"/>
      <c r="T26" s="33"/>
      <c r="U26" s="33"/>
    </row>
    <row r="27" spans="1:21" s="32" customFormat="1" ht="51.75" customHeight="1" x14ac:dyDescent="0.2">
      <c r="A27" s="24" t="s">
        <v>58</v>
      </c>
      <c r="B27" s="128" t="s">
        <v>73</v>
      </c>
      <c r="C27" s="225" t="s">
        <v>491</v>
      </c>
      <c r="D27" s="149"/>
      <c r="E27" s="149"/>
      <c r="F27" s="35"/>
      <c r="G27" s="34"/>
      <c r="H27" s="34"/>
      <c r="I27" s="34"/>
      <c r="J27" s="34"/>
      <c r="K27" s="34"/>
      <c r="L27" s="34"/>
      <c r="M27" s="34"/>
      <c r="N27" s="34"/>
      <c r="O27" s="34"/>
      <c r="P27" s="34"/>
      <c r="Q27" s="34"/>
      <c r="R27" s="33"/>
      <c r="S27" s="33"/>
      <c r="T27" s="33"/>
      <c r="U27" s="33"/>
    </row>
    <row r="28" spans="1:21" s="32" customFormat="1" ht="42.75" customHeight="1" x14ac:dyDescent="0.2">
      <c r="A28" s="24" t="s">
        <v>57</v>
      </c>
      <c r="B28" s="128" t="s">
        <v>316</v>
      </c>
      <c r="C28" s="225" t="s">
        <v>381</v>
      </c>
      <c r="D28" s="149"/>
      <c r="E28" s="149"/>
      <c r="F28" s="35"/>
      <c r="G28" s="34"/>
      <c r="H28" s="34"/>
      <c r="I28" s="34"/>
      <c r="J28" s="34"/>
      <c r="K28" s="34"/>
      <c r="L28" s="34"/>
      <c r="M28" s="34"/>
      <c r="N28" s="34"/>
      <c r="O28" s="34"/>
      <c r="P28" s="34"/>
      <c r="Q28" s="34"/>
      <c r="R28" s="33"/>
      <c r="S28" s="33"/>
      <c r="T28" s="33"/>
      <c r="U28" s="33"/>
    </row>
    <row r="29" spans="1:21" s="32" customFormat="1" ht="51.75" customHeight="1" x14ac:dyDescent="0.2">
      <c r="A29" s="24" t="s">
        <v>55</v>
      </c>
      <c r="B29" s="128" t="s">
        <v>317</v>
      </c>
      <c r="C29" s="225" t="s">
        <v>381</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53</v>
      </c>
      <c r="B30" s="128" t="s">
        <v>318</v>
      </c>
      <c r="C30" s="225" t="s">
        <v>381</v>
      </c>
      <c r="D30" s="149"/>
      <c r="E30" s="149"/>
      <c r="F30" s="35"/>
      <c r="G30" s="34"/>
      <c r="H30" s="34"/>
      <c r="I30" s="34"/>
      <c r="J30" s="34"/>
      <c r="K30" s="34"/>
      <c r="L30" s="34"/>
      <c r="M30" s="34"/>
      <c r="N30" s="34"/>
      <c r="O30" s="34"/>
      <c r="P30" s="34"/>
      <c r="Q30" s="34"/>
      <c r="R30" s="33"/>
      <c r="S30" s="33"/>
      <c r="T30" s="33"/>
      <c r="U30" s="33"/>
    </row>
    <row r="31" spans="1:21" s="32" customFormat="1" ht="51.75" customHeight="1" x14ac:dyDescent="0.2">
      <c r="A31" s="24" t="s">
        <v>72</v>
      </c>
      <c r="B31" s="40" t="s">
        <v>319</v>
      </c>
      <c r="C31" s="152" t="s">
        <v>495</v>
      </c>
      <c r="D31" s="149"/>
      <c r="E31" s="149"/>
      <c r="F31" s="35"/>
      <c r="G31" s="34"/>
      <c r="H31" s="34"/>
      <c r="I31" s="34"/>
      <c r="J31" s="34"/>
      <c r="K31" s="34"/>
      <c r="L31" s="34"/>
      <c r="M31" s="34"/>
      <c r="N31" s="34"/>
      <c r="O31" s="34"/>
      <c r="P31" s="34"/>
      <c r="Q31" s="34"/>
      <c r="R31" s="33"/>
      <c r="S31" s="33"/>
      <c r="T31" s="33"/>
      <c r="U31" s="33"/>
    </row>
    <row r="32" spans="1:21" s="32" customFormat="1" ht="51.75" customHeight="1" x14ac:dyDescent="0.2">
      <c r="A32" s="24" t="s">
        <v>70</v>
      </c>
      <c r="B32" s="40" t="s">
        <v>320</v>
      </c>
      <c r="C32" s="152" t="s">
        <v>495</v>
      </c>
      <c r="D32" s="149"/>
      <c r="E32" s="149"/>
      <c r="F32" s="35"/>
      <c r="G32" s="34"/>
      <c r="H32" s="34"/>
      <c r="I32" s="34"/>
      <c r="J32" s="34"/>
      <c r="K32" s="34"/>
      <c r="L32" s="34"/>
      <c r="M32" s="34"/>
      <c r="N32" s="34"/>
      <c r="O32" s="34"/>
      <c r="P32" s="34"/>
      <c r="Q32" s="34"/>
      <c r="R32" s="33"/>
      <c r="S32" s="33"/>
      <c r="T32" s="33"/>
      <c r="U32" s="33"/>
    </row>
    <row r="33" spans="1:21" s="32" customFormat="1" ht="101.25" customHeight="1" x14ac:dyDescent="0.2">
      <c r="A33" s="24" t="s">
        <v>69</v>
      </c>
      <c r="B33" s="40" t="s">
        <v>321</v>
      </c>
      <c r="C33" s="37" t="s">
        <v>492</v>
      </c>
      <c r="D33" s="149"/>
      <c r="E33" s="149"/>
      <c r="F33" s="35"/>
      <c r="G33" s="34"/>
      <c r="H33" s="34"/>
      <c r="I33" s="34"/>
      <c r="J33" s="34"/>
      <c r="K33" s="34"/>
      <c r="L33" s="34"/>
      <c r="M33" s="34"/>
      <c r="N33" s="34"/>
      <c r="O33" s="34"/>
      <c r="P33" s="34"/>
      <c r="Q33" s="34"/>
      <c r="R33" s="33"/>
      <c r="S33" s="33"/>
      <c r="T33" s="33"/>
      <c r="U33" s="33"/>
    </row>
    <row r="34" spans="1:21" ht="111" customHeight="1" x14ac:dyDescent="0.25">
      <c r="A34" s="24" t="s">
        <v>335</v>
      </c>
      <c r="B34" s="40" t="s">
        <v>322</v>
      </c>
      <c r="C34" s="37" t="s">
        <v>495</v>
      </c>
      <c r="D34" s="150"/>
      <c r="E34" s="150"/>
      <c r="F34" s="23"/>
      <c r="G34" s="23"/>
      <c r="H34" s="23"/>
      <c r="I34" s="23"/>
      <c r="J34" s="23"/>
      <c r="K34" s="23"/>
      <c r="L34" s="23"/>
      <c r="M34" s="23"/>
      <c r="N34" s="23"/>
      <c r="O34" s="23"/>
      <c r="P34" s="23"/>
      <c r="Q34" s="23"/>
      <c r="R34" s="23"/>
      <c r="S34" s="23"/>
      <c r="T34" s="23"/>
      <c r="U34" s="23"/>
    </row>
    <row r="35" spans="1:21" ht="58.5" customHeight="1" x14ac:dyDescent="0.25">
      <c r="A35" s="24" t="s">
        <v>325</v>
      </c>
      <c r="B35" s="40" t="s">
        <v>71</v>
      </c>
      <c r="C35" s="37" t="s">
        <v>233</v>
      </c>
      <c r="D35" s="150"/>
      <c r="E35" s="150"/>
      <c r="F35" s="23"/>
      <c r="G35" s="23"/>
      <c r="H35" s="23"/>
      <c r="I35" s="23"/>
      <c r="J35" s="23"/>
      <c r="K35" s="23"/>
      <c r="L35" s="23"/>
      <c r="M35" s="23"/>
      <c r="N35" s="23"/>
      <c r="O35" s="23"/>
      <c r="P35" s="23"/>
      <c r="Q35" s="23"/>
      <c r="R35" s="23"/>
      <c r="S35" s="23"/>
      <c r="T35" s="23"/>
      <c r="U35" s="23"/>
    </row>
    <row r="36" spans="1:21" ht="51.75" customHeight="1" x14ac:dyDescent="0.25">
      <c r="A36" s="24" t="s">
        <v>336</v>
      </c>
      <c r="B36" s="40" t="s">
        <v>323</v>
      </c>
      <c r="C36" s="37" t="s">
        <v>495</v>
      </c>
      <c r="D36" s="150"/>
      <c r="E36" s="150"/>
      <c r="F36" s="23"/>
      <c r="G36" s="23"/>
      <c r="H36" s="23"/>
      <c r="I36" s="23"/>
      <c r="J36" s="23"/>
      <c r="K36" s="23"/>
      <c r="L36" s="23"/>
      <c r="M36" s="23"/>
      <c r="N36" s="23"/>
      <c r="O36" s="23"/>
      <c r="P36" s="23"/>
      <c r="Q36" s="23"/>
      <c r="R36" s="23"/>
      <c r="S36" s="23"/>
      <c r="T36" s="23"/>
      <c r="U36" s="23"/>
    </row>
    <row r="37" spans="1:21" ht="43.5" customHeight="1" x14ac:dyDescent="0.25">
      <c r="A37" s="24" t="s">
        <v>326</v>
      </c>
      <c r="B37" s="40" t="s">
        <v>324</v>
      </c>
      <c r="C37" s="37" t="s">
        <v>495</v>
      </c>
      <c r="D37" s="150"/>
      <c r="E37" s="150"/>
      <c r="F37" s="23"/>
      <c r="G37" s="23"/>
      <c r="H37" s="23"/>
      <c r="I37" s="23"/>
      <c r="J37" s="23"/>
      <c r="K37" s="23"/>
      <c r="L37" s="23"/>
      <c r="M37" s="23"/>
      <c r="N37" s="23"/>
      <c r="O37" s="23"/>
      <c r="P37" s="23"/>
      <c r="Q37" s="23"/>
      <c r="R37" s="23"/>
      <c r="S37" s="23"/>
      <c r="T37" s="23"/>
      <c r="U37" s="23"/>
    </row>
    <row r="38" spans="1:21" ht="43.5" customHeight="1" x14ac:dyDescent="0.25">
      <c r="A38" s="24" t="s">
        <v>337</v>
      </c>
      <c r="B38" s="40" t="s">
        <v>186</v>
      </c>
      <c r="C38" s="37" t="s">
        <v>495</v>
      </c>
      <c r="D38" s="150"/>
      <c r="E38" s="150"/>
      <c r="F38" s="23"/>
      <c r="G38" s="23"/>
      <c r="H38" s="23"/>
      <c r="I38" s="23"/>
      <c r="J38" s="23"/>
      <c r="K38" s="23"/>
      <c r="L38" s="23"/>
      <c r="M38" s="23"/>
      <c r="N38" s="23"/>
      <c r="O38" s="23"/>
      <c r="P38" s="23"/>
      <c r="Q38" s="23"/>
      <c r="R38" s="23"/>
      <c r="S38" s="23"/>
      <c r="T38" s="23"/>
      <c r="U38" s="23"/>
    </row>
    <row r="39" spans="1:21" ht="23.25" customHeight="1" x14ac:dyDescent="0.25">
      <c r="A39" s="396"/>
      <c r="B39" s="397"/>
      <c r="C39" s="398"/>
      <c r="D39" s="150"/>
      <c r="E39" s="150"/>
      <c r="F39" s="23"/>
      <c r="G39" s="23"/>
      <c r="H39" s="23"/>
      <c r="I39" s="23"/>
      <c r="J39" s="23"/>
      <c r="K39" s="23"/>
      <c r="L39" s="23"/>
      <c r="M39" s="23"/>
      <c r="N39" s="23"/>
      <c r="O39" s="23"/>
      <c r="P39" s="23"/>
      <c r="Q39" s="23"/>
      <c r="R39" s="23"/>
      <c r="S39" s="23"/>
      <c r="T39" s="23"/>
      <c r="U39" s="23"/>
    </row>
    <row r="40" spans="1:21" ht="63" x14ac:dyDescent="0.25">
      <c r="A40" s="24" t="s">
        <v>327</v>
      </c>
      <c r="B40" s="40" t="s">
        <v>376</v>
      </c>
      <c r="C40" s="201" t="str">
        <f>CONCATENATE('8. Общие сведения'!B24,"; ",(ROUND(C48,2))," ","млн. руб.")</f>
        <v>2*40 МВА, 2*0.5 км, в т.ч. прирост 2*40 МВА, 2*0.5 км; 1370,98 млн. руб.</v>
      </c>
      <c r="D40" s="150"/>
      <c r="E40" s="150"/>
      <c r="F40" s="23"/>
      <c r="G40" s="23"/>
      <c r="H40" s="23"/>
      <c r="I40" s="23"/>
      <c r="J40" s="23"/>
      <c r="K40" s="23"/>
      <c r="L40" s="23"/>
      <c r="M40" s="23"/>
      <c r="N40" s="23"/>
      <c r="O40" s="23"/>
      <c r="P40" s="23"/>
      <c r="Q40" s="23"/>
      <c r="R40" s="23"/>
      <c r="S40" s="23"/>
      <c r="T40" s="23"/>
      <c r="U40" s="23"/>
    </row>
    <row r="41" spans="1:21" ht="105.75" customHeight="1" x14ac:dyDescent="0.25">
      <c r="A41" s="24" t="s">
        <v>338</v>
      </c>
      <c r="B41" s="40" t="s">
        <v>360</v>
      </c>
      <c r="C41" s="37" t="s">
        <v>381</v>
      </c>
      <c r="D41" s="150"/>
      <c r="E41" s="150"/>
      <c r="F41" s="23"/>
      <c r="G41" s="23"/>
      <c r="H41" s="23"/>
      <c r="I41" s="23"/>
      <c r="J41" s="23"/>
      <c r="K41" s="23"/>
      <c r="L41" s="23"/>
      <c r="M41" s="23"/>
      <c r="N41" s="23"/>
      <c r="O41" s="23"/>
      <c r="P41" s="23"/>
      <c r="Q41" s="23"/>
      <c r="R41" s="23"/>
      <c r="S41" s="23"/>
      <c r="T41" s="23"/>
      <c r="U41" s="23"/>
    </row>
    <row r="42" spans="1:21" ht="83.25" customHeight="1" x14ac:dyDescent="0.25">
      <c r="A42" s="24" t="s">
        <v>328</v>
      </c>
      <c r="B42" s="40" t="s">
        <v>375</v>
      </c>
      <c r="C42" s="37" t="s">
        <v>381</v>
      </c>
      <c r="D42" s="150"/>
      <c r="E42" s="150"/>
      <c r="F42" s="23"/>
      <c r="G42" s="23"/>
      <c r="H42" s="23"/>
      <c r="I42" s="23"/>
      <c r="J42" s="23"/>
      <c r="K42" s="23"/>
      <c r="L42" s="23"/>
      <c r="M42" s="23"/>
      <c r="N42" s="23"/>
      <c r="O42" s="23"/>
      <c r="P42" s="23"/>
      <c r="Q42" s="23"/>
      <c r="R42" s="23"/>
      <c r="S42" s="23"/>
      <c r="T42" s="23"/>
      <c r="U42" s="23"/>
    </row>
    <row r="43" spans="1:21" ht="186" customHeight="1" x14ac:dyDescent="0.25">
      <c r="A43" s="24" t="s">
        <v>341</v>
      </c>
      <c r="B43" s="40" t="s">
        <v>342</v>
      </c>
      <c r="C43" s="37" t="s">
        <v>382</v>
      </c>
      <c r="D43" s="150"/>
      <c r="E43" s="150"/>
      <c r="F43" s="23"/>
      <c r="G43" s="23"/>
      <c r="H43" s="23"/>
      <c r="I43" s="23"/>
      <c r="J43" s="23"/>
      <c r="K43" s="23"/>
      <c r="L43" s="23"/>
      <c r="M43" s="23"/>
      <c r="N43" s="23"/>
      <c r="O43" s="23"/>
      <c r="P43" s="23"/>
      <c r="Q43" s="23"/>
      <c r="R43" s="23"/>
      <c r="S43" s="23"/>
      <c r="T43" s="23"/>
      <c r="U43" s="23"/>
    </row>
    <row r="44" spans="1:21" ht="111" customHeight="1" x14ac:dyDescent="0.25">
      <c r="A44" s="24" t="s">
        <v>329</v>
      </c>
      <c r="B44" s="40" t="s">
        <v>366</v>
      </c>
      <c r="C44" s="37" t="s">
        <v>483</v>
      </c>
      <c r="D44" s="150"/>
      <c r="E44" s="150"/>
      <c r="F44" s="23"/>
      <c r="G44" s="23"/>
      <c r="H44" s="23"/>
      <c r="I44" s="23"/>
      <c r="J44" s="23"/>
      <c r="K44" s="23"/>
      <c r="L44" s="23"/>
      <c r="M44" s="23"/>
      <c r="N44" s="23"/>
      <c r="O44" s="23"/>
      <c r="P44" s="23"/>
      <c r="Q44" s="23"/>
      <c r="R44" s="23"/>
      <c r="S44" s="23"/>
      <c r="T44" s="23"/>
      <c r="U44" s="23"/>
    </row>
    <row r="45" spans="1:21" ht="120" customHeight="1" x14ac:dyDescent="0.25">
      <c r="A45" s="24" t="s">
        <v>361</v>
      </c>
      <c r="B45" s="40" t="s">
        <v>367</v>
      </c>
      <c r="C45" s="37">
        <v>0.45</v>
      </c>
      <c r="D45" s="150"/>
      <c r="E45" s="150"/>
      <c r="F45" s="23"/>
      <c r="G45" s="23"/>
      <c r="H45" s="23"/>
      <c r="I45" s="23"/>
      <c r="J45" s="23"/>
      <c r="K45" s="23"/>
      <c r="L45" s="23"/>
      <c r="M45" s="23"/>
      <c r="N45" s="23"/>
      <c r="O45" s="23"/>
      <c r="P45" s="23"/>
      <c r="Q45" s="23"/>
      <c r="R45" s="23"/>
      <c r="S45" s="23"/>
      <c r="T45" s="23"/>
      <c r="U45" s="23"/>
    </row>
    <row r="46" spans="1:21" ht="101.25" customHeight="1" x14ac:dyDescent="0.25">
      <c r="A46" s="24" t="s">
        <v>330</v>
      </c>
      <c r="B46" s="40" t="s">
        <v>368</v>
      </c>
      <c r="C46" s="37" t="s">
        <v>382</v>
      </c>
      <c r="D46" s="150"/>
      <c r="E46" s="150"/>
      <c r="F46" s="23"/>
      <c r="G46" s="23"/>
      <c r="H46" s="23"/>
      <c r="I46" s="23"/>
      <c r="J46" s="23"/>
      <c r="K46" s="23"/>
      <c r="L46" s="23"/>
      <c r="M46" s="23"/>
      <c r="N46" s="23"/>
      <c r="O46" s="23"/>
      <c r="P46" s="23"/>
      <c r="Q46" s="23"/>
      <c r="R46" s="23"/>
      <c r="S46" s="23"/>
      <c r="T46" s="23"/>
      <c r="U46" s="23"/>
    </row>
    <row r="47" spans="1:21" ht="18.75" customHeight="1" x14ac:dyDescent="0.25">
      <c r="A47" s="396"/>
      <c r="B47" s="397"/>
      <c r="C47" s="398"/>
      <c r="D47" s="150"/>
      <c r="E47" s="150"/>
      <c r="F47" s="23"/>
      <c r="G47" s="23"/>
      <c r="H47" s="23"/>
      <c r="I47" s="23"/>
      <c r="J47" s="23"/>
      <c r="K47" s="23"/>
      <c r="L47" s="23"/>
      <c r="M47" s="23"/>
      <c r="N47" s="23"/>
      <c r="O47" s="23"/>
      <c r="P47" s="23"/>
      <c r="Q47" s="23"/>
      <c r="R47" s="23"/>
      <c r="S47" s="23"/>
      <c r="T47" s="23"/>
      <c r="U47" s="23"/>
    </row>
    <row r="48" spans="1:21" ht="75.75" customHeight="1" x14ac:dyDescent="0.25">
      <c r="A48" s="24" t="s">
        <v>362</v>
      </c>
      <c r="B48" s="40" t="s">
        <v>648</v>
      </c>
      <c r="C48" s="157">
        <v>1370.9758599076677</v>
      </c>
      <c r="D48" s="150"/>
      <c r="E48" s="150"/>
      <c r="F48" s="23"/>
      <c r="G48" s="23"/>
      <c r="H48" s="23"/>
      <c r="I48" s="23"/>
      <c r="J48" s="23"/>
      <c r="K48" s="23"/>
      <c r="L48" s="23"/>
      <c r="M48" s="23"/>
      <c r="N48" s="23"/>
      <c r="O48" s="23"/>
      <c r="P48" s="23"/>
      <c r="Q48" s="23"/>
      <c r="R48" s="23"/>
      <c r="S48" s="23"/>
      <c r="T48" s="23"/>
      <c r="U48" s="23"/>
    </row>
    <row r="49" spans="1:21" ht="71.25" customHeight="1" x14ac:dyDescent="0.25">
      <c r="A49" s="24" t="s">
        <v>331</v>
      </c>
      <c r="B49" s="40" t="s">
        <v>649</v>
      </c>
      <c r="C49" s="157">
        <v>1317.195659629527</v>
      </c>
      <c r="D49" s="150"/>
      <c r="E49" s="150"/>
      <c r="F49" s="23"/>
      <c r="G49" s="23"/>
      <c r="H49" s="23"/>
      <c r="I49" s="23"/>
      <c r="J49" s="23"/>
      <c r="K49" s="23"/>
      <c r="L49" s="23"/>
      <c r="M49" s="23"/>
      <c r="N49" s="23"/>
      <c r="O49" s="23"/>
      <c r="P49" s="23"/>
      <c r="Q49" s="23"/>
      <c r="R49" s="23"/>
      <c r="S49" s="23"/>
      <c r="T49" s="23"/>
      <c r="U49" s="23"/>
    </row>
    <row r="50" spans="1:21" x14ac:dyDescent="0.25">
      <c r="A50" s="23"/>
      <c r="B50" s="23"/>
      <c r="C50" s="23"/>
      <c r="D50" s="150"/>
      <c r="E50" s="150"/>
      <c r="F50" s="23"/>
      <c r="G50" s="23"/>
      <c r="H50" s="23"/>
      <c r="I50" s="23"/>
      <c r="J50" s="23"/>
      <c r="K50" s="23"/>
      <c r="L50" s="23"/>
      <c r="M50" s="23"/>
      <c r="N50" s="23"/>
      <c r="O50" s="23"/>
      <c r="P50" s="23"/>
      <c r="Q50" s="23"/>
      <c r="R50" s="23"/>
      <c r="S50" s="23"/>
      <c r="T50" s="23"/>
      <c r="U50" s="23"/>
    </row>
    <row r="51" spans="1:21" x14ac:dyDescent="0.25">
      <c r="A51" s="23"/>
      <c r="B51" s="23"/>
      <c r="C51" s="23"/>
      <c r="D51" s="150"/>
      <c r="E51" s="150"/>
      <c r="F51" s="23"/>
      <c r="G51" s="23"/>
      <c r="H51" s="23"/>
      <c r="I51" s="23"/>
      <c r="J51" s="23"/>
      <c r="K51" s="23"/>
      <c r="L51" s="23"/>
      <c r="M51" s="23"/>
      <c r="N51" s="23"/>
      <c r="O51" s="23"/>
      <c r="P51" s="23"/>
      <c r="Q51" s="23"/>
      <c r="R51" s="23"/>
      <c r="S51" s="23"/>
      <c r="T51" s="23"/>
      <c r="U51" s="23"/>
    </row>
    <row r="52" spans="1:21" x14ac:dyDescent="0.25">
      <c r="A52" s="23"/>
      <c r="B52" s="23"/>
      <c r="C52" s="23"/>
      <c r="D52" s="150"/>
      <c r="E52" s="150"/>
      <c r="F52" s="23"/>
      <c r="G52" s="23"/>
      <c r="H52" s="23"/>
      <c r="I52" s="23"/>
      <c r="J52" s="23"/>
      <c r="K52" s="23"/>
      <c r="L52" s="23"/>
      <c r="M52" s="23"/>
      <c r="N52" s="23"/>
      <c r="O52" s="23"/>
      <c r="P52" s="23"/>
      <c r="Q52" s="23"/>
      <c r="R52" s="23"/>
      <c r="S52" s="23"/>
      <c r="T52" s="23"/>
      <c r="U52" s="23"/>
    </row>
    <row r="53" spans="1:21" x14ac:dyDescent="0.25">
      <c r="A53" s="23"/>
      <c r="B53" s="23"/>
      <c r="C53" s="23"/>
      <c r="D53" s="150"/>
      <c r="E53" s="150"/>
      <c r="F53" s="23"/>
      <c r="G53" s="23"/>
      <c r="H53" s="23"/>
      <c r="I53" s="23"/>
      <c r="J53" s="23"/>
      <c r="K53" s="23"/>
      <c r="L53" s="23"/>
      <c r="M53" s="23"/>
      <c r="N53" s="23"/>
      <c r="O53" s="23"/>
      <c r="P53" s="23"/>
      <c r="Q53" s="23"/>
      <c r="R53" s="23"/>
      <c r="S53" s="23"/>
      <c r="T53" s="23"/>
      <c r="U53" s="23"/>
    </row>
    <row r="54" spans="1:21" x14ac:dyDescent="0.25">
      <c r="A54" s="23"/>
      <c r="B54" s="23"/>
      <c r="C54" s="23"/>
      <c r="D54" s="150"/>
      <c r="E54" s="150"/>
      <c r="F54" s="23"/>
      <c r="G54" s="23"/>
      <c r="H54" s="23"/>
      <c r="I54" s="23"/>
      <c r="J54" s="23"/>
      <c r="K54" s="23"/>
      <c r="L54" s="23"/>
      <c r="M54" s="23"/>
      <c r="N54" s="23"/>
      <c r="O54" s="23"/>
      <c r="P54" s="23"/>
      <c r="Q54" s="23"/>
      <c r="R54" s="23"/>
      <c r="S54" s="23"/>
      <c r="T54" s="23"/>
      <c r="U54" s="23"/>
    </row>
    <row r="55" spans="1:21" x14ac:dyDescent="0.25">
      <c r="A55" s="23"/>
      <c r="B55" s="23"/>
      <c r="C55" s="23"/>
      <c r="D55" s="150"/>
      <c r="E55" s="150"/>
      <c r="F55" s="23"/>
      <c r="G55" s="23"/>
      <c r="H55" s="23"/>
      <c r="I55" s="23"/>
      <c r="J55" s="23"/>
      <c r="K55" s="23"/>
      <c r="L55" s="23"/>
      <c r="M55" s="23"/>
      <c r="N55" s="23"/>
      <c r="O55" s="23"/>
      <c r="P55" s="23"/>
      <c r="Q55" s="23"/>
      <c r="R55" s="23"/>
      <c r="S55" s="23"/>
      <c r="T55" s="23"/>
      <c r="U55" s="23"/>
    </row>
    <row r="56" spans="1:21" x14ac:dyDescent="0.25">
      <c r="A56" s="23"/>
      <c r="B56" s="23"/>
      <c r="C56" s="23"/>
      <c r="D56" s="150"/>
      <c r="E56" s="150"/>
      <c r="F56" s="23"/>
      <c r="G56" s="23"/>
      <c r="H56" s="23"/>
      <c r="I56" s="23"/>
      <c r="J56" s="23"/>
      <c r="K56" s="23"/>
      <c r="L56" s="23"/>
      <c r="M56" s="23"/>
      <c r="N56" s="23"/>
      <c r="O56" s="23"/>
      <c r="P56" s="23"/>
      <c r="Q56" s="23"/>
      <c r="R56" s="23"/>
      <c r="S56" s="23"/>
      <c r="T56" s="23"/>
      <c r="U56" s="23"/>
    </row>
    <row r="57" spans="1:21" x14ac:dyDescent="0.25">
      <c r="A57" s="23"/>
      <c r="B57" s="23"/>
      <c r="C57" s="23"/>
      <c r="D57" s="150"/>
      <c r="E57" s="150"/>
      <c r="F57" s="23"/>
      <c r="G57" s="23"/>
      <c r="H57" s="23"/>
      <c r="I57" s="23"/>
      <c r="J57" s="23"/>
      <c r="K57" s="23"/>
      <c r="L57" s="23"/>
      <c r="M57" s="23"/>
      <c r="N57" s="23"/>
      <c r="O57" s="23"/>
      <c r="P57" s="23"/>
      <c r="Q57" s="23"/>
      <c r="R57" s="23"/>
      <c r="S57" s="23"/>
      <c r="T57" s="23"/>
      <c r="U57" s="23"/>
    </row>
    <row r="58" spans="1:21" x14ac:dyDescent="0.25">
      <c r="A58" s="23"/>
      <c r="B58" s="23"/>
      <c r="C58" s="23"/>
      <c r="D58" s="150"/>
      <c r="E58" s="150"/>
      <c r="F58" s="23"/>
      <c r="G58" s="23"/>
      <c r="H58" s="23"/>
      <c r="I58" s="23"/>
      <c r="J58" s="23"/>
      <c r="K58" s="23"/>
      <c r="L58" s="23"/>
      <c r="M58" s="23"/>
      <c r="N58" s="23"/>
      <c r="O58" s="23"/>
      <c r="P58" s="23"/>
      <c r="Q58" s="23"/>
      <c r="R58" s="23"/>
      <c r="S58" s="23"/>
      <c r="T58" s="23"/>
      <c r="U58" s="23"/>
    </row>
    <row r="59" spans="1:21" x14ac:dyDescent="0.25">
      <c r="A59" s="23"/>
      <c r="B59" s="23"/>
      <c r="C59" s="23"/>
      <c r="D59" s="150"/>
      <c r="E59" s="150"/>
      <c r="F59" s="23"/>
      <c r="G59" s="23"/>
      <c r="H59" s="23"/>
      <c r="I59" s="23"/>
      <c r="J59" s="23"/>
      <c r="K59" s="23"/>
      <c r="L59" s="23"/>
      <c r="M59" s="23"/>
      <c r="N59" s="23"/>
      <c r="O59" s="23"/>
      <c r="P59" s="23"/>
      <c r="Q59" s="23"/>
      <c r="R59" s="23"/>
      <c r="S59" s="23"/>
      <c r="T59" s="23"/>
      <c r="U59" s="23"/>
    </row>
    <row r="60" spans="1:21" x14ac:dyDescent="0.25">
      <c r="A60" s="23"/>
      <c r="B60" s="23"/>
      <c r="C60" s="23"/>
      <c r="D60" s="150"/>
      <c r="E60" s="150"/>
      <c r="F60" s="23"/>
      <c r="G60" s="23"/>
      <c r="H60" s="23"/>
      <c r="I60" s="23"/>
      <c r="J60" s="23"/>
      <c r="K60" s="23"/>
      <c r="L60" s="23"/>
      <c r="M60" s="23"/>
      <c r="N60" s="23"/>
      <c r="O60" s="23"/>
      <c r="P60" s="23"/>
      <c r="Q60" s="23"/>
      <c r="R60" s="23"/>
      <c r="S60" s="23"/>
      <c r="T60" s="23"/>
      <c r="U60" s="23"/>
    </row>
    <row r="61" spans="1:21" x14ac:dyDescent="0.25">
      <c r="A61" s="23"/>
      <c r="B61" s="23"/>
      <c r="C61" s="23"/>
      <c r="D61" s="150"/>
      <c r="E61" s="150"/>
      <c r="F61" s="23"/>
      <c r="G61" s="23"/>
      <c r="H61" s="23"/>
      <c r="I61" s="23"/>
      <c r="J61" s="23"/>
      <c r="K61" s="23"/>
      <c r="L61" s="23"/>
      <c r="M61" s="23"/>
      <c r="N61" s="23"/>
      <c r="O61" s="23"/>
      <c r="P61" s="23"/>
      <c r="Q61" s="23"/>
      <c r="R61" s="23"/>
      <c r="S61" s="23"/>
      <c r="T61" s="23"/>
      <c r="U61" s="23"/>
    </row>
    <row r="62" spans="1:21" x14ac:dyDescent="0.25">
      <c r="A62" s="23"/>
      <c r="B62" s="23"/>
      <c r="C62" s="23"/>
      <c r="D62" s="150"/>
      <c r="E62" s="150"/>
      <c r="F62" s="23"/>
      <c r="G62" s="23"/>
      <c r="H62" s="23"/>
      <c r="I62" s="23"/>
      <c r="J62" s="23"/>
      <c r="K62" s="23"/>
      <c r="L62" s="23"/>
      <c r="M62" s="23"/>
      <c r="N62" s="23"/>
      <c r="O62" s="23"/>
      <c r="P62" s="23"/>
      <c r="Q62" s="23"/>
      <c r="R62" s="23"/>
      <c r="S62" s="23"/>
      <c r="T62" s="23"/>
      <c r="U62" s="23"/>
    </row>
    <row r="63" spans="1:21" x14ac:dyDescent="0.25">
      <c r="A63" s="23"/>
      <c r="B63" s="23"/>
      <c r="C63" s="23"/>
      <c r="D63" s="150"/>
      <c r="E63" s="150"/>
      <c r="F63" s="23"/>
      <c r="G63" s="23"/>
      <c r="H63" s="23"/>
      <c r="I63" s="23"/>
      <c r="J63" s="23"/>
      <c r="K63" s="23"/>
      <c r="L63" s="23"/>
      <c r="M63" s="23"/>
      <c r="N63" s="23"/>
      <c r="O63" s="23"/>
      <c r="P63" s="23"/>
      <c r="Q63" s="23"/>
      <c r="R63" s="23"/>
      <c r="S63" s="23"/>
      <c r="T63" s="23"/>
      <c r="U63" s="23"/>
    </row>
    <row r="64" spans="1:21" x14ac:dyDescent="0.25">
      <c r="A64" s="23"/>
      <c r="B64" s="23"/>
      <c r="C64" s="23"/>
      <c r="D64" s="150"/>
      <c r="E64" s="150"/>
      <c r="F64" s="23"/>
      <c r="G64" s="23"/>
      <c r="H64" s="23"/>
      <c r="I64" s="23"/>
      <c r="J64" s="23"/>
      <c r="K64" s="23"/>
      <c r="L64" s="23"/>
      <c r="M64" s="23"/>
      <c r="N64" s="23"/>
      <c r="O64" s="23"/>
      <c r="P64" s="23"/>
      <c r="Q64" s="23"/>
      <c r="R64" s="23"/>
      <c r="S64" s="23"/>
      <c r="T64" s="23"/>
      <c r="U64" s="23"/>
    </row>
    <row r="65" spans="1:21" x14ac:dyDescent="0.25">
      <c r="A65" s="23"/>
      <c r="B65" s="23"/>
      <c r="C65" s="23"/>
      <c r="D65" s="150"/>
      <c r="E65" s="150"/>
      <c r="F65" s="23"/>
      <c r="G65" s="23"/>
      <c r="H65" s="23"/>
      <c r="I65" s="23"/>
      <c r="J65" s="23"/>
      <c r="K65" s="23"/>
      <c r="L65" s="23"/>
      <c r="M65" s="23"/>
      <c r="N65" s="23"/>
      <c r="O65" s="23"/>
      <c r="P65" s="23"/>
      <c r="Q65" s="23"/>
      <c r="R65" s="23"/>
      <c r="S65" s="23"/>
      <c r="T65" s="23"/>
      <c r="U65" s="23"/>
    </row>
    <row r="66" spans="1:21" x14ac:dyDescent="0.25">
      <c r="A66" s="23"/>
      <c r="B66" s="23"/>
      <c r="C66" s="23"/>
      <c r="D66" s="150"/>
      <c r="E66" s="150"/>
      <c r="F66" s="23"/>
      <c r="G66" s="23"/>
      <c r="H66" s="23"/>
      <c r="I66" s="23"/>
      <c r="J66" s="23"/>
      <c r="K66" s="23"/>
      <c r="L66" s="23"/>
      <c r="M66" s="23"/>
      <c r="N66" s="23"/>
      <c r="O66" s="23"/>
      <c r="P66" s="23"/>
      <c r="Q66" s="23"/>
      <c r="R66" s="23"/>
      <c r="S66" s="23"/>
      <c r="T66" s="23"/>
      <c r="U66" s="23"/>
    </row>
    <row r="67" spans="1:21" x14ac:dyDescent="0.25">
      <c r="A67" s="23"/>
      <c r="B67" s="23"/>
      <c r="C67" s="23"/>
      <c r="D67" s="150"/>
      <c r="E67" s="150"/>
      <c r="F67" s="23"/>
      <c r="G67" s="23"/>
      <c r="H67" s="23"/>
      <c r="I67" s="23"/>
      <c r="J67" s="23"/>
      <c r="K67" s="23"/>
      <c r="L67" s="23"/>
      <c r="M67" s="23"/>
      <c r="N67" s="23"/>
      <c r="O67" s="23"/>
      <c r="P67" s="23"/>
      <c r="Q67" s="23"/>
      <c r="R67" s="23"/>
      <c r="S67" s="23"/>
      <c r="T67" s="23"/>
      <c r="U67" s="23"/>
    </row>
    <row r="68" spans="1:21" x14ac:dyDescent="0.25">
      <c r="A68" s="23"/>
      <c r="B68" s="23"/>
      <c r="C68" s="23"/>
      <c r="D68" s="150"/>
      <c r="E68" s="150"/>
      <c r="F68" s="23"/>
      <c r="G68" s="23"/>
      <c r="H68" s="23"/>
      <c r="I68" s="23"/>
      <c r="J68" s="23"/>
      <c r="K68" s="23"/>
      <c r="L68" s="23"/>
      <c r="M68" s="23"/>
      <c r="N68" s="23"/>
      <c r="O68" s="23"/>
      <c r="P68" s="23"/>
      <c r="Q68" s="23"/>
      <c r="R68" s="23"/>
      <c r="S68" s="23"/>
      <c r="T68" s="23"/>
      <c r="U68" s="23"/>
    </row>
    <row r="69" spans="1:21" x14ac:dyDescent="0.25">
      <c r="A69" s="23"/>
      <c r="B69" s="23"/>
      <c r="C69" s="23"/>
      <c r="D69" s="150"/>
      <c r="E69" s="150"/>
      <c r="F69" s="23"/>
      <c r="G69" s="23"/>
      <c r="H69" s="23"/>
      <c r="I69" s="23"/>
      <c r="J69" s="23"/>
      <c r="K69" s="23"/>
      <c r="L69" s="23"/>
      <c r="M69" s="23"/>
      <c r="N69" s="23"/>
      <c r="O69" s="23"/>
      <c r="P69" s="23"/>
      <c r="Q69" s="23"/>
      <c r="R69" s="23"/>
      <c r="S69" s="23"/>
      <c r="T69" s="23"/>
      <c r="U69" s="23"/>
    </row>
    <row r="70" spans="1:21" x14ac:dyDescent="0.25">
      <c r="A70" s="23"/>
      <c r="B70" s="23"/>
      <c r="C70" s="23"/>
      <c r="D70" s="150"/>
      <c r="E70" s="150"/>
      <c r="F70" s="23"/>
      <c r="G70" s="23"/>
      <c r="H70" s="23"/>
      <c r="I70" s="23"/>
      <c r="J70" s="23"/>
      <c r="K70" s="23"/>
      <c r="L70" s="23"/>
      <c r="M70" s="23"/>
      <c r="N70" s="23"/>
      <c r="O70" s="23"/>
      <c r="P70" s="23"/>
      <c r="Q70" s="23"/>
      <c r="R70" s="23"/>
      <c r="S70" s="23"/>
      <c r="T70" s="23"/>
      <c r="U70" s="23"/>
    </row>
    <row r="71" spans="1:21" x14ac:dyDescent="0.25">
      <c r="A71" s="23"/>
      <c r="B71" s="23"/>
      <c r="C71" s="23"/>
      <c r="D71" s="150"/>
      <c r="E71" s="150"/>
      <c r="F71" s="23"/>
      <c r="G71" s="23"/>
      <c r="H71" s="23"/>
      <c r="I71" s="23"/>
      <c r="J71" s="23"/>
      <c r="K71" s="23"/>
      <c r="L71" s="23"/>
      <c r="M71" s="23"/>
      <c r="N71" s="23"/>
      <c r="O71" s="23"/>
      <c r="P71" s="23"/>
      <c r="Q71" s="23"/>
      <c r="R71" s="23"/>
      <c r="S71" s="23"/>
      <c r="T71" s="23"/>
      <c r="U71" s="23"/>
    </row>
    <row r="72" spans="1:21" x14ac:dyDescent="0.25">
      <c r="A72" s="23"/>
      <c r="B72" s="23"/>
      <c r="C72" s="23"/>
      <c r="D72" s="150"/>
      <c r="E72" s="150"/>
      <c r="F72" s="23"/>
      <c r="G72" s="23"/>
      <c r="H72" s="23"/>
      <c r="I72" s="23"/>
      <c r="J72" s="23"/>
      <c r="K72" s="23"/>
      <c r="L72" s="23"/>
      <c r="M72" s="23"/>
      <c r="N72" s="23"/>
      <c r="O72" s="23"/>
      <c r="P72" s="23"/>
      <c r="Q72" s="23"/>
      <c r="R72" s="23"/>
      <c r="S72" s="23"/>
      <c r="T72" s="23"/>
      <c r="U72" s="23"/>
    </row>
    <row r="73" spans="1:21" x14ac:dyDescent="0.25">
      <c r="A73" s="23"/>
      <c r="B73" s="23"/>
      <c r="C73" s="23"/>
      <c r="D73" s="150"/>
      <c r="E73" s="150"/>
      <c r="F73" s="23"/>
      <c r="G73" s="23"/>
      <c r="H73" s="23"/>
      <c r="I73" s="23"/>
      <c r="J73" s="23"/>
      <c r="K73" s="23"/>
      <c r="L73" s="23"/>
      <c r="M73" s="23"/>
      <c r="N73" s="23"/>
      <c r="O73" s="23"/>
      <c r="P73" s="23"/>
      <c r="Q73" s="23"/>
      <c r="R73" s="23"/>
      <c r="S73" s="23"/>
      <c r="T73" s="23"/>
      <c r="U73" s="23"/>
    </row>
    <row r="74" spans="1:21" x14ac:dyDescent="0.25">
      <c r="A74" s="23"/>
      <c r="B74" s="23"/>
      <c r="C74" s="23"/>
      <c r="D74" s="150"/>
      <c r="E74" s="150"/>
      <c r="F74" s="23"/>
      <c r="G74" s="23"/>
      <c r="H74" s="23"/>
      <c r="I74" s="23"/>
      <c r="J74" s="23"/>
      <c r="K74" s="23"/>
      <c r="L74" s="23"/>
      <c r="M74" s="23"/>
      <c r="N74" s="23"/>
      <c r="O74" s="23"/>
      <c r="P74" s="23"/>
      <c r="Q74" s="23"/>
      <c r="R74" s="23"/>
      <c r="S74" s="23"/>
      <c r="T74" s="23"/>
      <c r="U74" s="23"/>
    </row>
    <row r="75" spans="1:21" x14ac:dyDescent="0.25">
      <c r="A75" s="23"/>
      <c r="B75" s="23"/>
      <c r="C75" s="23"/>
      <c r="D75" s="150"/>
      <c r="E75" s="150"/>
      <c r="F75" s="23"/>
      <c r="G75" s="23"/>
      <c r="H75" s="23"/>
      <c r="I75" s="23"/>
      <c r="J75" s="23"/>
      <c r="K75" s="23"/>
      <c r="L75" s="23"/>
      <c r="M75" s="23"/>
      <c r="N75" s="23"/>
      <c r="O75" s="23"/>
      <c r="P75" s="23"/>
      <c r="Q75" s="23"/>
      <c r="R75" s="23"/>
      <c r="S75" s="23"/>
      <c r="T75" s="23"/>
      <c r="U75" s="23"/>
    </row>
    <row r="76" spans="1:21" x14ac:dyDescent="0.25">
      <c r="A76" s="23"/>
      <c r="B76" s="23"/>
      <c r="C76" s="23"/>
      <c r="D76" s="150"/>
      <c r="E76" s="150"/>
      <c r="F76" s="23"/>
      <c r="G76" s="23"/>
      <c r="H76" s="23"/>
      <c r="I76" s="23"/>
      <c r="J76" s="23"/>
      <c r="K76" s="23"/>
      <c r="L76" s="23"/>
      <c r="M76" s="23"/>
      <c r="N76" s="23"/>
      <c r="O76" s="23"/>
      <c r="P76" s="23"/>
      <c r="Q76" s="23"/>
      <c r="R76" s="23"/>
      <c r="S76" s="23"/>
      <c r="T76" s="23"/>
      <c r="U76" s="23"/>
    </row>
    <row r="77" spans="1:21" x14ac:dyDescent="0.25">
      <c r="A77" s="23"/>
      <c r="B77" s="23"/>
      <c r="C77" s="23"/>
      <c r="D77" s="150"/>
      <c r="E77" s="150"/>
      <c r="F77" s="23"/>
      <c r="G77" s="23"/>
      <c r="H77" s="23"/>
      <c r="I77" s="23"/>
      <c r="J77" s="23"/>
      <c r="K77" s="23"/>
      <c r="L77" s="23"/>
      <c r="M77" s="23"/>
      <c r="N77" s="23"/>
      <c r="O77" s="23"/>
      <c r="P77" s="23"/>
      <c r="Q77" s="23"/>
      <c r="R77" s="23"/>
      <c r="S77" s="23"/>
      <c r="T77" s="23"/>
      <c r="U77" s="23"/>
    </row>
    <row r="78" spans="1:21" x14ac:dyDescent="0.25">
      <c r="A78" s="23"/>
      <c r="B78" s="23"/>
      <c r="C78" s="23"/>
      <c r="D78" s="150"/>
      <c r="E78" s="150"/>
      <c r="F78" s="23"/>
      <c r="G78" s="23"/>
      <c r="H78" s="23"/>
      <c r="I78" s="23"/>
      <c r="J78" s="23"/>
      <c r="K78" s="23"/>
      <c r="L78" s="23"/>
      <c r="M78" s="23"/>
      <c r="N78" s="23"/>
      <c r="O78" s="23"/>
      <c r="P78" s="23"/>
      <c r="Q78" s="23"/>
      <c r="R78" s="23"/>
      <c r="S78" s="23"/>
      <c r="T78" s="23"/>
      <c r="U78" s="23"/>
    </row>
    <row r="79" spans="1:21" x14ac:dyDescent="0.25">
      <c r="A79" s="23"/>
      <c r="B79" s="23"/>
      <c r="C79" s="23"/>
      <c r="D79" s="150"/>
      <c r="E79" s="150"/>
      <c r="F79" s="23"/>
      <c r="G79" s="23"/>
      <c r="H79" s="23"/>
      <c r="I79" s="23"/>
      <c r="J79" s="23"/>
      <c r="K79" s="23"/>
      <c r="L79" s="23"/>
      <c r="M79" s="23"/>
      <c r="N79" s="23"/>
      <c r="O79" s="23"/>
      <c r="P79" s="23"/>
      <c r="Q79" s="23"/>
      <c r="R79" s="23"/>
      <c r="S79" s="23"/>
      <c r="T79" s="23"/>
      <c r="U79" s="23"/>
    </row>
    <row r="80" spans="1:21" x14ac:dyDescent="0.25">
      <c r="A80" s="23"/>
      <c r="B80" s="23"/>
      <c r="C80" s="23"/>
      <c r="D80" s="150"/>
      <c r="E80" s="150"/>
      <c r="F80" s="23"/>
      <c r="G80" s="23"/>
      <c r="H80" s="23"/>
      <c r="I80" s="23"/>
      <c r="J80" s="23"/>
      <c r="K80" s="23"/>
      <c r="L80" s="23"/>
      <c r="M80" s="23"/>
      <c r="N80" s="23"/>
      <c r="O80" s="23"/>
      <c r="P80" s="23"/>
      <c r="Q80" s="23"/>
      <c r="R80" s="23"/>
      <c r="S80" s="23"/>
      <c r="T80" s="23"/>
      <c r="U80" s="23"/>
    </row>
    <row r="81" spans="1:21" x14ac:dyDescent="0.25">
      <c r="A81" s="23"/>
      <c r="B81" s="23"/>
      <c r="C81" s="23"/>
      <c r="D81" s="150"/>
      <c r="E81" s="150"/>
      <c r="F81" s="23"/>
      <c r="G81" s="23"/>
      <c r="H81" s="23"/>
      <c r="I81" s="23"/>
      <c r="J81" s="23"/>
      <c r="K81" s="23"/>
      <c r="L81" s="23"/>
      <c r="M81" s="23"/>
      <c r="N81" s="23"/>
      <c r="O81" s="23"/>
      <c r="P81" s="23"/>
      <c r="Q81" s="23"/>
      <c r="R81" s="23"/>
      <c r="S81" s="23"/>
      <c r="T81" s="23"/>
      <c r="U81" s="23"/>
    </row>
    <row r="82" spans="1:21" x14ac:dyDescent="0.25">
      <c r="A82" s="23"/>
      <c r="B82" s="23"/>
      <c r="C82" s="23"/>
      <c r="D82" s="150"/>
      <c r="E82" s="150"/>
      <c r="F82" s="23"/>
      <c r="G82" s="23"/>
      <c r="H82" s="23"/>
      <c r="I82" s="23"/>
      <c r="J82" s="23"/>
      <c r="K82" s="23"/>
      <c r="L82" s="23"/>
      <c r="M82" s="23"/>
      <c r="N82" s="23"/>
      <c r="O82" s="23"/>
      <c r="P82" s="23"/>
      <c r="Q82" s="23"/>
      <c r="R82" s="23"/>
      <c r="S82" s="23"/>
      <c r="T82" s="23"/>
      <c r="U82" s="23"/>
    </row>
    <row r="83" spans="1:21" x14ac:dyDescent="0.25">
      <c r="A83" s="23"/>
      <c r="B83" s="23"/>
      <c r="C83" s="23"/>
      <c r="D83" s="150"/>
      <c r="E83" s="150"/>
      <c r="F83" s="23"/>
      <c r="G83" s="23"/>
      <c r="H83" s="23"/>
      <c r="I83" s="23"/>
      <c r="J83" s="23"/>
      <c r="K83" s="23"/>
      <c r="L83" s="23"/>
      <c r="M83" s="23"/>
      <c r="N83" s="23"/>
      <c r="O83" s="23"/>
      <c r="P83" s="23"/>
      <c r="Q83" s="23"/>
      <c r="R83" s="23"/>
      <c r="S83" s="23"/>
      <c r="T83" s="23"/>
      <c r="U83" s="23"/>
    </row>
    <row r="84" spans="1:21" x14ac:dyDescent="0.25">
      <c r="A84" s="23"/>
      <c r="B84" s="23"/>
      <c r="C84" s="23"/>
      <c r="D84" s="150"/>
      <c r="E84" s="150"/>
      <c r="F84" s="23"/>
      <c r="G84" s="23"/>
      <c r="H84" s="23"/>
      <c r="I84" s="23"/>
      <c r="J84" s="23"/>
      <c r="K84" s="23"/>
      <c r="L84" s="23"/>
      <c r="M84" s="23"/>
      <c r="N84" s="23"/>
      <c r="O84" s="23"/>
      <c r="P84" s="23"/>
      <c r="Q84" s="23"/>
      <c r="R84" s="23"/>
      <c r="S84" s="23"/>
      <c r="T84" s="23"/>
      <c r="U84" s="23"/>
    </row>
    <row r="85" spans="1:21" x14ac:dyDescent="0.25">
      <c r="A85" s="23"/>
      <c r="B85" s="23"/>
      <c r="C85" s="23"/>
      <c r="D85" s="150"/>
      <c r="E85" s="150"/>
      <c r="F85" s="23"/>
      <c r="G85" s="23"/>
      <c r="H85" s="23"/>
      <c r="I85" s="23"/>
      <c r="J85" s="23"/>
      <c r="K85" s="23"/>
      <c r="L85" s="23"/>
      <c r="M85" s="23"/>
      <c r="N85" s="23"/>
      <c r="O85" s="23"/>
      <c r="P85" s="23"/>
      <c r="Q85" s="23"/>
      <c r="R85" s="23"/>
      <c r="S85" s="23"/>
      <c r="T85" s="23"/>
      <c r="U85" s="23"/>
    </row>
    <row r="86" spans="1:21" x14ac:dyDescent="0.25">
      <c r="A86" s="23"/>
      <c r="B86" s="23"/>
      <c r="C86" s="23"/>
      <c r="D86" s="150"/>
      <c r="E86" s="150"/>
      <c r="F86" s="23"/>
      <c r="G86" s="23"/>
      <c r="H86" s="23"/>
      <c r="I86" s="23"/>
      <c r="J86" s="23"/>
      <c r="K86" s="23"/>
      <c r="L86" s="23"/>
      <c r="M86" s="23"/>
      <c r="N86" s="23"/>
      <c r="O86" s="23"/>
      <c r="P86" s="23"/>
      <c r="Q86" s="23"/>
      <c r="R86" s="23"/>
      <c r="S86" s="23"/>
      <c r="T86" s="23"/>
      <c r="U86" s="23"/>
    </row>
    <row r="87" spans="1:21" x14ac:dyDescent="0.25">
      <c r="A87" s="23"/>
      <c r="B87" s="23"/>
      <c r="C87" s="23"/>
      <c r="D87" s="150"/>
      <c r="E87" s="150"/>
      <c r="F87" s="23"/>
      <c r="G87" s="23"/>
      <c r="H87" s="23"/>
      <c r="I87" s="23"/>
      <c r="J87" s="23"/>
      <c r="K87" s="23"/>
      <c r="L87" s="23"/>
      <c r="M87" s="23"/>
      <c r="N87" s="23"/>
      <c r="O87" s="23"/>
      <c r="P87" s="23"/>
      <c r="Q87" s="23"/>
      <c r="R87" s="23"/>
      <c r="S87" s="23"/>
      <c r="T87" s="23"/>
      <c r="U87" s="23"/>
    </row>
    <row r="88" spans="1:21" x14ac:dyDescent="0.25">
      <c r="A88" s="23"/>
      <c r="B88" s="23"/>
      <c r="C88" s="23"/>
      <c r="D88" s="150"/>
      <c r="E88" s="150"/>
      <c r="F88" s="23"/>
      <c r="G88" s="23"/>
      <c r="H88" s="23"/>
      <c r="I88" s="23"/>
      <c r="J88" s="23"/>
      <c r="K88" s="23"/>
      <c r="L88" s="23"/>
      <c r="M88" s="23"/>
      <c r="N88" s="23"/>
      <c r="O88" s="23"/>
      <c r="P88" s="23"/>
      <c r="Q88" s="23"/>
      <c r="R88" s="23"/>
      <c r="S88" s="23"/>
      <c r="T88" s="23"/>
      <c r="U88" s="23"/>
    </row>
    <row r="89" spans="1:21" x14ac:dyDescent="0.25">
      <c r="A89" s="23"/>
      <c r="B89" s="23"/>
      <c r="C89" s="23"/>
      <c r="D89" s="150"/>
      <c r="E89" s="150"/>
      <c r="F89" s="23"/>
      <c r="G89" s="23"/>
      <c r="H89" s="23"/>
      <c r="I89" s="23"/>
      <c r="J89" s="23"/>
      <c r="K89" s="23"/>
      <c r="L89" s="23"/>
      <c r="M89" s="23"/>
      <c r="N89" s="23"/>
      <c r="O89" s="23"/>
      <c r="P89" s="23"/>
      <c r="Q89" s="23"/>
      <c r="R89" s="23"/>
      <c r="S89" s="23"/>
      <c r="T89" s="23"/>
      <c r="U89" s="23"/>
    </row>
    <row r="90" spans="1:21" x14ac:dyDescent="0.25">
      <c r="A90" s="23"/>
      <c r="B90" s="23"/>
      <c r="C90" s="23"/>
      <c r="D90" s="150"/>
      <c r="E90" s="150"/>
      <c r="F90" s="23"/>
      <c r="G90" s="23"/>
      <c r="H90" s="23"/>
      <c r="I90" s="23"/>
      <c r="J90" s="23"/>
      <c r="K90" s="23"/>
      <c r="L90" s="23"/>
      <c r="M90" s="23"/>
      <c r="N90" s="23"/>
      <c r="O90" s="23"/>
      <c r="P90" s="23"/>
      <c r="Q90" s="23"/>
      <c r="R90" s="23"/>
      <c r="S90" s="23"/>
      <c r="T90" s="23"/>
      <c r="U90" s="23"/>
    </row>
    <row r="91" spans="1:21" x14ac:dyDescent="0.25">
      <c r="A91" s="23"/>
      <c r="B91" s="23"/>
      <c r="C91" s="23"/>
      <c r="D91" s="150"/>
      <c r="E91" s="150"/>
      <c r="F91" s="23"/>
      <c r="G91" s="23"/>
      <c r="H91" s="23"/>
      <c r="I91" s="23"/>
      <c r="J91" s="23"/>
      <c r="K91" s="23"/>
      <c r="L91" s="23"/>
      <c r="M91" s="23"/>
      <c r="N91" s="23"/>
      <c r="O91" s="23"/>
      <c r="P91" s="23"/>
      <c r="Q91" s="23"/>
      <c r="R91" s="23"/>
      <c r="S91" s="23"/>
      <c r="T91" s="23"/>
      <c r="U91" s="23"/>
    </row>
    <row r="92" spans="1:21" x14ac:dyDescent="0.25">
      <c r="A92" s="23"/>
      <c r="B92" s="23"/>
      <c r="C92" s="23"/>
      <c r="D92" s="150"/>
      <c r="E92" s="150"/>
      <c r="F92" s="23"/>
      <c r="G92" s="23"/>
      <c r="H92" s="23"/>
      <c r="I92" s="23"/>
      <c r="J92" s="23"/>
      <c r="K92" s="23"/>
      <c r="L92" s="23"/>
      <c r="M92" s="23"/>
      <c r="N92" s="23"/>
      <c r="O92" s="23"/>
      <c r="P92" s="23"/>
      <c r="Q92" s="23"/>
      <c r="R92" s="23"/>
      <c r="S92" s="23"/>
      <c r="T92" s="23"/>
      <c r="U92" s="23"/>
    </row>
    <row r="93" spans="1:21" x14ac:dyDescent="0.25">
      <c r="A93" s="23"/>
      <c r="B93" s="23"/>
      <c r="C93" s="23"/>
      <c r="D93" s="150"/>
      <c r="E93" s="150"/>
      <c r="F93" s="23"/>
      <c r="G93" s="23"/>
      <c r="H93" s="23"/>
      <c r="I93" s="23"/>
      <c r="J93" s="23"/>
      <c r="K93" s="23"/>
      <c r="L93" s="23"/>
      <c r="M93" s="23"/>
      <c r="N93" s="23"/>
      <c r="O93" s="23"/>
      <c r="P93" s="23"/>
      <c r="Q93" s="23"/>
      <c r="R93" s="23"/>
      <c r="S93" s="23"/>
      <c r="T93" s="23"/>
      <c r="U93" s="23"/>
    </row>
    <row r="94" spans="1:21" x14ac:dyDescent="0.25">
      <c r="A94" s="23"/>
      <c r="B94" s="23"/>
      <c r="C94" s="23"/>
      <c r="D94" s="150"/>
      <c r="E94" s="150"/>
      <c r="F94" s="23"/>
      <c r="G94" s="23"/>
      <c r="H94" s="23"/>
      <c r="I94" s="23"/>
      <c r="J94" s="23"/>
      <c r="K94" s="23"/>
      <c r="L94" s="23"/>
      <c r="M94" s="23"/>
      <c r="N94" s="23"/>
      <c r="O94" s="23"/>
      <c r="P94" s="23"/>
      <c r="Q94" s="23"/>
      <c r="R94" s="23"/>
      <c r="S94" s="23"/>
      <c r="T94" s="23"/>
      <c r="U94" s="23"/>
    </row>
    <row r="95" spans="1:21" x14ac:dyDescent="0.25">
      <c r="A95" s="23"/>
      <c r="B95" s="23"/>
      <c r="C95" s="23"/>
      <c r="D95" s="150"/>
      <c r="E95" s="150"/>
      <c r="F95" s="23"/>
      <c r="G95" s="23"/>
      <c r="H95" s="23"/>
      <c r="I95" s="23"/>
      <c r="J95" s="23"/>
      <c r="K95" s="23"/>
      <c r="L95" s="23"/>
      <c r="M95" s="23"/>
      <c r="N95" s="23"/>
      <c r="O95" s="23"/>
      <c r="P95" s="23"/>
      <c r="Q95" s="23"/>
      <c r="R95" s="23"/>
      <c r="S95" s="23"/>
      <c r="T95" s="23"/>
      <c r="U95" s="23"/>
    </row>
    <row r="96" spans="1:21" x14ac:dyDescent="0.25">
      <c r="A96" s="23"/>
      <c r="B96" s="23"/>
      <c r="C96" s="23"/>
      <c r="D96" s="150"/>
      <c r="E96" s="150"/>
      <c r="F96" s="23"/>
      <c r="G96" s="23"/>
      <c r="H96" s="23"/>
      <c r="I96" s="23"/>
      <c r="J96" s="23"/>
      <c r="K96" s="23"/>
      <c r="L96" s="23"/>
      <c r="M96" s="23"/>
      <c r="N96" s="23"/>
      <c r="O96" s="23"/>
      <c r="P96" s="23"/>
      <c r="Q96" s="23"/>
      <c r="R96" s="23"/>
      <c r="S96" s="23"/>
      <c r="T96" s="23"/>
      <c r="U96" s="23"/>
    </row>
    <row r="97" spans="1:21" x14ac:dyDescent="0.25">
      <c r="A97" s="23"/>
      <c r="B97" s="23"/>
      <c r="C97" s="23"/>
      <c r="D97" s="150"/>
      <c r="E97" s="150"/>
      <c r="F97" s="23"/>
      <c r="G97" s="23"/>
      <c r="H97" s="23"/>
      <c r="I97" s="23"/>
      <c r="J97" s="23"/>
      <c r="K97" s="23"/>
      <c r="L97" s="23"/>
      <c r="M97" s="23"/>
      <c r="N97" s="23"/>
      <c r="O97" s="23"/>
      <c r="P97" s="23"/>
      <c r="Q97" s="23"/>
      <c r="R97" s="23"/>
      <c r="S97" s="23"/>
      <c r="T97" s="23"/>
      <c r="U97" s="23"/>
    </row>
    <row r="98" spans="1:21" x14ac:dyDescent="0.25">
      <c r="A98" s="23"/>
      <c r="B98" s="23"/>
      <c r="C98" s="23"/>
      <c r="D98" s="150"/>
      <c r="E98" s="150"/>
      <c r="F98" s="23"/>
      <c r="G98" s="23"/>
      <c r="H98" s="23"/>
      <c r="I98" s="23"/>
      <c r="J98" s="23"/>
      <c r="K98" s="23"/>
      <c r="L98" s="23"/>
      <c r="M98" s="23"/>
      <c r="N98" s="23"/>
      <c r="O98" s="23"/>
      <c r="P98" s="23"/>
      <c r="Q98" s="23"/>
      <c r="R98" s="23"/>
      <c r="S98" s="23"/>
      <c r="T98" s="23"/>
      <c r="U98" s="23"/>
    </row>
    <row r="99" spans="1:21" x14ac:dyDescent="0.25">
      <c r="A99" s="23"/>
      <c r="B99" s="23"/>
      <c r="C99" s="23"/>
      <c r="D99" s="150"/>
      <c r="E99" s="150"/>
      <c r="F99" s="23"/>
      <c r="G99" s="23"/>
      <c r="H99" s="23"/>
      <c r="I99" s="23"/>
      <c r="J99" s="23"/>
      <c r="K99" s="23"/>
      <c r="L99" s="23"/>
      <c r="M99" s="23"/>
      <c r="N99" s="23"/>
      <c r="O99" s="23"/>
      <c r="P99" s="23"/>
      <c r="Q99" s="23"/>
      <c r="R99" s="23"/>
      <c r="S99" s="23"/>
      <c r="T99" s="23"/>
      <c r="U99" s="23"/>
    </row>
    <row r="100" spans="1:21" x14ac:dyDescent="0.25">
      <c r="A100" s="23"/>
      <c r="B100" s="23"/>
      <c r="C100" s="23"/>
      <c r="D100" s="150"/>
      <c r="E100" s="15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0"/>
      <c r="E101" s="15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0"/>
      <c r="E102" s="15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0"/>
      <c r="E103" s="15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0"/>
      <c r="E104" s="15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0"/>
      <c r="E105" s="15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0"/>
      <c r="E106" s="15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0"/>
      <c r="E107" s="15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0"/>
      <c r="E108" s="15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0"/>
      <c r="E109" s="15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0"/>
      <c r="E110" s="15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0"/>
      <c r="E111" s="15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0"/>
      <c r="E112" s="15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0"/>
      <c r="E113" s="15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0"/>
      <c r="E114" s="15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0"/>
      <c r="E115" s="15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0"/>
      <c r="E116" s="15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0"/>
      <c r="E117" s="15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0"/>
      <c r="E118" s="15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0"/>
      <c r="E119" s="15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0"/>
      <c r="E120" s="15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0"/>
      <c r="E121" s="15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0"/>
      <c r="E122" s="15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0"/>
      <c r="E123" s="15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0"/>
      <c r="E124" s="15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0"/>
      <c r="E125" s="15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0"/>
      <c r="E126" s="15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0"/>
      <c r="E127" s="15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0"/>
      <c r="E128" s="15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0"/>
      <c r="E129" s="15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0"/>
      <c r="E130" s="15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0"/>
      <c r="E131" s="15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0"/>
      <c r="E132" s="15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0"/>
      <c r="E133" s="15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0"/>
      <c r="E134" s="15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0"/>
      <c r="E135" s="15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0"/>
      <c r="E136" s="15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0"/>
      <c r="E137" s="15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0"/>
      <c r="E138" s="15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0"/>
      <c r="E139" s="15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0"/>
      <c r="E140" s="15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0"/>
      <c r="E141" s="15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0"/>
      <c r="E142" s="15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0"/>
      <c r="E143" s="15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0"/>
      <c r="E144" s="15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0"/>
      <c r="E145" s="15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0"/>
      <c r="E146" s="15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0"/>
      <c r="E147" s="15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0"/>
      <c r="E148" s="15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0"/>
      <c r="E149" s="15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0"/>
      <c r="E150" s="15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0"/>
      <c r="E151" s="15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0"/>
      <c r="E152" s="15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0"/>
      <c r="E153" s="15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0"/>
      <c r="E154" s="15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0"/>
      <c r="E155" s="15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0"/>
      <c r="E156" s="15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0"/>
      <c r="E157" s="15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0"/>
      <c r="E158" s="15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0"/>
      <c r="E159" s="15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0"/>
      <c r="E160" s="15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0"/>
      <c r="E161" s="15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0"/>
      <c r="E162" s="15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0"/>
      <c r="E163" s="15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0"/>
      <c r="E164" s="15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0"/>
      <c r="E165" s="15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0"/>
      <c r="E166" s="15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0"/>
      <c r="E167" s="15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0"/>
      <c r="E168" s="15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0"/>
      <c r="E169" s="15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0"/>
      <c r="E170" s="15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0"/>
      <c r="E171" s="15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0"/>
      <c r="E172" s="15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0"/>
      <c r="E173" s="15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0"/>
      <c r="E174" s="15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0"/>
      <c r="E175" s="15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0"/>
      <c r="E176" s="15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0"/>
      <c r="E177" s="15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0"/>
      <c r="E178" s="15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0"/>
      <c r="E179" s="15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0"/>
      <c r="E180" s="15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0"/>
      <c r="E181" s="15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0"/>
      <c r="E182" s="15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0"/>
      <c r="E183" s="15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0"/>
      <c r="E184" s="15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0"/>
      <c r="E185" s="15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0"/>
      <c r="E186" s="15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0"/>
      <c r="E187" s="15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0"/>
      <c r="E188" s="15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0"/>
      <c r="E189" s="15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0"/>
      <c r="E190" s="15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0"/>
      <c r="E191" s="15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0"/>
      <c r="E192" s="15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0"/>
      <c r="E193" s="15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0"/>
      <c r="E194" s="15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0"/>
      <c r="E195" s="15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0"/>
      <c r="E196" s="15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0"/>
      <c r="E197" s="15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0"/>
      <c r="E198" s="15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0"/>
      <c r="E199" s="15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0"/>
      <c r="E200" s="15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0"/>
      <c r="E201" s="15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0"/>
      <c r="E202" s="15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0"/>
      <c r="E203" s="15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0"/>
      <c r="E204" s="15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0"/>
      <c r="E205" s="15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0"/>
      <c r="E206" s="15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0"/>
      <c r="E207" s="15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0"/>
      <c r="E208" s="15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0"/>
      <c r="E209" s="15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0"/>
      <c r="E210" s="15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0"/>
      <c r="E211" s="15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0"/>
      <c r="E212" s="15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0"/>
      <c r="E213" s="15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0"/>
      <c r="E214" s="15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0"/>
      <c r="E215" s="15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0"/>
      <c r="E216" s="15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0"/>
      <c r="E217" s="15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0"/>
      <c r="E218" s="15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0"/>
      <c r="E219" s="15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0"/>
      <c r="E220" s="15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0"/>
      <c r="E221" s="15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0"/>
      <c r="E222" s="15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0"/>
      <c r="E223" s="15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0"/>
      <c r="E224" s="15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0"/>
      <c r="E225" s="15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0"/>
      <c r="E226" s="15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0"/>
      <c r="E227" s="15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0"/>
      <c r="E228" s="15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0"/>
      <c r="E229" s="15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0"/>
      <c r="E230" s="15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0"/>
      <c r="E231" s="15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0"/>
      <c r="E232" s="15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0"/>
      <c r="E233" s="15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0"/>
      <c r="E234" s="15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0"/>
      <c r="E235" s="15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0"/>
      <c r="E236" s="15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0"/>
      <c r="E237" s="15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0"/>
      <c r="E238" s="15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0"/>
      <c r="E239" s="15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0"/>
      <c r="E240" s="15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0"/>
      <c r="E241" s="15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0"/>
      <c r="E242" s="15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0"/>
      <c r="E243" s="15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0"/>
      <c r="E244" s="15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0"/>
      <c r="E245" s="15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0"/>
      <c r="E246" s="15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0"/>
      <c r="E247" s="15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0"/>
      <c r="E248" s="15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0"/>
      <c r="E249" s="15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0"/>
      <c r="E250" s="15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0"/>
      <c r="E251" s="15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0"/>
      <c r="E252" s="15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0"/>
      <c r="E253" s="15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0"/>
      <c r="E254" s="15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0"/>
      <c r="E255" s="15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0"/>
      <c r="E256" s="15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0"/>
      <c r="E257" s="15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0"/>
      <c r="E258" s="15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0"/>
      <c r="E259" s="15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0"/>
      <c r="E260" s="15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0"/>
      <c r="E261" s="15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0"/>
      <c r="E262" s="15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0"/>
      <c r="E263" s="15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0"/>
      <c r="E264" s="15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0"/>
      <c r="E265" s="15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0"/>
      <c r="E266" s="15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0"/>
      <c r="E267" s="15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0"/>
      <c r="E268" s="15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0"/>
      <c r="E269" s="15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0"/>
      <c r="E270" s="15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0"/>
      <c r="E271" s="15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0"/>
      <c r="E272" s="15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0"/>
      <c r="E273" s="15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0"/>
      <c r="E274" s="15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0"/>
      <c r="E275" s="15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0"/>
      <c r="E276" s="15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0"/>
      <c r="E277" s="15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0"/>
      <c r="E278" s="15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0"/>
      <c r="E279" s="15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0"/>
      <c r="E280" s="15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0"/>
      <c r="E281" s="15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0"/>
      <c r="E282" s="15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0"/>
      <c r="E283" s="15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0"/>
      <c r="E284" s="15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0"/>
      <c r="E285" s="15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0"/>
      <c r="E286" s="15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0"/>
      <c r="E287" s="15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0"/>
      <c r="E288" s="15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0"/>
      <c r="E289" s="15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0"/>
      <c r="E290" s="15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0"/>
      <c r="E291" s="15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0"/>
      <c r="E292" s="15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0"/>
      <c r="E293" s="15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0"/>
      <c r="E294" s="15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0"/>
      <c r="E295" s="15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0"/>
      <c r="E296" s="15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0"/>
      <c r="E297" s="15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0"/>
      <c r="E298" s="15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0"/>
      <c r="E299" s="15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0"/>
      <c r="E300" s="15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0"/>
      <c r="E301" s="15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0"/>
      <c r="E302" s="15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0"/>
      <c r="E303" s="15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0"/>
      <c r="E304" s="15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0"/>
      <c r="E305" s="15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0"/>
      <c r="E306" s="15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0"/>
      <c r="E307" s="15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0"/>
      <c r="E308" s="15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0"/>
      <c r="E309" s="15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0"/>
      <c r="E310" s="15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0"/>
      <c r="E311" s="15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0"/>
      <c r="E312" s="15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0"/>
      <c r="E313" s="15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0"/>
      <c r="E314" s="15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0"/>
      <c r="E315" s="15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0"/>
      <c r="E316" s="15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0"/>
      <c r="E317" s="15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0"/>
      <c r="E318" s="15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0"/>
      <c r="E319" s="15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0"/>
      <c r="E320" s="15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0"/>
      <c r="E321" s="15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0"/>
      <c r="E322" s="15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0"/>
      <c r="E323" s="15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0"/>
      <c r="E324" s="15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0"/>
      <c r="E325" s="15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0"/>
      <c r="E326" s="15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0"/>
      <c r="E327" s="15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0"/>
      <c r="E328" s="15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0"/>
      <c r="E329" s="15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0"/>
      <c r="E330" s="15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0"/>
      <c r="E331" s="15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0"/>
      <c r="E332" s="15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0"/>
      <c r="E333" s="15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0"/>
      <c r="E334" s="15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0"/>
      <c r="E335" s="15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0"/>
      <c r="E336" s="15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0"/>
      <c r="E337" s="15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0"/>
      <c r="E338" s="15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91"/>
  <sheetViews>
    <sheetView view="pageBreakPreview" topLeftCell="A41" zoomScale="40" zoomScaleSheetLayoutView="40" workbookViewId="0">
      <selection activeCell="S22" sqref="S22:S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row>
    <row r="5" spans="1:28" s="12" customFormat="1" ht="15.75" x14ac:dyDescent="0.2">
      <c r="A5" s="17"/>
    </row>
    <row r="6" spans="1:28" s="12" customFormat="1" ht="18.75" x14ac:dyDescent="0.2">
      <c r="A6" s="403" t="s">
        <v>8</v>
      </c>
      <c r="B6" s="403"/>
      <c r="C6" s="403"/>
      <c r="D6" s="403"/>
      <c r="E6" s="403"/>
      <c r="F6" s="403"/>
      <c r="G6" s="403"/>
      <c r="H6" s="403"/>
      <c r="I6" s="403"/>
      <c r="J6" s="403"/>
      <c r="K6" s="403"/>
      <c r="L6" s="403"/>
      <c r="M6" s="403"/>
      <c r="N6" s="403"/>
      <c r="O6" s="403"/>
      <c r="P6" s="403"/>
      <c r="Q6" s="403"/>
      <c r="R6" s="403"/>
      <c r="S6" s="403"/>
      <c r="T6" s="124"/>
      <c r="U6" s="124"/>
      <c r="V6" s="124"/>
      <c r="W6" s="124"/>
      <c r="X6" s="124"/>
      <c r="Y6" s="124"/>
      <c r="Z6" s="124"/>
      <c r="AA6" s="124"/>
      <c r="AB6" s="124"/>
    </row>
    <row r="7" spans="1:28" s="12" customFormat="1" ht="18.75" x14ac:dyDescent="0.2">
      <c r="A7" s="403"/>
      <c r="B7" s="403"/>
      <c r="C7" s="403"/>
      <c r="D7" s="403"/>
      <c r="E7" s="403"/>
      <c r="F7" s="403"/>
      <c r="G7" s="403"/>
      <c r="H7" s="403"/>
      <c r="I7" s="403"/>
      <c r="J7" s="403"/>
      <c r="K7" s="403"/>
      <c r="L7" s="403"/>
      <c r="M7" s="403"/>
      <c r="N7" s="403"/>
      <c r="O7" s="403"/>
      <c r="P7" s="403"/>
      <c r="Q7" s="403"/>
      <c r="R7" s="403"/>
      <c r="S7" s="403"/>
      <c r="T7" s="124"/>
      <c r="U7" s="124"/>
      <c r="V7" s="124"/>
      <c r="W7" s="124"/>
      <c r="X7" s="124"/>
      <c r="Y7" s="124"/>
      <c r="Z7" s="124"/>
      <c r="AA7" s="124"/>
      <c r="AB7" s="124"/>
    </row>
    <row r="8" spans="1:28" s="12" customFormat="1" ht="18.75" x14ac:dyDescent="0.2">
      <c r="A8" s="406" t="s">
        <v>476</v>
      </c>
      <c r="B8" s="406"/>
      <c r="C8" s="406"/>
      <c r="D8" s="406"/>
      <c r="E8" s="406"/>
      <c r="F8" s="406"/>
      <c r="G8" s="406"/>
      <c r="H8" s="406"/>
      <c r="I8" s="406"/>
      <c r="J8" s="406"/>
      <c r="K8" s="406"/>
      <c r="L8" s="406"/>
      <c r="M8" s="406"/>
      <c r="N8" s="406"/>
      <c r="O8" s="406"/>
      <c r="P8" s="406"/>
      <c r="Q8" s="406"/>
      <c r="R8" s="406"/>
      <c r="S8" s="406"/>
      <c r="T8" s="124"/>
      <c r="U8" s="124"/>
      <c r="V8" s="124"/>
      <c r="W8" s="124"/>
      <c r="X8" s="124"/>
      <c r="Y8" s="124"/>
      <c r="Z8" s="124"/>
      <c r="AA8" s="124"/>
      <c r="AB8" s="124"/>
    </row>
    <row r="9" spans="1:28" s="12" customFormat="1" ht="18.75" x14ac:dyDescent="0.2">
      <c r="A9" s="400" t="s">
        <v>7</v>
      </c>
      <c r="B9" s="400"/>
      <c r="C9" s="400"/>
      <c r="D9" s="400"/>
      <c r="E9" s="400"/>
      <c r="F9" s="400"/>
      <c r="G9" s="400"/>
      <c r="H9" s="400"/>
      <c r="I9" s="400"/>
      <c r="J9" s="400"/>
      <c r="K9" s="400"/>
      <c r="L9" s="400"/>
      <c r="M9" s="400"/>
      <c r="N9" s="400"/>
      <c r="O9" s="400"/>
      <c r="P9" s="400"/>
      <c r="Q9" s="400"/>
      <c r="R9" s="400"/>
      <c r="S9" s="400"/>
      <c r="T9" s="124"/>
      <c r="U9" s="124"/>
      <c r="V9" s="124"/>
      <c r="W9" s="124"/>
      <c r="X9" s="124"/>
      <c r="Y9" s="124"/>
      <c r="Z9" s="124"/>
      <c r="AA9" s="124"/>
      <c r="AB9" s="124"/>
    </row>
    <row r="10" spans="1:28" s="12" customFormat="1" ht="18.75" x14ac:dyDescent="0.2">
      <c r="A10" s="403"/>
      <c r="B10" s="403"/>
      <c r="C10" s="403"/>
      <c r="D10" s="403"/>
      <c r="E10" s="403"/>
      <c r="F10" s="403"/>
      <c r="G10" s="403"/>
      <c r="H10" s="403"/>
      <c r="I10" s="403"/>
      <c r="J10" s="403"/>
      <c r="K10" s="403"/>
      <c r="L10" s="403"/>
      <c r="M10" s="403"/>
      <c r="N10" s="403"/>
      <c r="O10" s="403"/>
      <c r="P10" s="403"/>
      <c r="Q10" s="403"/>
      <c r="R10" s="403"/>
      <c r="S10" s="403"/>
      <c r="T10" s="124"/>
      <c r="U10" s="124"/>
      <c r="V10" s="124"/>
      <c r="W10" s="124"/>
      <c r="X10" s="124"/>
      <c r="Y10" s="124"/>
      <c r="Z10" s="124"/>
      <c r="AA10" s="124"/>
      <c r="AB10" s="124"/>
    </row>
    <row r="11" spans="1:28" s="12" customFormat="1" ht="18.75" x14ac:dyDescent="0.2">
      <c r="A11" s="406" t="s">
        <v>490</v>
      </c>
      <c r="B11" s="406"/>
      <c r="C11" s="406"/>
      <c r="D11" s="406"/>
      <c r="E11" s="406"/>
      <c r="F11" s="406"/>
      <c r="G11" s="406"/>
      <c r="H11" s="406"/>
      <c r="I11" s="406"/>
      <c r="J11" s="406"/>
      <c r="K11" s="406"/>
      <c r="L11" s="406"/>
      <c r="M11" s="406"/>
      <c r="N11" s="406"/>
      <c r="O11" s="406"/>
      <c r="P11" s="406"/>
      <c r="Q11" s="406"/>
      <c r="R11" s="406"/>
      <c r="S11" s="406"/>
      <c r="T11" s="124"/>
      <c r="U11" s="124"/>
      <c r="V11" s="124"/>
      <c r="W11" s="124"/>
      <c r="X11" s="124"/>
      <c r="Y11" s="124"/>
      <c r="Z11" s="124"/>
      <c r="AA11" s="124"/>
      <c r="AB11" s="124"/>
    </row>
    <row r="12" spans="1:28" s="12" customFormat="1" ht="18.75" x14ac:dyDescent="0.2">
      <c r="A12" s="400" t="s">
        <v>6</v>
      </c>
      <c r="B12" s="400"/>
      <c r="C12" s="400"/>
      <c r="D12" s="400"/>
      <c r="E12" s="400"/>
      <c r="F12" s="400"/>
      <c r="G12" s="400"/>
      <c r="H12" s="400"/>
      <c r="I12" s="400"/>
      <c r="J12" s="400"/>
      <c r="K12" s="400"/>
      <c r="L12" s="400"/>
      <c r="M12" s="400"/>
      <c r="N12" s="400"/>
      <c r="O12" s="400"/>
      <c r="P12" s="400"/>
      <c r="Q12" s="400"/>
      <c r="R12" s="400"/>
      <c r="S12" s="400"/>
      <c r="T12" s="124"/>
      <c r="U12" s="124"/>
      <c r="V12" s="124"/>
      <c r="W12" s="124"/>
      <c r="X12" s="124"/>
      <c r="Y12" s="124"/>
      <c r="Z12" s="124"/>
      <c r="AA12" s="124"/>
      <c r="AB12" s="124"/>
    </row>
    <row r="13" spans="1:28" s="9" customFormat="1" ht="15.75" customHeight="1" x14ac:dyDescent="0.2">
      <c r="A13" s="407"/>
      <c r="B13" s="407"/>
      <c r="C13" s="407"/>
      <c r="D13" s="407"/>
      <c r="E13" s="407"/>
      <c r="F13" s="407"/>
      <c r="G13" s="407"/>
      <c r="H13" s="407"/>
      <c r="I13" s="407"/>
      <c r="J13" s="407"/>
      <c r="K13" s="407"/>
      <c r="L13" s="407"/>
      <c r="M13" s="407"/>
      <c r="N13" s="407"/>
      <c r="O13" s="407"/>
      <c r="P13" s="407"/>
      <c r="Q13" s="407"/>
      <c r="R13" s="407"/>
      <c r="S13" s="407"/>
      <c r="T13" s="220"/>
      <c r="U13" s="220"/>
      <c r="V13" s="220"/>
      <c r="W13" s="220"/>
      <c r="X13" s="220"/>
      <c r="Y13" s="220"/>
      <c r="Z13" s="220"/>
      <c r="AA13" s="220"/>
      <c r="AB13" s="220"/>
    </row>
    <row r="14" spans="1:28" s="3" customFormat="1" ht="15.75" x14ac:dyDescent="0.2">
      <c r="A14" s="406"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06"/>
      <c r="C14" s="406"/>
      <c r="D14" s="406"/>
      <c r="E14" s="406"/>
      <c r="F14" s="406"/>
      <c r="G14" s="406"/>
      <c r="H14" s="406"/>
      <c r="I14" s="406"/>
      <c r="J14" s="406"/>
      <c r="K14" s="406"/>
      <c r="L14" s="406"/>
      <c r="M14" s="406"/>
      <c r="N14" s="406"/>
      <c r="O14" s="406"/>
      <c r="P14" s="406"/>
      <c r="Q14" s="406"/>
      <c r="R14" s="406"/>
      <c r="S14" s="406"/>
      <c r="T14" s="125"/>
      <c r="U14" s="125"/>
      <c r="V14" s="125"/>
      <c r="W14" s="125"/>
      <c r="X14" s="125"/>
      <c r="Y14" s="125"/>
      <c r="Z14" s="125"/>
      <c r="AA14" s="125"/>
      <c r="AB14" s="125"/>
    </row>
    <row r="15" spans="1:28" s="3" customFormat="1" ht="15" customHeight="1" x14ac:dyDescent="0.2">
      <c r="A15" s="400" t="s">
        <v>5</v>
      </c>
      <c r="B15" s="400"/>
      <c r="C15" s="400"/>
      <c r="D15" s="400"/>
      <c r="E15" s="400"/>
      <c r="F15" s="400"/>
      <c r="G15" s="400"/>
      <c r="H15" s="400"/>
      <c r="I15" s="400"/>
      <c r="J15" s="400"/>
      <c r="K15" s="400"/>
      <c r="L15" s="400"/>
      <c r="M15" s="400"/>
      <c r="N15" s="400"/>
      <c r="O15" s="400"/>
      <c r="P15" s="400"/>
      <c r="Q15" s="400"/>
      <c r="R15" s="400"/>
      <c r="S15" s="400"/>
      <c r="T15" s="126"/>
      <c r="U15" s="126"/>
      <c r="V15" s="126"/>
      <c r="W15" s="126"/>
      <c r="X15" s="126"/>
      <c r="Y15" s="126"/>
      <c r="Z15" s="126"/>
      <c r="AA15" s="126"/>
      <c r="AB15" s="126"/>
    </row>
    <row r="16" spans="1:28" s="3" customFormat="1" ht="15" customHeight="1" x14ac:dyDescent="0.2">
      <c r="A16" s="410"/>
      <c r="B16" s="410"/>
      <c r="C16" s="410"/>
      <c r="D16" s="410"/>
      <c r="E16" s="410"/>
      <c r="F16" s="410"/>
      <c r="G16" s="410"/>
      <c r="H16" s="410"/>
      <c r="I16" s="410"/>
      <c r="J16" s="410"/>
      <c r="K16" s="410"/>
      <c r="L16" s="410"/>
      <c r="M16" s="410"/>
      <c r="N16" s="410"/>
      <c r="O16" s="410"/>
      <c r="P16" s="410"/>
      <c r="Q16" s="410"/>
      <c r="R16" s="410"/>
      <c r="S16" s="410"/>
      <c r="T16" s="219"/>
      <c r="U16" s="219"/>
      <c r="V16" s="219"/>
      <c r="W16" s="219"/>
      <c r="X16" s="219"/>
      <c r="Y16" s="219"/>
    </row>
    <row r="17" spans="1:28" s="3" customFormat="1" ht="45.75" customHeight="1" x14ac:dyDescent="0.2">
      <c r="A17" s="401" t="s">
        <v>340</v>
      </c>
      <c r="B17" s="401"/>
      <c r="C17" s="401"/>
      <c r="D17" s="401"/>
      <c r="E17" s="401"/>
      <c r="F17" s="401"/>
      <c r="G17" s="401"/>
      <c r="H17" s="401"/>
      <c r="I17" s="401"/>
      <c r="J17" s="401"/>
      <c r="K17" s="401"/>
      <c r="L17" s="401"/>
      <c r="M17" s="401"/>
      <c r="N17" s="401"/>
      <c r="O17" s="401"/>
      <c r="P17" s="401"/>
      <c r="Q17" s="401"/>
      <c r="R17" s="401"/>
      <c r="S17" s="401"/>
      <c r="T17" s="7"/>
      <c r="U17" s="7"/>
      <c r="V17" s="7"/>
      <c r="W17" s="7"/>
      <c r="X17" s="7"/>
      <c r="Y17" s="7"/>
      <c r="Z17" s="7"/>
      <c r="AA17" s="7"/>
      <c r="AB17" s="7"/>
    </row>
    <row r="18" spans="1:28" s="3"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219"/>
      <c r="U18" s="219"/>
      <c r="V18" s="219"/>
      <c r="W18" s="219"/>
      <c r="X18" s="219"/>
      <c r="Y18" s="219"/>
    </row>
    <row r="19" spans="1:28" s="3" customFormat="1" ht="54" customHeight="1" x14ac:dyDescent="0.2">
      <c r="A19" s="408" t="s">
        <v>4</v>
      </c>
      <c r="B19" s="408" t="s">
        <v>99</v>
      </c>
      <c r="C19" s="412" t="s">
        <v>239</v>
      </c>
      <c r="D19" s="408" t="s">
        <v>238</v>
      </c>
      <c r="E19" s="408" t="s">
        <v>98</v>
      </c>
      <c r="F19" s="408" t="s">
        <v>97</v>
      </c>
      <c r="G19" s="408" t="s">
        <v>234</v>
      </c>
      <c r="H19" s="408" t="s">
        <v>96</v>
      </c>
      <c r="I19" s="408" t="s">
        <v>95</v>
      </c>
      <c r="J19" s="408" t="s">
        <v>94</v>
      </c>
      <c r="K19" s="408" t="s">
        <v>93</v>
      </c>
      <c r="L19" s="408" t="s">
        <v>92</v>
      </c>
      <c r="M19" s="408" t="s">
        <v>91</v>
      </c>
      <c r="N19" s="408" t="s">
        <v>90</v>
      </c>
      <c r="O19" s="408" t="s">
        <v>89</v>
      </c>
      <c r="P19" s="408" t="s">
        <v>88</v>
      </c>
      <c r="Q19" s="408" t="s">
        <v>237</v>
      </c>
      <c r="R19" s="408"/>
      <c r="S19" s="409" t="s">
        <v>334</v>
      </c>
      <c r="T19" s="219"/>
      <c r="U19" s="219"/>
      <c r="V19" s="219"/>
      <c r="W19" s="219"/>
      <c r="X19" s="219"/>
      <c r="Y19" s="219"/>
    </row>
    <row r="20" spans="1:28" s="3" customFormat="1" ht="180.75" customHeight="1" x14ac:dyDescent="0.2">
      <c r="A20" s="408"/>
      <c r="B20" s="408"/>
      <c r="C20" s="413"/>
      <c r="D20" s="408"/>
      <c r="E20" s="408"/>
      <c r="F20" s="408"/>
      <c r="G20" s="408"/>
      <c r="H20" s="408"/>
      <c r="I20" s="408"/>
      <c r="J20" s="408"/>
      <c r="K20" s="408"/>
      <c r="L20" s="408"/>
      <c r="M20" s="408"/>
      <c r="N20" s="408"/>
      <c r="O20" s="408"/>
      <c r="P20" s="408"/>
      <c r="Q20" s="221" t="s">
        <v>235</v>
      </c>
      <c r="R20" s="43" t="s">
        <v>236</v>
      </c>
      <c r="S20" s="409"/>
      <c r="T20" s="28"/>
      <c r="U20" s="28"/>
      <c r="V20" s="28"/>
      <c r="W20" s="28"/>
      <c r="X20" s="28"/>
      <c r="Y20" s="28"/>
      <c r="Z20" s="27"/>
      <c r="AA20" s="27"/>
      <c r="AB20" s="27"/>
    </row>
    <row r="21" spans="1:28" s="3" customFormat="1" ht="18.75" x14ac:dyDescent="0.2">
      <c r="A21" s="221">
        <v>1</v>
      </c>
      <c r="B21" s="222">
        <v>2</v>
      </c>
      <c r="C21" s="221">
        <v>3</v>
      </c>
      <c r="D21" s="222">
        <v>4</v>
      </c>
      <c r="E21" s="221">
        <v>5</v>
      </c>
      <c r="F21" s="222">
        <v>6</v>
      </c>
      <c r="G21" s="221">
        <v>7</v>
      </c>
      <c r="H21" s="222">
        <v>8</v>
      </c>
      <c r="I21" s="221">
        <v>9</v>
      </c>
      <c r="J21" s="222">
        <v>10</v>
      </c>
      <c r="K21" s="221">
        <v>11</v>
      </c>
      <c r="L21" s="222">
        <v>12</v>
      </c>
      <c r="M21" s="221">
        <v>13</v>
      </c>
      <c r="N21" s="222">
        <v>14</v>
      </c>
      <c r="O21" s="221">
        <v>15</v>
      </c>
      <c r="P21" s="222">
        <v>16</v>
      </c>
      <c r="Q21" s="221">
        <v>17</v>
      </c>
      <c r="R21" s="222">
        <v>18</v>
      </c>
      <c r="S21" s="221">
        <v>19</v>
      </c>
      <c r="T21" s="28"/>
      <c r="U21" s="28"/>
      <c r="V21" s="28"/>
      <c r="W21" s="28"/>
      <c r="X21" s="28"/>
      <c r="Y21" s="28"/>
      <c r="Z21" s="27"/>
      <c r="AA21" s="27"/>
      <c r="AB21" s="27"/>
    </row>
    <row r="22" spans="1:28" s="3" customFormat="1" ht="18.75" customHeight="1" x14ac:dyDescent="0.2">
      <c r="A22" s="412">
        <v>1</v>
      </c>
      <c r="B22" s="434" t="s">
        <v>485</v>
      </c>
      <c r="C22" s="408" t="s">
        <v>613</v>
      </c>
      <c r="D22" s="434" t="s">
        <v>480</v>
      </c>
      <c r="E22" s="434" t="s">
        <v>486</v>
      </c>
      <c r="F22" s="414" t="s">
        <v>614</v>
      </c>
      <c r="G22" s="320" t="s">
        <v>615</v>
      </c>
      <c r="H22" s="321">
        <v>31.330300000000001</v>
      </c>
      <c r="I22" s="320"/>
      <c r="J22" s="321">
        <v>31.330300000000001</v>
      </c>
      <c r="K22" s="412">
        <v>6</v>
      </c>
      <c r="L22" s="412">
        <v>2</v>
      </c>
      <c r="M22" s="417">
        <v>80</v>
      </c>
      <c r="N22" s="414">
        <v>26</v>
      </c>
      <c r="O22" s="412" t="s">
        <v>233</v>
      </c>
      <c r="P22" s="412" t="s">
        <v>233</v>
      </c>
      <c r="Q22" s="424" t="s">
        <v>616</v>
      </c>
      <c r="R22" s="424" t="s">
        <v>617</v>
      </c>
      <c r="S22" s="429">
        <v>972.40700000000004</v>
      </c>
      <c r="T22" s="28"/>
      <c r="U22" s="28"/>
      <c r="V22" s="28"/>
      <c r="W22" s="28"/>
      <c r="X22" s="28"/>
      <c r="Y22" s="28"/>
      <c r="Z22" s="27"/>
      <c r="AA22" s="27"/>
      <c r="AB22" s="27"/>
    </row>
    <row r="23" spans="1:28" s="3" customFormat="1" ht="18.75" x14ac:dyDescent="0.2">
      <c r="A23" s="416"/>
      <c r="B23" s="435"/>
      <c r="C23" s="408"/>
      <c r="D23" s="435"/>
      <c r="E23" s="435"/>
      <c r="F23" s="415"/>
      <c r="G23" s="421" t="s">
        <v>618</v>
      </c>
      <c r="H23" s="422"/>
      <c r="I23" s="422"/>
      <c r="J23" s="423"/>
      <c r="K23" s="416"/>
      <c r="L23" s="416"/>
      <c r="M23" s="418"/>
      <c r="N23" s="415"/>
      <c r="O23" s="416"/>
      <c r="P23" s="416"/>
      <c r="Q23" s="425"/>
      <c r="R23" s="427"/>
      <c r="S23" s="430"/>
      <c r="T23" s="28"/>
      <c r="U23" s="28"/>
      <c r="V23" s="28"/>
      <c r="W23" s="28"/>
      <c r="X23" s="28"/>
      <c r="Y23" s="28"/>
      <c r="Z23" s="27"/>
      <c r="AA23" s="27"/>
      <c r="AB23" s="27"/>
    </row>
    <row r="24" spans="1:28" s="3" customFormat="1" ht="18.75" x14ac:dyDescent="0.2">
      <c r="A24" s="416"/>
      <c r="B24" s="435"/>
      <c r="C24" s="408"/>
      <c r="D24" s="435"/>
      <c r="E24" s="435"/>
      <c r="F24" s="415"/>
      <c r="G24" s="320" t="s">
        <v>619</v>
      </c>
      <c r="H24" s="320">
        <v>0.02</v>
      </c>
      <c r="I24" s="320">
        <v>0</v>
      </c>
      <c r="J24" s="320">
        <v>0.02</v>
      </c>
      <c r="K24" s="416"/>
      <c r="L24" s="416"/>
      <c r="M24" s="418"/>
      <c r="N24" s="415"/>
      <c r="O24" s="416"/>
      <c r="P24" s="416"/>
      <c r="Q24" s="425"/>
      <c r="R24" s="427"/>
      <c r="S24" s="430"/>
      <c r="T24" s="28"/>
      <c r="U24" s="28"/>
      <c r="V24" s="28"/>
      <c r="W24" s="28"/>
      <c r="X24" s="28"/>
      <c r="Y24" s="28"/>
      <c r="Z24" s="27"/>
      <c r="AA24" s="27"/>
      <c r="AB24" s="27"/>
    </row>
    <row r="25" spans="1:28" s="3" customFormat="1" ht="49.5" customHeight="1" x14ac:dyDescent="0.2">
      <c r="A25" s="416"/>
      <c r="B25" s="435"/>
      <c r="C25" s="408"/>
      <c r="D25" s="435"/>
      <c r="E25" s="435"/>
      <c r="F25" s="415"/>
      <c r="G25" s="320" t="s">
        <v>620</v>
      </c>
      <c r="H25" s="320">
        <v>0.02</v>
      </c>
      <c r="I25" s="320">
        <v>0</v>
      </c>
      <c r="J25" s="320">
        <v>0.02</v>
      </c>
      <c r="K25" s="416"/>
      <c r="L25" s="416"/>
      <c r="M25" s="418"/>
      <c r="N25" s="415"/>
      <c r="O25" s="416"/>
      <c r="P25" s="416"/>
      <c r="Q25" s="425"/>
      <c r="R25" s="427"/>
      <c r="S25" s="430"/>
      <c r="T25" s="28"/>
      <c r="U25" s="28"/>
      <c r="V25" s="28"/>
      <c r="W25" s="28"/>
      <c r="X25" s="28"/>
      <c r="Y25" s="28"/>
      <c r="Z25" s="27"/>
      <c r="AA25" s="27"/>
      <c r="AB25" s="27"/>
    </row>
    <row r="26" spans="1:28" s="3" customFormat="1" ht="26.25" customHeight="1" x14ac:dyDescent="0.2">
      <c r="A26" s="416"/>
      <c r="B26" s="435"/>
      <c r="C26" s="408"/>
      <c r="D26" s="435"/>
      <c r="E26" s="435"/>
      <c r="F26" s="415"/>
      <c r="G26" s="421" t="s">
        <v>621</v>
      </c>
      <c r="H26" s="422"/>
      <c r="I26" s="422"/>
      <c r="J26" s="423"/>
      <c r="K26" s="416"/>
      <c r="L26" s="416"/>
      <c r="M26" s="418"/>
      <c r="N26" s="415"/>
      <c r="O26" s="416"/>
      <c r="P26" s="416"/>
      <c r="Q26" s="425"/>
      <c r="R26" s="427"/>
      <c r="S26" s="430"/>
      <c r="T26" s="28"/>
      <c r="U26" s="28"/>
      <c r="V26" s="28"/>
      <c r="W26" s="28"/>
      <c r="X26" s="28"/>
      <c r="Y26" s="28"/>
      <c r="Z26" s="27"/>
      <c r="AA26" s="27"/>
      <c r="AB26" s="27"/>
    </row>
    <row r="27" spans="1:28" s="217" customFormat="1" ht="50.25" customHeight="1" x14ac:dyDescent="0.2">
      <c r="A27" s="416"/>
      <c r="B27" s="435"/>
      <c r="C27" s="412" t="s">
        <v>622</v>
      </c>
      <c r="D27" s="435"/>
      <c r="E27" s="435"/>
      <c r="F27" s="415"/>
      <c r="G27" s="320" t="s">
        <v>619</v>
      </c>
      <c r="H27" s="202" t="s">
        <v>623</v>
      </c>
      <c r="I27" s="320">
        <v>0</v>
      </c>
      <c r="J27" s="202" t="s">
        <v>623</v>
      </c>
      <c r="K27" s="416"/>
      <c r="L27" s="416"/>
      <c r="M27" s="418"/>
      <c r="N27" s="415"/>
      <c r="O27" s="416"/>
      <c r="P27" s="416"/>
      <c r="Q27" s="425"/>
      <c r="R27" s="427"/>
      <c r="S27" s="430"/>
      <c r="T27" s="215"/>
      <c r="U27" s="215"/>
      <c r="V27" s="215"/>
      <c r="W27" s="215"/>
      <c r="X27" s="215"/>
      <c r="Y27" s="215"/>
      <c r="Z27" s="216"/>
      <c r="AA27" s="216"/>
      <c r="AB27" s="216"/>
    </row>
    <row r="28" spans="1:28" s="217" customFormat="1" ht="57" customHeight="1" x14ac:dyDescent="0.2">
      <c r="A28" s="416"/>
      <c r="B28" s="435"/>
      <c r="C28" s="416"/>
      <c r="D28" s="435"/>
      <c r="E28" s="435"/>
      <c r="F28" s="415"/>
      <c r="G28" s="320" t="s">
        <v>620</v>
      </c>
      <c r="H28" s="202" t="s">
        <v>623</v>
      </c>
      <c r="I28" s="320">
        <v>0</v>
      </c>
      <c r="J28" s="202" t="s">
        <v>623</v>
      </c>
      <c r="K28" s="416"/>
      <c r="L28" s="416"/>
      <c r="M28" s="418"/>
      <c r="N28" s="415"/>
      <c r="O28" s="416"/>
      <c r="P28" s="416"/>
      <c r="Q28" s="425"/>
      <c r="R28" s="427"/>
      <c r="S28" s="430"/>
      <c r="T28" s="215"/>
      <c r="U28" s="215"/>
      <c r="V28" s="215"/>
      <c r="W28" s="215"/>
      <c r="X28" s="215"/>
      <c r="Y28" s="215"/>
      <c r="Z28" s="216"/>
      <c r="AA28" s="216"/>
      <c r="AB28" s="216"/>
    </row>
    <row r="29" spans="1:28" s="217" customFormat="1" ht="53.25" customHeight="1" x14ac:dyDescent="0.2">
      <c r="A29" s="416"/>
      <c r="B29" s="435"/>
      <c r="C29" s="416"/>
      <c r="D29" s="435"/>
      <c r="E29" s="435"/>
      <c r="F29" s="415"/>
      <c r="G29" s="421" t="s">
        <v>624</v>
      </c>
      <c r="H29" s="422"/>
      <c r="I29" s="422"/>
      <c r="J29" s="423"/>
      <c r="K29" s="416"/>
      <c r="L29" s="416"/>
      <c r="M29" s="418"/>
      <c r="N29" s="415"/>
      <c r="O29" s="416"/>
      <c r="P29" s="416"/>
      <c r="Q29" s="425"/>
      <c r="R29" s="427"/>
      <c r="S29" s="430"/>
      <c r="T29" s="215"/>
      <c r="U29" s="215"/>
      <c r="V29" s="215"/>
      <c r="W29" s="215"/>
      <c r="X29" s="215"/>
      <c r="Y29" s="215"/>
      <c r="Z29" s="216"/>
      <c r="AA29" s="216"/>
      <c r="AB29" s="216"/>
    </row>
    <row r="30" spans="1:28" s="217" customFormat="1" ht="46.5" customHeight="1" x14ac:dyDescent="0.2">
      <c r="A30" s="416"/>
      <c r="B30" s="435"/>
      <c r="C30" s="416"/>
      <c r="D30" s="435"/>
      <c r="E30" s="435"/>
      <c r="F30" s="415"/>
      <c r="G30" s="320" t="s">
        <v>619</v>
      </c>
      <c r="H30" s="318" t="s">
        <v>625</v>
      </c>
      <c r="I30" s="322">
        <v>0</v>
      </c>
      <c r="J30" s="318" t="s">
        <v>625</v>
      </c>
      <c r="K30" s="416"/>
      <c r="L30" s="416"/>
      <c r="M30" s="418"/>
      <c r="N30" s="415"/>
      <c r="O30" s="416"/>
      <c r="P30" s="416"/>
      <c r="Q30" s="425"/>
      <c r="R30" s="427"/>
      <c r="S30" s="430"/>
      <c r="T30" s="215"/>
      <c r="U30" s="215"/>
      <c r="V30" s="215"/>
      <c r="W30" s="215"/>
      <c r="X30" s="215"/>
      <c r="Y30" s="215"/>
      <c r="Z30" s="216"/>
      <c r="AA30" s="216"/>
      <c r="AB30" s="216"/>
    </row>
    <row r="31" spans="1:28" s="217" customFormat="1" ht="46.5" customHeight="1" x14ac:dyDescent="0.2">
      <c r="A31" s="416"/>
      <c r="B31" s="435"/>
      <c r="C31" s="416"/>
      <c r="D31" s="435"/>
      <c r="E31" s="435"/>
      <c r="F31" s="415"/>
      <c r="G31" s="320" t="s">
        <v>620</v>
      </c>
      <c r="H31" s="318" t="s">
        <v>625</v>
      </c>
      <c r="I31" s="322">
        <v>0</v>
      </c>
      <c r="J31" s="318" t="s">
        <v>625</v>
      </c>
      <c r="K31" s="416"/>
      <c r="L31" s="416"/>
      <c r="M31" s="418"/>
      <c r="N31" s="415"/>
      <c r="O31" s="416"/>
      <c r="P31" s="416"/>
      <c r="Q31" s="425"/>
      <c r="R31" s="427"/>
      <c r="S31" s="430"/>
      <c r="T31" s="215"/>
      <c r="U31" s="215"/>
      <c r="V31" s="215"/>
      <c r="W31" s="215"/>
      <c r="X31" s="215"/>
      <c r="Y31" s="215"/>
      <c r="Z31" s="216"/>
      <c r="AA31" s="216"/>
      <c r="AB31" s="216"/>
    </row>
    <row r="32" spans="1:28" s="217" customFormat="1" ht="45.75" customHeight="1" x14ac:dyDescent="0.2">
      <c r="A32" s="416"/>
      <c r="B32" s="435"/>
      <c r="C32" s="416"/>
      <c r="D32" s="435"/>
      <c r="E32" s="435"/>
      <c r="F32" s="415"/>
      <c r="G32" s="320" t="s">
        <v>626</v>
      </c>
      <c r="H32" s="318" t="s">
        <v>625</v>
      </c>
      <c r="I32" s="322">
        <v>0</v>
      </c>
      <c r="J32" s="318" t="s">
        <v>625</v>
      </c>
      <c r="K32" s="416"/>
      <c r="L32" s="416"/>
      <c r="M32" s="418"/>
      <c r="N32" s="415"/>
      <c r="O32" s="416"/>
      <c r="P32" s="416"/>
      <c r="Q32" s="425"/>
      <c r="R32" s="427"/>
      <c r="S32" s="430"/>
      <c r="T32" s="215"/>
      <c r="U32" s="215"/>
      <c r="V32" s="215"/>
      <c r="W32" s="215"/>
      <c r="X32" s="215"/>
      <c r="Y32" s="215"/>
      <c r="Z32" s="216"/>
      <c r="AA32" s="216"/>
      <c r="AB32" s="216"/>
    </row>
    <row r="33" spans="1:28" s="217" customFormat="1" ht="252.75" customHeight="1" x14ac:dyDescent="0.2">
      <c r="A33" s="416"/>
      <c r="B33" s="435"/>
      <c r="C33" s="416"/>
      <c r="D33" s="435"/>
      <c r="E33" s="435"/>
      <c r="F33" s="415"/>
      <c r="G33" s="320" t="s">
        <v>627</v>
      </c>
      <c r="H33" s="318" t="s">
        <v>625</v>
      </c>
      <c r="I33" s="322">
        <v>0</v>
      </c>
      <c r="J33" s="318" t="s">
        <v>625</v>
      </c>
      <c r="K33" s="416"/>
      <c r="L33" s="416"/>
      <c r="M33" s="418"/>
      <c r="N33" s="415"/>
      <c r="O33" s="416"/>
      <c r="P33" s="416"/>
      <c r="Q33" s="425"/>
      <c r="R33" s="427"/>
      <c r="S33" s="430"/>
      <c r="T33" s="215"/>
      <c r="U33" s="215"/>
      <c r="V33" s="215"/>
      <c r="W33" s="215"/>
      <c r="X33" s="215"/>
      <c r="Y33" s="215"/>
      <c r="Z33" s="216"/>
      <c r="AA33" s="216"/>
      <c r="AB33" s="216"/>
    </row>
    <row r="34" spans="1:28" s="217" customFormat="1" ht="170.25" customHeight="1" x14ac:dyDescent="0.2">
      <c r="A34" s="413"/>
      <c r="B34" s="435"/>
      <c r="C34" s="416"/>
      <c r="D34" s="435"/>
      <c r="E34" s="435"/>
      <c r="F34" s="415"/>
      <c r="G34" s="320" t="s">
        <v>628</v>
      </c>
      <c r="H34" s="318" t="s">
        <v>629</v>
      </c>
      <c r="I34" s="322">
        <v>0</v>
      </c>
      <c r="J34" s="318" t="s">
        <v>629</v>
      </c>
      <c r="K34" s="416"/>
      <c r="L34" s="416"/>
      <c r="M34" s="418"/>
      <c r="N34" s="415"/>
      <c r="O34" s="416"/>
      <c r="P34" s="416"/>
      <c r="Q34" s="425"/>
      <c r="R34" s="427"/>
      <c r="S34" s="430"/>
      <c r="T34" s="215"/>
      <c r="U34" s="215"/>
      <c r="V34" s="215"/>
      <c r="W34" s="215"/>
      <c r="X34" s="215"/>
      <c r="Y34" s="215"/>
      <c r="Z34" s="216"/>
      <c r="AA34" s="216"/>
      <c r="AB34" s="216"/>
    </row>
    <row r="35" spans="1:28" s="217" customFormat="1" ht="148.5" customHeight="1" x14ac:dyDescent="0.2">
      <c r="A35" s="323">
        <v>2</v>
      </c>
      <c r="B35" s="435"/>
      <c r="C35" s="413"/>
      <c r="D35" s="435"/>
      <c r="E35" s="435"/>
      <c r="F35" s="415"/>
      <c r="G35" s="318" t="s">
        <v>630</v>
      </c>
      <c r="H35" s="318" t="s">
        <v>629</v>
      </c>
      <c r="I35" s="214">
        <v>0</v>
      </c>
      <c r="J35" s="318" t="s">
        <v>629</v>
      </c>
      <c r="K35" s="416"/>
      <c r="L35" s="416"/>
      <c r="M35" s="418"/>
      <c r="N35" s="415"/>
      <c r="O35" s="416"/>
      <c r="P35" s="416"/>
      <c r="Q35" s="425"/>
      <c r="R35" s="427"/>
      <c r="S35" s="430"/>
      <c r="T35" s="215"/>
      <c r="U35" s="215"/>
      <c r="V35" s="215"/>
      <c r="W35" s="215"/>
      <c r="X35" s="215"/>
      <c r="Y35" s="215"/>
      <c r="Z35" s="216"/>
      <c r="AA35" s="216"/>
      <c r="AB35" s="216"/>
    </row>
    <row r="36" spans="1:28" s="217" customFormat="1" ht="232.5" customHeight="1" x14ac:dyDescent="0.2">
      <c r="A36" s="324">
        <v>3</v>
      </c>
      <c r="B36" s="435"/>
      <c r="C36" s="325" t="s">
        <v>631</v>
      </c>
      <c r="D36" s="435"/>
      <c r="E36" s="435"/>
      <c r="F36" s="415"/>
      <c r="G36" s="421" t="s">
        <v>632</v>
      </c>
      <c r="H36" s="422"/>
      <c r="I36" s="422"/>
      <c r="J36" s="423"/>
      <c r="K36" s="416"/>
      <c r="L36" s="416"/>
      <c r="M36" s="418"/>
      <c r="N36" s="415"/>
      <c r="O36" s="416"/>
      <c r="P36" s="416"/>
      <c r="Q36" s="425"/>
      <c r="R36" s="427"/>
      <c r="S36" s="430"/>
      <c r="T36" s="215"/>
      <c r="U36" s="215"/>
      <c r="V36" s="215"/>
      <c r="W36" s="215"/>
      <c r="X36" s="215"/>
      <c r="Y36" s="215"/>
      <c r="Z36" s="216"/>
      <c r="AA36" s="216"/>
      <c r="AB36" s="216"/>
    </row>
    <row r="37" spans="1:28" s="217" customFormat="1" ht="209.25" customHeight="1" x14ac:dyDescent="0.2">
      <c r="A37" s="324">
        <v>4</v>
      </c>
      <c r="B37" s="435"/>
      <c r="C37" s="318" t="s">
        <v>633</v>
      </c>
      <c r="D37" s="435"/>
      <c r="E37" s="435"/>
      <c r="F37" s="415"/>
      <c r="G37" s="318" t="s">
        <v>619</v>
      </c>
      <c r="H37" s="326" t="s">
        <v>634</v>
      </c>
      <c r="I37" s="322">
        <v>0</v>
      </c>
      <c r="J37" s="326" t="s">
        <v>634</v>
      </c>
      <c r="K37" s="416"/>
      <c r="L37" s="416"/>
      <c r="M37" s="418"/>
      <c r="N37" s="415"/>
      <c r="O37" s="416"/>
      <c r="P37" s="416"/>
      <c r="Q37" s="425"/>
      <c r="R37" s="427"/>
      <c r="S37" s="430"/>
      <c r="T37" s="215"/>
      <c r="U37" s="215"/>
      <c r="V37" s="215"/>
      <c r="W37" s="215"/>
      <c r="X37" s="215"/>
      <c r="Y37" s="215"/>
      <c r="Z37" s="216"/>
      <c r="AA37" s="216"/>
      <c r="AB37" s="216"/>
    </row>
    <row r="38" spans="1:28" s="3" customFormat="1" ht="268.5" customHeight="1" x14ac:dyDescent="0.2">
      <c r="A38" s="437">
        <v>5</v>
      </c>
      <c r="B38" s="435"/>
      <c r="C38" s="412" t="s">
        <v>635</v>
      </c>
      <c r="D38" s="435"/>
      <c r="E38" s="435"/>
      <c r="F38" s="415"/>
      <c r="G38" s="318" t="s">
        <v>620</v>
      </c>
      <c r="H38" s="326" t="s">
        <v>634</v>
      </c>
      <c r="I38" s="322">
        <v>0</v>
      </c>
      <c r="J38" s="326" t="s">
        <v>634</v>
      </c>
      <c r="K38" s="416"/>
      <c r="L38" s="416"/>
      <c r="M38" s="418"/>
      <c r="N38" s="415"/>
      <c r="O38" s="416"/>
      <c r="P38" s="416"/>
      <c r="Q38" s="425"/>
      <c r="R38" s="427"/>
      <c r="S38" s="430"/>
      <c r="T38" s="28"/>
      <c r="U38" s="28"/>
      <c r="V38" s="28"/>
      <c r="W38" s="28"/>
      <c r="X38" s="28"/>
      <c r="Y38" s="28"/>
      <c r="Z38" s="27"/>
      <c r="AA38" s="27"/>
      <c r="AB38" s="27"/>
    </row>
    <row r="39" spans="1:28" s="3" customFormat="1" ht="268.5" customHeight="1" x14ac:dyDescent="0.2">
      <c r="A39" s="437"/>
      <c r="B39" s="435"/>
      <c r="C39" s="416"/>
      <c r="D39" s="435"/>
      <c r="E39" s="435"/>
      <c r="F39" s="415"/>
      <c r="G39" s="318" t="s">
        <v>626</v>
      </c>
      <c r="H39" s="326" t="s">
        <v>634</v>
      </c>
      <c r="I39" s="322">
        <v>0</v>
      </c>
      <c r="J39" s="326" t="s">
        <v>634</v>
      </c>
      <c r="K39" s="416"/>
      <c r="L39" s="416"/>
      <c r="M39" s="418"/>
      <c r="N39" s="415"/>
      <c r="O39" s="416"/>
      <c r="P39" s="416"/>
      <c r="Q39" s="425"/>
      <c r="R39" s="427"/>
      <c r="S39" s="430"/>
      <c r="T39" s="28"/>
      <c r="U39" s="28"/>
      <c r="V39" s="28"/>
      <c r="W39" s="28"/>
      <c r="X39" s="27"/>
      <c r="Y39" s="27"/>
      <c r="Z39" s="27"/>
      <c r="AA39" s="27"/>
      <c r="AB39" s="27"/>
    </row>
    <row r="40" spans="1:28" s="3" customFormat="1" ht="268.5" customHeight="1" x14ac:dyDescent="0.2">
      <c r="A40" s="437"/>
      <c r="B40" s="435"/>
      <c r="C40" s="416"/>
      <c r="D40" s="435"/>
      <c r="E40" s="435"/>
      <c r="F40" s="415"/>
      <c r="G40" s="318" t="s">
        <v>627</v>
      </c>
      <c r="H40" s="326" t="s">
        <v>634</v>
      </c>
      <c r="I40" s="322">
        <v>0</v>
      </c>
      <c r="J40" s="326" t="s">
        <v>634</v>
      </c>
      <c r="K40" s="416"/>
      <c r="L40" s="416"/>
      <c r="M40" s="418"/>
      <c r="N40" s="415"/>
      <c r="O40" s="416"/>
      <c r="P40" s="416"/>
      <c r="Q40" s="425"/>
      <c r="R40" s="427"/>
      <c r="S40" s="430"/>
      <c r="T40" s="28"/>
      <c r="U40" s="28"/>
      <c r="V40" s="28"/>
      <c r="W40" s="28"/>
      <c r="X40" s="27"/>
      <c r="Y40" s="27"/>
      <c r="Z40" s="27"/>
      <c r="AA40" s="27"/>
      <c r="AB40" s="27"/>
    </row>
    <row r="41" spans="1:28" ht="268.5" customHeight="1" x14ac:dyDescent="0.25">
      <c r="A41" s="437"/>
      <c r="B41" s="435"/>
      <c r="C41" s="416"/>
      <c r="D41" s="435"/>
      <c r="E41" s="435"/>
      <c r="F41" s="415"/>
      <c r="G41" s="318" t="s">
        <v>628</v>
      </c>
      <c r="H41" s="326" t="s">
        <v>636</v>
      </c>
      <c r="I41" s="322">
        <v>0</v>
      </c>
      <c r="J41" s="326" t="s">
        <v>636</v>
      </c>
      <c r="K41" s="416"/>
      <c r="L41" s="416"/>
      <c r="M41" s="418"/>
      <c r="N41" s="415"/>
      <c r="O41" s="416"/>
      <c r="P41" s="416"/>
      <c r="Q41" s="425"/>
      <c r="R41" s="427"/>
      <c r="S41" s="430"/>
      <c r="T41" s="23"/>
      <c r="U41" s="23"/>
      <c r="V41" s="23"/>
      <c r="W41" s="23"/>
      <c r="X41" s="23"/>
      <c r="Y41" s="23"/>
      <c r="Z41" s="23"/>
      <c r="AA41" s="23"/>
      <c r="AB41" s="23"/>
    </row>
    <row r="42" spans="1:28" ht="268.5" customHeight="1" x14ac:dyDescent="0.25">
      <c r="A42" s="438"/>
      <c r="B42" s="435"/>
      <c r="C42" s="416"/>
      <c r="D42" s="435"/>
      <c r="E42" s="435"/>
      <c r="F42" s="415"/>
      <c r="G42" s="319" t="s">
        <v>630</v>
      </c>
      <c r="H42" s="327" t="s">
        <v>636</v>
      </c>
      <c r="I42" s="322">
        <v>0</v>
      </c>
      <c r="J42" s="327" t="s">
        <v>636</v>
      </c>
      <c r="K42" s="416"/>
      <c r="L42" s="416"/>
      <c r="M42" s="418"/>
      <c r="N42" s="415"/>
      <c r="O42" s="416"/>
      <c r="P42" s="416"/>
      <c r="Q42" s="425"/>
      <c r="R42" s="427"/>
      <c r="S42" s="430"/>
      <c r="T42" s="23"/>
      <c r="U42" s="23"/>
      <c r="V42" s="23"/>
      <c r="W42" s="23"/>
      <c r="X42" s="23"/>
      <c r="Y42" s="23"/>
      <c r="Z42" s="23"/>
      <c r="AA42" s="23"/>
      <c r="AB42" s="23"/>
    </row>
    <row r="43" spans="1:28" s="332" customFormat="1" ht="239.25" customHeight="1" x14ac:dyDescent="0.25">
      <c r="A43" s="432">
        <v>6</v>
      </c>
      <c r="B43" s="435"/>
      <c r="C43" s="329" t="s">
        <v>637</v>
      </c>
      <c r="D43" s="328"/>
      <c r="E43" s="328"/>
      <c r="F43" s="328"/>
      <c r="G43" s="329"/>
      <c r="H43" s="330"/>
      <c r="I43" s="328"/>
      <c r="J43" s="330"/>
      <c r="K43" s="416"/>
      <c r="L43" s="416"/>
      <c r="M43" s="418"/>
      <c r="N43" s="415"/>
      <c r="O43" s="416"/>
      <c r="P43" s="416"/>
      <c r="Q43" s="425"/>
      <c r="R43" s="427"/>
      <c r="S43" s="430"/>
      <c r="T43" s="331"/>
      <c r="U43" s="331"/>
      <c r="V43" s="331"/>
      <c r="W43" s="331"/>
      <c r="X43" s="331"/>
      <c r="Y43" s="331"/>
      <c r="Z43" s="331"/>
      <c r="AA43" s="331"/>
      <c r="AB43" s="331"/>
    </row>
    <row r="44" spans="1:28" s="332" customFormat="1" ht="229.5" customHeight="1" x14ac:dyDescent="0.25">
      <c r="A44" s="433"/>
      <c r="B44" s="436"/>
      <c r="C44" s="329" t="s">
        <v>638</v>
      </c>
      <c r="D44" s="328"/>
      <c r="E44" s="328"/>
      <c r="F44" s="328"/>
      <c r="G44" s="329"/>
      <c r="H44" s="330"/>
      <c r="I44" s="328"/>
      <c r="J44" s="330"/>
      <c r="K44" s="413"/>
      <c r="L44" s="413"/>
      <c r="M44" s="419"/>
      <c r="N44" s="420"/>
      <c r="O44" s="413"/>
      <c r="P44" s="413"/>
      <c r="Q44" s="426"/>
      <c r="R44" s="428"/>
      <c r="S44" s="431"/>
      <c r="T44" s="331"/>
      <c r="U44" s="331"/>
      <c r="V44" s="331"/>
      <c r="W44" s="331"/>
      <c r="X44" s="331"/>
      <c r="Y44" s="331"/>
      <c r="Z44" s="331"/>
      <c r="AA44" s="331"/>
      <c r="AB44" s="331"/>
    </row>
    <row r="45" spans="1:28" ht="40.5" customHeight="1" x14ac:dyDescent="0.25">
      <c r="A45" s="23"/>
      <c r="B45" s="412" t="s">
        <v>494</v>
      </c>
      <c r="C45" s="412" t="s">
        <v>639</v>
      </c>
      <c r="D45" s="412" t="s">
        <v>480</v>
      </c>
      <c r="E45" s="412" t="s">
        <v>486</v>
      </c>
      <c r="F45" s="414" t="s">
        <v>640</v>
      </c>
      <c r="G45" s="320" t="s">
        <v>615</v>
      </c>
      <c r="H45" s="333">
        <v>0.5</v>
      </c>
      <c r="I45" s="202">
        <v>0</v>
      </c>
      <c r="J45" s="333">
        <v>0.5</v>
      </c>
      <c r="K45" s="434">
        <v>35</v>
      </c>
      <c r="L45" s="434">
        <v>1</v>
      </c>
      <c r="M45" s="414" t="s">
        <v>233</v>
      </c>
      <c r="N45" s="414" t="s">
        <v>233</v>
      </c>
      <c r="O45" s="412" t="s">
        <v>233</v>
      </c>
      <c r="P45" s="412" t="s">
        <v>233</v>
      </c>
      <c r="Q45" s="424" t="s">
        <v>641</v>
      </c>
      <c r="R45" s="412"/>
      <c r="S45" s="439">
        <v>14.393000000000001</v>
      </c>
      <c r="T45" s="23"/>
      <c r="U45" s="23"/>
      <c r="V45" s="23"/>
      <c r="W45" s="23"/>
      <c r="X45" s="23"/>
      <c r="Y45" s="23"/>
      <c r="Z45" s="23"/>
      <c r="AA45" s="23"/>
      <c r="AB45" s="23"/>
    </row>
    <row r="46" spans="1:28" ht="31.5" x14ac:dyDescent="0.25">
      <c r="A46" s="23"/>
      <c r="B46" s="416"/>
      <c r="C46" s="416"/>
      <c r="D46" s="416"/>
      <c r="E46" s="416"/>
      <c r="F46" s="415"/>
      <c r="G46" s="320" t="s">
        <v>642</v>
      </c>
      <c r="H46" s="333">
        <v>0.25</v>
      </c>
      <c r="I46" s="202">
        <v>0</v>
      </c>
      <c r="J46" s="333">
        <v>0.25</v>
      </c>
      <c r="K46" s="435"/>
      <c r="L46" s="435"/>
      <c r="M46" s="415"/>
      <c r="N46" s="415"/>
      <c r="O46" s="416"/>
      <c r="P46" s="416"/>
      <c r="Q46" s="425"/>
      <c r="R46" s="416"/>
      <c r="S46" s="440"/>
      <c r="T46" s="23"/>
      <c r="U46" s="23"/>
      <c r="V46" s="23"/>
      <c r="W46" s="23"/>
      <c r="X46" s="23"/>
      <c r="Y46" s="23"/>
      <c r="Z46" s="23"/>
      <c r="AA46" s="23"/>
      <c r="AB46" s="23"/>
    </row>
    <row r="47" spans="1:28" ht="31.5" x14ac:dyDescent="0.25">
      <c r="A47" s="23"/>
      <c r="B47" s="416"/>
      <c r="C47" s="416"/>
      <c r="D47" s="416"/>
      <c r="E47" s="416"/>
      <c r="F47" s="415"/>
      <c r="G47" s="320" t="s">
        <v>643</v>
      </c>
      <c r="H47" s="333">
        <v>0.25</v>
      </c>
      <c r="I47" s="202">
        <v>0</v>
      </c>
      <c r="J47" s="333">
        <v>0.25</v>
      </c>
      <c r="K47" s="435"/>
      <c r="L47" s="435"/>
      <c r="M47" s="415"/>
      <c r="N47" s="415"/>
      <c r="O47" s="416"/>
      <c r="P47" s="416"/>
      <c r="Q47" s="425"/>
      <c r="R47" s="416"/>
      <c r="S47" s="440"/>
      <c r="T47" s="23"/>
      <c r="U47" s="23"/>
      <c r="V47" s="23"/>
      <c r="W47" s="23"/>
      <c r="X47" s="23"/>
      <c r="Y47" s="23"/>
      <c r="Z47" s="23"/>
      <c r="AA47" s="23"/>
      <c r="AB47" s="23"/>
    </row>
    <row r="48" spans="1:28" ht="31.5" customHeight="1" x14ac:dyDescent="0.25">
      <c r="A48" s="23"/>
      <c r="B48" s="416"/>
      <c r="C48" s="416"/>
      <c r="D48" s="416"/>
      <c r="E48" s="416"/>
      <c r="F48" s="415"/>
      <c r="G48" s="320" t="s">
        <v>644</v>
      </c>
      <c r="H48" s="333">
        <v>0</v>
      </c>
      <c r="I48" s="202">
        <v>0</v>
      </c>
      <c r="J48" s="333">
        <v>0</v>
      </c>
      <c r="K48" s="435"/>
      <c r="L48" s="435"/>
      <c r="M48" s="415"/>
      <c r="N48" s="415"/>
      <c r="O48" s="416"/>
      <c r="P48" s="416"/>
      <c r="Q48" s="425"/>
      <c r="R48" s="416"/>
      <c r="S48" s="440"/>
      <c r="T48" s="23"/>
      <c r="U48" s="23"/>
      <c r="V48" s="23"/>
      <c r="W48" s="23"/>
      <c r="X48" s="23"/>
      <c r="Y48" s="23"/>
      <c r="Z48" s="23"/>
      <c r="AA48" s="23"/>
      <c r="AB48" s="23"/>
    </row>
    <row r="49" spans="1:28" ht="47.25" x14ac:dyDescent="0.25">
      <c r="A49" s="23"/>
      <c r="B49" s="413"/>
      <c r="C49" s="413"/>
      <c r="D49" s="413"/>
      <c r="E49" s="413"/>
      <c r="F49" s="420"/>
      <c r="G49" s="202" t="s">
        <v>645</v>
      </c>
      <c r="H49" s="202">
        <v>0</v>
      </c>
      <c r="I49" s="320">
        <v>0</v>
      </c>
      <c r="J49" s="202">
        <v>0</v>
      </c>
      <c r="K49" s="436"/>
      <c r="L49" s="436"/>
      <c r="M49" s="420"/>
      <c r="N49" s="420"/>
      <c r="O49" s="413"/>
      <c r="P49" s="413"/>
      <c r="Q49" s="426"/>
      <c r="R49" s="413"/>
      <c r="S49" s="441"/>
      <c r="T49" s="23"/>
      <c r="U49" s="23"/>
      <c r="V49" s="23"/>
      <c r="W49" s="23"/>
      <c r="X49" s="23"/>
      <c r="Y49" s="23"/>
      <c r="Z49" s="23"/>
      <c r="AA49" s="23"/>
      <c r="AB49" s="23"/>
    </row>
    <row r="50" spans="1:28" s="3" customFormat="1" ht="48" customHeight="1" x14ac:dyDescent="0.2">
      <c r="A50" s="320"/>
      <c r="B50" s="320"/>
      <c r="C50" s="320"/>
      <c r="D50" s="320"/>
      <c r="E50" s="320"/>
      <c r="F50" s="202"/>
      <c r="G50" s="202"/>
      <c r="H50" s="202"/>
      <c r="I50" s="320"/>
      <c r="J50" s="202"/>
      <c r="K50" s="202"/>
      <c r="L50" s="202"/>
      <c r="M50" s="202"/>
      <c r="N50" s="202"/>
      <c r="O50" s="320"/>
      <c r="P50" s="320"/>
      <c r="Q50" s="223"/>
      <c r="R50" s="224"/>
      <c r="S50" s="305"/>
      <c r="T50" s="28"/>
      <c r="U50" s="28"/>
      <c r="V50" s="28"/>
      <c r="W50" s="28"/>
      <c r="X50" s="28"/>
      <c r="Y50" s="28"/>
      <c r="Z50" s="27"/>
      <c r="AA50" s="27"/>
      <c r="AB50" s="27"/>
    </row>
    <row r="51" spans="1:28" s="3" customFormat="1" ht="43.5" customHeight="1" x14ac:dyDescent="0.2">
      <c r="A51" s="320"/>
      <c r="B51" s="320"/>
      <c r="C51" s="320"/>
      <c r="D51" s="320"/>
      <c r="E51" s="320"/>
      <c r="F51" s="202"/>
      <c r="G51" s="202"/>
      <c r="H51" s="202"/>
      <c r="I51" s="320"/>
      <c r="J51" s="202"/>
      <c r="K51" s="202"/>
      <c r="L51" s="202"/>
      <c r="M51" s="202"/>
      <c r="N51" s="202"/>
      <c r="O51" s="320"/>
      <c r="P51" s="320"/>
      <c r="Q51" s="223"/>
      <c r="R51" s="224"/>
      <c r="S51" s="305"/>
      <c r="T51" s="28"/>
      <c r="U51" s="28"/>
      <c r="V51" s="28"/>
      <c r="W51" s="28"/>
      <c r="X51" s="28"/>
      <c r="Y51" s="28"/>
      <c r="Z51" s="27"/>
      <c r="AA51" s="27"/>
      <c r="AB51" s="27"/>
    </row>
    <row r="52" spans="1:28" s="3" customFormat="1" ht="43.5" customHeight="1" x14ac:dyDescent="0.2">
      <c r="A52" s="320"/>
      <c r="B52" s="320"/>
      <c r="C52" s="320"/>
      <c r="D52" s="320"/>
      <c r="E52" s="320"/>
      <c r="F52" s="202"/>
      <c r="G52" s="202"/>
      <c r="H52" s="202"/>
      <c r="I52" s="320"/>
      <c r="J52" s="202"/>
      <c r="K52" s="202"/>
      <c r="L52" s="202"/>
      <c r="M52" s="202"/>
      <c r="N52" s="202"/>
      <c r="O52" s="320"/>
      <c r="P52" s="320"/>
      <c r="Q52" s="223"/>
      <c r="R52" s="224"/>
      <c r="S52" s="305"/>
      <c r="T52" s="28"/>
      <c r="U52" s="28"/>
      <c r="V52" s="28"/>
      <c r="W52" s="28"/>
      <c r="X52" s="28"/>
      <c r="Y52" s="28"/>
      <c r="Z52" s="27"/>
      <c r="AA52" s="27"/>
      <c r="AB52" s="27"/>
    </row>
    <row r="53" spans="1:28" s="3" customFormat="1" ht="18.75" x14ac:dyDescent="0.2">
      <c r="A53" s="31" t="s">
        <v>0</v>
      </c>
      <c r="B53" s="31" t="s">
        <v>0</v>
      </c>
      <c r="C53" s="31"/>
      <c r="D53" s="31"/>
      <c r="E53" s="31" t="s">
        <v>0</v>
      </c>
      <c r="F53" s="31" t="s">
        <v>0</v>
      </c>
      <c r="G53" s="222"/>
      <c r="H53" s="222"/>
      <c r="I53" s="31"/>
      <c r="J53" s="222"/>
      <c r="K53" s="222"/>
      <c r="L53" s="222"/>
      <c r="M53" s="222"/>
      <c r="N53" s="222"/>
      <c r="O53" s="31" t="s">
        <v>0</v>
      </c>
      <c r="P53" s="31" t="s">
        <v>0</v>
      </c>
      <c r="Q53" s="31" t="s">
        <v>0</v>
      </c>
      <c r="R53" s="123"/>
      <c r="S53" s="123"/>
      <c r="T53" s="28"/>
      <c r="U53" s="28"/>
      <c r="V53" s="28"/>
      <c r="W53" s="28"/>
      <c r="X53" s="27"/>
      <c r="Y53" s="27"/>
      <c r="Z53" s="27"/>
      <c r="AA53" s="27"/>
      <c r="AB53" s="27"/>
    </row>
    <row r="54" spans="1:28" ht="20.25" customHeight="1" x14ac:dyDescent="0.25">
      <c r="A54" s="103"/>
      <c r="B54" s="222" t="s">
        <v>232</v>
      </c>
      <c r="C54" s="222"/>
      <c r="D54" s="222"/>
      <c r="E54" s="103" t="s">
        <v>233</v>
      </c>
      <c r="F54" s="103" t="s">
        <v>233</v>
      </c>
      <c r="G54" s="103" t="s">
        <v>233</v>
      </c>
      <c r="H54" s="103"/>
      <c r="I54" s="103"/>
      <c r="J54" s="103"/>
      <c r="K54" s="103"/>
      <c r="L54" s="103"/>
      <c r="M54" s="103"/>
      <c r="N54" s="103"/>
      <c r="O54" s="103"/>
      <c r="P54" s="103"/>
      <c r="Q54" s="104"/>
      <c r="R54" s="2"/>
      <c r="S54" s="2"/>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sheetData>
  <mergeCells count="69">
    <mergeCell ref="O45:O49"/>
    <mergeCell ref="P45:P49"/>
    <mergeCell ref="Q45:Q49"/>
    <mergeCell ref="R45:R49"/>
    <mergeCell ref="S45:S49"/>
    <mergeCell ref="F45:F49"/>
    <mergeCell ref="K45:K49"/>
    <mergeCell ref="L45:L49"/>
    <mergeCell ref="M45:M49"/>
    <mergeCell ref="N45:N49"/>
    <mergeCell ref="A43:A44"/>
    <mergeCell ref="B45:B49"/>
    <mergeCell ref="C45:C49"/>
    <mergeCell ref="D45:D49"/>
    <mergeCell ref="E45:E49"/>
    <mergeCell ref="B22:B44"/>
    <mergeCell ref="A22:A34"/>
    <mergeCell ref="C22:C26"/>
    <mergeCell ref="D22:D42"/>
    <mergeCell ref="E22:E42"/>
    <mergeCell ref="C27:C35"/>
    <mergeCell ref="A38:A42"/>
    <mergeCell ref="C38:C42"/>
    <mergeCell ref="O22:O44"/>
    <mergeCell ref="P22:P44"/>
    <mergeCell ref="Q22:Q44"/>
    <mergeCell ref="R22:R44"/>
    <mergeCell ref="S22:S44"/>
    <mergeCell ref="F22:F42"/>
    <mergeCell ref="K22:K44"/>
    <mergeCell ref="L22:L44"/>
    <mergeCell ref="M22:M44"/>
    <mergeCell ref="N22:N44"/>
    <mergeCell ref="G23:J23"/>
    <mergeCell ref="G26:J26"/>
    <mergeCell ref="G29:J29"/>
    <mergeCell ref="G36:J36"/>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5"/>
  <sheetViews>
    <sheetView view="pageBreakPreview" zoomScale="60" zoomScaleNormal="60" workbookViewId="0">
      <selection activeCell="P38" sqref="P38"/>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99" t="str">
        <f>'1. паспорт местоположение'!A5:C5</f>
        <v>Год раскрытия информации: 2025 год</v>
      </c>
      <c r="B6" s="399"/>
      <c r="C6" s="399"/>
      <c r="D6" s="399"/>
      <c r="E6" s="399"/>
      <c r="F6" s="399"/>
      <c r="G6" s="399"/>
      <c r="H6" s="399"/>
      <c r="I6" s="399"/>
      <c r="J6" s="399"/>
      <c r="K6" s="399"/>
      <c r="L6" s="399"/>
      <c r="M6" s="399"/>
      <c r="N6" s="399"/>
      <c r="O6" s="399"/>
      <c r="P6" s="399"/>
      <c r="Q6" s="399"/>
      <c r="R6" s="399"/>
      <c r="S6" s="399"/>
      <c r="T6" s="399"/>
    </row>
    <row r="7" spans="1:20" s="12" customFormat="1" x14ac:dyDescent="0.2">
      <c r="A7" s="17"/>
      <c r="H7" s="16"/>
    </row>
    <row r="8" spans="1:20" s="12" customFormat="1" ht="18.75" x14ac:dyDescent="0.2">
      <c r="A8" s="403" t="s">
        <v>8</v>
      </c>
      <c r="B8" s="403"/>
      <c r="C8" s="403"/>
      <c r="D8" s="403"/>
      <c r="E8" s="403"/>
      <c r="F8" s="403"/>
      <c r="G8" s="403"/>
      <c r="H8" s="403"/>
      <c r="I8" s="403"/>
      <c r="J8" s="403"/>
      <c r="K8" s="403"/>
      <c r="L8" s="403"/>
      <c r="M8" s="403"/>
      <c r="N8" s="403"/>
      <c r="O8" s="403"/>
      <c r="P8" s="403"/>
      <c r="Q8" s="403"/>
      <c r="R8" s="403"/>
      <c r="S8" s="403"/>
      <c r="T8" s="403"/>
    </row>
    <row r="9" spans="1:20" s="12" customFormat="1" ht="18.75" x14ac:dyDescent="0.2">
      <c r="A9" s="403"/>
      <c r="B9" s="403"/>
      <c r="C9" s="403"/>
      <c r="D9" s="403"/>
      <c r="E9" s="403"/>
      <c r="F9" s="403"/>
      <c r="G9" s="403"/>
      <c r="H9" s="403"/>
      <c r="I9" s="403"/>
      <c r="J9" s="403"/>
      <c r="K9" s="403"/>
      <c r="L9" s="403"/>
      <c r="M9" s="403"/>
      <c r="N9" s="403"/>
      <c r="O9" s="403"/>
      <c r="P9" s="403"/>
      <c r="Q9" s="403"/>
      <c r="R9" s="403"/>
      <c r="S9" s="403"/>
      <c r="T9" s="403"/>
    </row>
    <row r="10" spans="1:20" s="12"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2" customFormat="1" ht="18.75" customHeight="1" x14ac:dyDescent="0.2">
      <c r="A11" s="400" t="s">
        <v>7</v>
      </c>
      <c r="B11" s="400"/>
      <c r="C11" s="400"/>
      <c r="D11" s="400"/>
      <c r="E11" s="400"/>
      <c r="F11" s="400"/>
      <c r="G11" s="400"/>
      <c r="H11" s="400"/>
      <c r="I11" s="400"/>
      <c r="J11" s="400"/>
      <c r="K11" s="400"/>
      <c r="L11" s="400"/>
      <c r="M11" s="400"/>
      <c r="N11" s="400"/>
      <c r="O11" s="400"/>
      <c r="P11" s="400"/>
      <c r="Q11" s="400"/>
      <c r="R11" s="400"/>
      <c r="S11" s="400"/>
      <c r="T11" s="400"/>
    </row>
    <row r="12" spans="1:20" s="12" customFormat="1" ht="18.75" x14ac:dyDescent="0.2">
      <c r="A12" s="403"/>
      <c r="B12" s="403"/>
      <c r="C12" s="403"/>
      <c r="D12" s="403"/>
      <c r="E12" s="403"/>
      <c r="F12" s="403"/>
      <c r="G12" s="403"/>
      <c r="H12" s="403"/>
      <c r="I12" s="403"/>
      <c r="J12" s="403"/>
      <c r="K12" s="403"/>
      <c r="L12" s="403"/>
      <c r="M12" s="403"/>
      <c r="N12" s="403"/>
      <c r="O12" s="403"/>
      <c r="P12" s="403"/>
      <c r="Q12" s="403"/>
      <c r="R12" s="403"/>
      <c r="S12" s="403"/>
      <c r="T12" s="403"/>
    </row>
    <row r="13" spans="1:20" s="12" customFormat="1" ht="18.75" customHeight="1" x14ac:dyDescent="0.2">
      <c r="A13" s="406" t="str">
        <f>'1. паспорт местоположение'!A12:C12</f>
        <v>L_NS2000.VL.0023</v>
      </c>
      <c r="B13" s="406"/>
      <c r="C13" s="406"/>
      <c r="D13" s="406"/>
      <c r="E13" s="406"/>
      <c r="F13" s="406"/>
      <c r="G13" s="406"/>
      <c r="H13" s="406"/>
      <c r="I13" s="406"/>
      <c r="J13" s="406"/>
      <c r="K13" s="406"/>
      <c r="L13" s="406"/>
      <c r="M13" s="406"/>
      <c r="N13" s="406"/>
      <c r="O13" s="406"/>
      <c r="P13" s="406"/>
      <c r="Q13" s="406"/>
      <c r="R13" s="406"/>
      <c r="S13" s="406"/>
      <c r="T13" s="406"/>
    </row>
    <row r="14" spans="1:20" s="12" customFormat="1" ht="18.75" customHeight="1" x14ac:dyDescent="0.2">
      <c r="A14" s="400" t="s">
        <v>6</v>
      </c>
      <c r="B14" s="400"/>
      <c r="C14" s="400"/>
      <c r="D14" s="400"/>
      <c r="E14" s="400"/>
      <c r="F14" s="400"/>
      <c r="G14" s="400"/>
      <c r="H14" s="400"/>
      <c r="I14" s="400"/>
      <c r="J14" s="400"/>
      <c r="K14" s="400"/>
      <c r="L14" s="400"/>
      <c r="M14" s="400"/>
      <c r="N14" s="400"/>
      <c r="O14" s="400"/>
      <c r="P14" s="400"/>
      <c r="Q14" s="400"/>
      <c r="R14" s="400"/>
      <c r="S14" s="400"/>
      <c r="T14" s="400"/>
    </row>
    <row r="15" spans="1:20" s="9" customFormat="1" ht="15.75" customHeight="1" x14ac:dyDescent="0.2">
      <c r="A15" s="407"/>
      <c r="B15" s="407"/>
      <c r="C15" s="407"/>
      <c r="D15" s="407"/>
      <c r="E15" s="407"/>
      <c r="F15" s="407"/>
      <c r="G15" s="407"/>
      <c r="H15" s="407"/>
      <c r="I15" s="407"/>
      <c r="J15" s="407"/>
      <c r="K15" s="407"/>
      <c r="L15" s="407"/>
      <c r="M15" s="407"/>
      <c r="N15" s="407"/>
      <c r="O15" s="407"/>
      <c r="P15" s="407"/>
      <c r="Q15" s="407"/>
      <c r="R15" s="407"/>
      <c r="S15" s="407"/>
      <c r="T15" s="407"/>
    </row>
    <row r="16" spans="1:20" s="3" customFormat="1" ht="62.25" customHeight="1" x14ac:dyDescent="0.2">
      <c r="A16" s="405"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6" s="405"/>
      <c r="C16" s="405"/>
      <c r="D16" s="405"/>
      <c r="E16" s="405"/>
      <c r="F16" s="405"/>
      <c r="G16" s="405"/>
      <c r="H16" s="405"/>
      <c r="I16" s="405"/>
      <c r="J16" s="405"/>
      <c r="K16" s="405"/>
      <c r="L16" s="405"/>
      <c r="M16" s="405"/>
      <c r="N16" s="405"/>
      <c r="O16" s="405"/>
      <c r="P16" s="405"/>
      <c r="Q16" s="405"/>
      <c r="R16" s="405"/>
      <c r="S16" s="405"/>
      <c r="T16" s="405"/>
    </row>
    <row r="17" spans="1:20" s="3" customFormat="1" ht="15" customHeight="1" x14ac:dyDescent="0.2">
      <c r="A17" s="400" t="s">
        <v>5</v>
      </c>
      <c r="B17" s="400"/>
      <c r="C17" s="400"/>
      <c r="D17" s="400"/>
      <c r="E17" s="400"/>
      <c r="F17" s="400"/>
      <c r="G17" s="400"/>
      <c r="H17" s="400"/>
      <c r="I17" s="400"/>
      <c r="J17" s="400"/>
      <c r="K17" s="400"/>
      <c r="L17" s="400"/>
      <c r="M17" s="400"/>
      <c r="N17" s="400"/>
      <c r="O17" s="400"/>
      <c r="P17" s="400"/>
      <c r="Q17" s="400"/>
      <c r="R17" s="400"/>
      <c r="S17" s="400"/>
      <c r="T17" s="400"/>
    </row>
    <row r="18" spans="1:20" s="3"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10"/>
    </row>
    <row r="19" spans="1:20" s="3" customFormat="1" ht="15" customHeight="1" x14ac:dyDescent="0.2">
      <c r="A19" s="402" t="s">
        <v>345</v>
      </c>
      <c r="B19" s="402"/>
      <c r="C19" s="402"/>
      <c r="D19" s="402"/>
      <c r="E19" s="402"/>
      <c r="F19" s="402"/>
      <c r="G19" s="402"/>
      <c r="H19" s="402"/>
      <c r="I19" s="402"/>
      <c r="J19" s="402"/>
      <c r="K19" s="402"/>
      <c r="L19" s="402"/>
      <c r="M19" s="402"/>
      <c r="N19" s="402"/>
      <c r="O19" s="402"/>
      <c r="P19" s="402"/>
      <c r="Q19" s="402"/>
      <c r="R19" s="402"/>
      <c r="S19" s="402"/>
      <c r="T19" s="402"/>
    </row>
    <row r="20" spans="1:20" s="58" customFormat="1" ht="21" customHeight="1" x14ac:dyDescent="0.25">
      <c r="A20" s="456"/>
      <c r="B20" s="456"/>
      <c r="C20" s="456"/>
      <c r="D20" s="456"/>
      <c r="E20" s="456"/>
      <c r="F20" s="456"/>
      <c r="G20" s="456"/>
      <c r="H20" s="456"/>
      <c r="I20" s="456"/>
      <c r="J20" s="456"/>
      <c r="K20" s="456"/>
      <c r="L20" s="456"/>
      <c r="M20" s="456"/>
      <c r="N20" s="456"/>
      <c r="O20" s="456"/>
      <c r="P20" s="456"/>
      <c r="Q20" s="456"/>
      <c r="R20" s="456"/>
      <c r="S20" s="456"/>
      <c r="T20" s="456"/>
    </row>
    <row r="21" spans="1:20" ht="46.5" customHeight="1" x14ac:dyDescent="0.25">
      <c r="A21" s="450" t="s">
        <v>4</v>
      </c>
      <c r="B21" s="443" t="s">
        <v>182</v>
      </c>
      <c r="C21" s="444"/>
      <c r="D21" s="447" t="s">
        <v>121</v>
      </c>
      <c r="E21" s="443" t="s">
        <v>373</v>
      </c>
      <c r="F21" s="444"/>
      <c r="G21" s="443" t="s">
        <v>198</v>
      </c>
      <c r="H21" s="444"/>
      <c r="I21" s="443" t="s">
        <v>120</v>
      </c>
      <c r="J21" s="444"/>
      <c r="K21" s="447" t="s">
        <v>119</v>
      </c>
      <c r="L21" s="443" t="s">
        <v>118</v>
      </c>
      <c r="M21" s="444"/>
      <c r="N21" s="443" t="s">
        <v>369</v>
      </c>
      <c r="O21" s="444"/>
      <c r="P21" s="447" t="s">
        <v>117</v>
      </c>
      <c r="Q21" s="453" t="s">
        <v>116</v>
      </c>
      <c r="R21" s="454"/>
      <c r="S21" s="453" t="s">
        <v>115</v>
      </c>
      <c r="T21" s="455"/>
    </row>
    <row r="22" spans="1:20" ht="204.75" customHeight="1" x14ac:dyDescent="0.25">
      <c r="A22" s="451"/>
      <c r="B22" s="445"/>
      <c r="C22" s="446"/>
      <c r="D22" s="449"/>
      <c r="E22" s="445"/>
      <c r="F22" s="446"/>
      <c r="G22" s="445"/>
      <c r="H22" s="446"/>
      <c r="I22" s="445"/>
      <c r="J22" s="446"/>
      <c r="K22" s="448"/>
      <c r="L22" s="445"/>
      <c r="M22" s="446"/>
      <c r="N22" s="445"/>
      <c r="O22" s="446"/>
      <c r="P22" s="448"/>
      <c r="Q22" s="89" t="s">
        <v>114</v>
      </c>
      <c r="R22" s="89" t="s">
        <v>344</v>
      </c>
      <c r="S22" s="89" t="s">
        <v>113</v>
      </c>
      <c r="T22" s="89" t="s">
        <v>112</v>
      </c>
    </row>
    <row r="23" spans="1:20" ht="51.75" customHeight="1" x14ac:dyDescent="0.25">
      <c r="A23" s="452"/>
      <c r="B23" s="129" t="s">
        <v>110</v>
      </c>
      <c r="C23" s="129" t="s">
        <v>111</v>
      </c>
      <c r="D23" s="448"/>
      <c r="E23" s="129" t="s">
        <v>110</v>
      </c>
      <c r="F23" s="129" t="s">
        <v>111</v>
      </c>
      <c r="G23" s="129" t="s">
        <v>110</v>
      </c>
      <c r="H23" s="129" t="s">
        <v>111</v>
      </c>
      <c r="I23" s="129" t="s">
        <v>110</v>
      </c>
      <c r="J23" s="129" t="s">
        <v>111</v>
      </c>
      <c r="K23" s="129" t="s">
        <v>110</v>
      </c>
      <c r="L23" s="129" t="s">
        <v>110</v>
      </c>
      <c r="M23" s="129" t="s">
        <v>111</v>
      </c>
      <c r="N23" s="129" t="s">
        <v>110</v>
      </c>
      <c r="O23" s="129" t="s">
        <v>111</v>
      </c>
      <c r="P23" s="130" t="s">
        <v>110</v>
      </c>
      <c r="Q23" s="89" t="s">
        <v>110</v>
      </c>
      <c r="R23" s="89" t="s">
        <v>110</v>
      </c>
      <c r="S23" s="89" t="s">
        <v>110</v>
      </c>
      <c r="T23" s="89" t="s">
        <v>110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x14ac:dyDescent="0.25">
      <c r="A25" s="62"/>
      <c r="B25" s="60"/>
      <c r="C25" s="169"/>
      <c r="D25" s="170"/>
      <c r="E25" s="169"/>
      <c r="F25" s="169"/>
      <c r="G25" s="169"/>
      <c r="H25" s="169"/>
      <c r="I25" s="169"/>
      <c r="J25" s="59"/>
      <c r="K25" s="59"/>
      <c r="L25" s="59"/>
      <c r="M25" s="61"/>
      <c r="N25" s="61"/>
      <c r="O25" s="61"/>
      <c r="P25" s="59"/>
      <c r="Q25" s="132"/>
      <c r="R25" s="60"/>
      <c r="S25" s="132"/>
      <c r="T25" s="60"/>
    </row>
    <row r="26" spans="1:20" s="58" customFormat="1" ht="24" customHeight="1" x14ac:dyDescent="0.25">
      <c r="A26" s="62"/>
      <c r="B26" s="60"/>
      <c r="C26" s="60"/>
      <c r="D26" s="156"/>
      <c r="E26" s="60"/>
      <c r="F26" s="60"/>
      <c r="G26" s="60"/>
      <c r="H26" s="60"/>
      <c r="I26" s="60"/>
      <c r="J26" s="59"/>
      <c r="K26" s="59"/>
      <c r="L26" s="59"/>
      <c r="M26" s="61"/>
      <c r="N26" s="61"/>
      <c r="O26" s="61"/>
      <c r="P26" s="59"/>
      <c r="Q26" s="132"/>
      <c r="R26" s="60"/>
      <c r="S26" s="132"/>
      <c r="T26" s="60"/>
    </row>
    <row r="27" spans="1:20" s="58" customFormat="1" ht="24" customHeight="1" x14ac:dyDescent="0.25">
      <c r="A27" s="62"/>
      <c r="B27" s="60"/>
      <c r="C27" s="60"/>
      <c r="D27" s="60"/>
      <c r="E27" s="60"/>
      <c r="F27" s="60"/>
      <c r="G27" s="60"/>
      <c r="H27" s="60"/>
      <c r="I27" s="60"/>
      <c r="J27" s="59"/>
      <c r="K27" s="59"/>
      <c r="L27" s="59"/>
      <c r="M27" s="61"/>
      <c r="N27" s="61"/>
      <c r="O27" s="61"/>
      <c r="P27" s="59"/>
      <c r="Q27" s="132"/>
      <c r="R27" s="60"/>
      <c r="S27" s="132"/>
      <c r="T27" s="60"/>
    </row>
    <row r="28" spans="1:20" ht="35.25" customHeight="1" x14ac:dyDescent="0.25">
      <c r="A28" s="140"/>
      <c r="B28" s="140"/>
      <c r="C28" s="140"/>
      <c r="D28" s="140"/>
      <c r="E28" s="140"/>
      <c r="F28" s="140"/>
      <c r="G28" s="140"/>
      <c r="H28" s="140"/>
      <c r="I28" s="140"/>
      <c r="J28" s="140"/>
      <c r="K28" s="140"/>
      <c r="L28" s="140"/>
      <c r="M28" s="140"/>
      <c r="N28" s="140"/>
      <c r="O28" s="140"/>
      <c r="P28" s="140"/>
      <c r="Q28" s="140"/>
      <c r="R28" s="140"/>
      <c r="S28" s="140"/>
      <c r="T28" s="140"/>
    </row>
    <row r="29" spans="1:20" ht="35.25" customHeight="1" x14ac:dyDescent="0.25">
      <c r="A29" s="140"/>
      <c r="B29" s="140"/>
      <c r="C29" s="140"/>
      <c r="D29" s="140"/>
      <c r="E29" s="140"/>
      <c r="F29" s="140"/>
      <c r="G29" s="140"/>
      <c r="H29" s="140"/>
      <c r="I29" s="140"/>
      <c r="J29" s="140"/>
      <c r="K29" s="140"/>
      <c r="L29" s="140"/>
      <c r="M29" s="140"/>
      <c r="N29" s="140"/>
      <c r="O29" s="140"/>
      <c r="P29" s="140"/>
      <c r="Q29" s="140"/>
      <c r="R29" s="140"/>
      <c r="S29" s="140"/>
      <c r="T29" s="140"/>
    </row>
    <row r="30" spans="1:20" s="56" customFormat="1" ht="12.75" x14ac:dyDescent="0.2">
      <c r="B30" s="57"/>
      <c r="C30" s="57"/>
      <c r="K30" s="57"/>
    </row>
    <row r="31" spans="1:20" s="56" customFormat="1" x14ac:dyDescent="0.25">
      <c r="B31" s="54" t="s">
        <v>109</v>
      </c>
      <c r="C31" s="54"/>
      <c r="D31" s="54"/>
      <c r="E31" s="54"/>
      <c r="F31" s="54"/>
      <c r="G31" s="54"/>
      <c r="H31" s="54"/>
      <c r="I31" s="54"/>
      <c r="J31" s="54"/>
      <c r="K31" s="54"/>
      <c r="L31" s="54"/>
      <c r="M31" s="54"/>
      <c r="N31" s="54"/>
      <c r="O31" s="54"/>
      <c r="P31" s="54"/>
      <c r="Q31" s="54"/>
      <c r="R31" s="54"/>
    </row>
    <row r="32" spans="1:20" x14ac:dyDescent="0.25">
      <c r="B32" s="442" t="s">
        <v>377</v>
      </c>
      <c r="C32" s="442"/>
      <c r="D32" s="442"/>
      <c r="E32" s="442"/>
      <c r="F32" s="442"/>
      <c r="G32" s="442"/>
      <c r="H32" s="442"/>
      <c r="I32" s="442"/>
      <c r="J32" s="442"/>
      <c r="K32" s="442"/>
      <c r="L32" s="442"/>
      <c r="M32" s="442"/>
      <c r="N32" s="442"/>
      <c r="O32" s="442"/>
      <c r="P32" s="442"/>
      <c r="Q32" s="442"/>
      <c r="R32" s="442"/>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343</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7" zoomScaleSheetLayoutView="57" workbookViewId="0">
      <selection activeCell="O29" sqref="O29"/>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403" t="s">
        <v>8</v>
      </c>
      <c r="F7" s="403"/>
      <c r="G7" s="403"/>
      <c r="H7" s="403"/>
      <c r="I7" s="403"/>
      <c r="J7" s="403"/>
      <c r="K7" s="403"/>
      <c r="L7" s="403"/>
      <c r="M7" s="403"/>
      <c r="N7" s="403"/>
      <c r="O7" s="403"/>
      <c r="P7" s="403"/>
      <c r="Q7" s="403"/>
      <c r="R7" s="403"/>
      <c r="S7" s="403"/>
      <c r="T7" s="403"/>
      <c r="U7" s="403"/>
      <c r="V7" s="403"/>
      <c r="W7" s="403"/>
      <c r="X7" s="403"/>
      <c r="Y7" s="4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6" t="str">
        <f>'1. паспорт местоположение'!A9</f>
        <v>АО "Россети Тюмень"</v>
      </c>
      <c r="F9" s="406"/>
      <c r="G9" s="406"/>
      <c r="H9" s="406"/>
      <c r="I9" s="406"/>
      <c r="J9" s="406"/>
      <c r="K9" s="406"/>
      <c r="L9" s="406"/>
      <c r="M9" s="406"/>
      <c r="N9" s="406"/>
      <c r="O9" s="406"/>
      <c r="P9" s="406"/>
      <c r="Q9" s="406"/>
      <c r="R9" s="406"/>
      <c r="S9" s="406"/>
      <c r="T9" s="406"/>
      <c r="U9" s="406"/>
      <c r="V9" s="406"/>
      <c r="W9" s="406"/>
      <c r="X9" s="406"/>
      <c r="Y9" s="406"/>
    </row>
    <row r="10" spans="1:27" s="12" customFormat="1" ht="18.75" customHeight="1" x14ac:dyDescent="0.2">
      <c r="E10" s="400" t="s">
        <v>7</v>
      </c>
      <c r="F10" s="400"/>
      <c r="G10" s="400"/>
      <c r="H10" s="400"/>
      <c r="I10" s="400"/>
      <c r="J10" s="400"/>
      <c r="K10" s="400"/>
      <c r="L10" s="400"/>
      <c r="M10" s="400"/>
      <c r="N10" s="400"/>
      <c r="O10" s="400"/>
      <c r="P10" s="400"/>
      <c r="Q10" s="400"/>
      <c r="R10" s="400"/>
      <c r="S10" s="400"/>
      <c r="T10" s="400"/>
      <c r="U10" s="400"/>
      <c r="V10" s="400"/>
      <c r="W10" s="400"/>
      <c r="X10" s="400"/>
      <c r="Y10" s="4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06" t="str">
        <f>'1. паспорт местоположение'!A12</f>
        <v>L_NS2000.VL.0023</v>
      </c>
      <c r="F12" s="406"/>
      <c r="G12" s="406"/>
      <c r="H12" s="406"/>
      <c r="I12" s="406"/>
      <c r="J12" s="406"/>
      <c r="K12" s="406"/>
      <c r="L12" s="406"/>
      <c r="M12" s="406"/>
      <c r="N12" s="406"/>
      <c r="O12" s="406"/>
      <c r="P12" s="406"/>
      <c r="Q12" s="406"/>
      <c r="R12" s="406"/>
      <c r="S12" s="406"/>
      <c r="T12" s="406"/>
      <c r="U12" s="406"/>
      <c r="V12" s="406"/>
      <c r="W12" s="406"/>
      <c r="X12" s="406"/>
      <c r="Y12" s="406"/>
    </row>
    <row r="13" spans="1:27" s="12" customFormat="1" ht="18.75" customHeight="1" x14ac:dyDescent="0.2">
      <c r="E13" s="400" t="s">
        <v>6</v>
      </c>
      <c r="F13" s="400"/>
      <c r="G13" s="400"/>
      <c r="H13" s="400"/>
      <c r="I13" s="400"/>
      <c r="J13" s="400"/>
      <c r="K13" s="400"/>
      <c r="L13" s="400"/>
      <c r="M13" s="400"/>
      <c r="N13" s="400"/>
      <c r="O13" s="400"/>
      <c r="P13" s="400"/>
      <c r="Q13" s="400"/>
      <c r="R13" s="400"/>
      <c r="S13" s="400"/>
      <c r="T13" s="400"/>
      <c r="U13" s="400"/>
      <c r="V13" s="400"/>
      <c r="W13" s="400"/>
      <c r="X13" s="400"/>
      <c r="Y13" s="4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7.25" customHeight="1" x14ac:dyDescent="0.2">
      <c r="E15" s="405" t="str">
        <f>'1. паспорт местоположение'!A15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F15" s="405"/>
      <c r="G15" s="405"/>
      <c r="H15" s="405"/>
      <c r="I15" s="405"/>
      <c r="J15" s="405"/>
      <c r="K15" s="405"/>
      <c r="L15" s="405"/>
      <c r="M15" s="405"/>
      <c r="N15" s="405"/>
      <c r="O15" s="405"/>
      <c r="P15" s="405"/>
      <c r="Q15" s="405"/>
      <c r="R15" s="405"/>
      <c r="S15" s="405"/>
      <c r="T15" s="405"/>
      <c r="U15" s="405"/>
      <c r="V15" s="405"/>
      <c r="W15" s="405"/>
      <c r="X15" s="405"/>
      <c r="Y15" s="405"/>
    </row>
    <row r="16" spans="1:27" s="3" customFormat="1" ht="15" customHeight="1" x14ac:dyDescent="0.2">
      <c r="E16" s="400" t="s">
        <v>5</v>
      </c>
      <c r="F16" s="400"/>
      <c r="G16" s="400"/>
      <c r="H16" s="400"/>
      <c r="I16" s="400"/>
      <c r="J16" s="400"/>
      <c r="K16" s="400"/>
      <c r="L16" s="400"/>
      <c r="M16" s="400"/>
      <c r="N16" s="400"/>
      <c r="O16" s="400"/>
      <c r="P16" s="400"/>
      <c r="Q16" s="400"/>
      <c r="R16" s="400"/>
      <c r="S16" s="400"/>
      <c r="T16" s="400"/>
      <c r="U16" s="400"/>
      <c r="V16" s="400"/>
      <c r="W16" s="400"/>
      <c r="X16" s="400"/>
      <c r="Y16" s="4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347</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58" customFormat="1" ht="21" customHeight="1" x14ac:dyDescent="0.25"/>
    <row r="21" spans="1:27" ht="15.75" customHeight="1" x14ac:dyDescent="0.25">
      <c r="A21" s="457" t="s">
        <v>4</v>
      </c>
      <c r="B21" s="460" t="s">
        <v>353</v>
      </c>
      <c r="C21" s="461"/>
      <c r="D21" s="460" t="s">
        <v>355</v>
      </c>
      <c r="E21" s="461"/>
      <c r="F21" s="453" t="s">
        <v>93</v>
      </c>
      <c r="G21" s="455"/>
      <c r="H21" s="455"/>
      <c r="I21" s="454"/>
      <c r="J21" s="457" t="s">
        <v>356</v>
      </c>
      <c r="K21" s="460" t="s">
        <v>357</v>
      </c>
      <c r="L21" s="461"/>
      <c r="M21" s="460" t="s">
        <v>358</v>
      </c>
      <c r="N21" s="461"/>
      <c r="O21" s="460" t="s">
        <v>346</v>
      </c>
      <c r="P21" s="461"/>
      <c r="Q21" s="460" t="s">
        <v>126</v>
      </c>
      <c r="R21" s="461"/>
      <c r="S21" s="457" t="s">
        <v>125</v>
      </c>
      <c r="T21" s="457" t="s">
        <v>359</v>
      </c>
      <c r="U21" s="457" t="s">
        <v>354</v>
      </c>
      <c r="V21" s="460" t="s">
        <v>124</v>
      </c>
      <c r="W21" s="461"/>
      <c r="X21" s="453" t="s">
        <v>116</v>
      </c>
      <c r="Y21" s="455"/>
      <c r="Z21" s="453" t="s">
        <v>115</v>
      </c>
      <c r="AA21" s="455"/>
    </row>
    <row r="22" spans="1:27" ht="216" customHeight="1" x14ac:dyDescent="0.25">
      <c r="A22" s="458"/>
      <c r="B22" s="462"/>
      <c r="C22" s="463"/>
      <c r="D22" s="462"/>
      <c r="E22" s="463"/>
      <c r="F22" s="453" t="s">
        <v>123</v>
      </c>
      <c r="G22" s="454"/>
      <c r="H22" s="453" t="s">
        <v>122</v>
      </c>
      <c r="I22" s="454"/>
      <c r="J22" s="459"/>
      <c r="K22" s="462"/>
      <c r="L22" s="463"/>
      <c r="M22" s="462"/>
      <c r="N22" s="463"/>
      <c r="O22" s="462"/>
      <c r="P22" s="463"/>
      <c r="Q22" s="462"/>
      <c r="R22" s="463"/>
      <c r="S22" s="459"/>
      <c r="T22" s="459"/>
      <c r="U22" s="459"/>
      <c r="V22" s="462"/>
      <c r="W22" s="463"/>
      <c r="X22" s="89" t="s">
        <v>114</v>
      </c>
      <c r="Y22" s="89" t="s">
        <v>344</v>
      </c>
      <c r="Z22" s="89" t="s">
        <v>113</v>
      </c>
      <c r="AA22" s="89" t="s">
        <v>112</v>
      </c>
    </row>
    <row r="23" spans="1:27" ht="60" customHeight="1" x14ac:dyDescent="0.25">
      <c r="A23" s="459"/>
      <c r="B23" s="127" t="s">
        <v>110</v>
      </c>
      <c r="C23" s="127"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48" customHeight="1" x14ac:dyDescent="0.25">
      <c r="A25" s="95">
        <v>1</v>
      </c>
      <c r="B25" s="95"/>
      <c r="C25" s="171"/>
      <c r="D25" s="172"/>
      <c r="E25" s="171"/>
      <c r="F25" s="89"/>
      <c r="G25" s="96">
        <v>110</v>
      </c>
      <c r="H25" s="96"/>
      <c r="I25" s="96">
        <v>110</v>
      </c>
      <c r="J25" s="97" t="s">
        <v>487</v>
      </c>
      <c r="K25" s="97"/>
      <c r="L25" s="98" t="s">
        <v>64</v>
      </c>
      <c r="M25" s="218"/>
      <c r="N25" s="218" t="s">
        <v>580</v>
      </c>
      <c r="O25" s="99"/>
      <c r="P25" s="99" t="s">
        <v>509</v>
      </c>
      <c r="Q25" s="99"/>
      <c r="R25" s="96">
        <v>1</v>
      </c>
      <c r="S25" s="97"/>
      <c r="T25" s="97"/>
      <c r="U25" s="97"/>
      <c r="V25" s="97"/>
      <c r="W25" s="99"/>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99" t="str">
        <f>'1. паспорт местоположение'!A5:C5</f>
        <v>Год раскрытия информации: 2025 год</v>
      </c>
      <c r="B5" s="399"/>
      <c r="C5" s="399"/>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403" t="s">
        <v>8</v>
      </c>
      <c r="B7" s="403"/>
      <c r="C7" s="403"/>
      <c r="D7" s="13"/>
      <c r="E7" s="13"/>
      <c r="F7" s="13"/>
      <c r="G7" s="13"/>
      <c r="H7" s="13"/>
      <c r="I7" s="13"/>
      <c r="J7" s="13"/>
      <c r="K7" s="13"/>
      <c r="L7" s="13"/>
      <c r="M7" s="13"/>
      <c r="N7" s="13"/>
      <c r="O7" s="13"/>
      <c r="P7" s="13"/>
      <c r="Q7" s="13"/>
      <c r="R7" s="13"/>
      <c r="S7" s="13"/>
      <c r="T7" s="13"/>
      <c r="U7" s="13"/>
    </row>
    <row r="8" spans="1:29" s="12" customFormat="1" ht="18.75" x14ac:dyDescent="0.2">
      <c r="A8" s="403"/>
      <c r="B8" s="403"/>
      <c r="C8" s="403"/>
      <c r="D8" s="14"/>
      <c r="E8" s="14"/>
      <c r="F8" s="14"/>
      <c r="G8" s="14"/>
      <c r="H8" s="13"/>
      <c r="I8" s="13"/>
      <c r="J8" s="13"/>
      <c r="K8" s="13"/>
      <c r="L8" s="13"/>
      <c r="M8" s="13"/>
      <c r="N8" s="13"/>
      <c r="O8" s="13"/>
      <c r="P8" s="13"/>
      <c r="Q8" s="13"/>
      <c r="R8" s="13"/>
      <c r="S8" s="13"/>
      <c r="T8" s="13"/>
      <c r="U8" s="13"/>
    </row>
    <row r="9" spans="1:29" s="12" customFormat="1" ht="18.75" x14ac:dyDescent="0.2">
      <c r="A9" s="406" t="str">
        <f>'1. паспорт местоположение'!A9:C9</f>
        <v>АО "Россети Тюмень"</v>
      </c>
      <c r="B9" s="406"/>
      <c r="C9" s="406"/>
      <c r="D9" s="8"/>
      <c r="E9" s="8"/>
      <c r="F9" s="8"/>
      <c r="G9" s="8"/>
      <c r="H9" s="13"/>
      <c r="I9" s="13"/>
      <c r="J9" s="13"/>
      <c r="K9" s="13"/>
      <c r="L9" s="13"/>
      <c r="M9" s="13"/>
      <c r="N9" s="13"/>
      <c r="O9" s="13"/>
      <c r="P9" s="13"/>
      <c r="Q9" s="13"/>
      <c r="R9" s="13"/>
      <c r="S9" s="13"/>
      <c r="T9" s="13"/>
      <c r="U9" s="13"/>
    </row>
    <row r="10" spans="1:29" s="12" customFormat="1" ht="18.75" x14ac:dyDescent="0.2">
      <c r="A10" s="400" t="s">
        <v>7</v>
      </c>
      <c r="B10" s="400"/>
      <c r="C10" s="400"/>
      <c r="D10" s="6"/>
      <c r="E10" s="6"/>
      <c r="F10" s="6"/>
      <c r="G10" s="6"/>
      <c r="H10" s="13"/>
      <c r="I10" s="13"/>
      <c r="J10" s="13"/>
      <c r="K10" s="13"/>
      <c r="L10" s="13"/>
      <c r="M10" s="13"/>
      <c r="N10" s="13"/>
      <c r="O10" s="13"/>
      <c r="P10" s="13"/>
      <c r="Q10" s="13"/>
      <c r="R10" s="13"/>
      <c r="S10" s="13"/>
      <c r="T10" s="13"/>
      <c r="U10" s="13"/>
    </row>
    <row r="11" spans="1:29" s="12" customFormat="1" ht="18.75" x14ac:dyDescent="0.2">
      <c r="A11" s="403"/>
      <c r="B11" s="403"/>
      <c r="C11" s="403"/>
      <c r="D11" s="14"/>
      <c r="E11" s="14"/>
      <c r="F11" s="14"/>
      <c r="G11" s="14"/>
      <c r="H11" s="13"/>
      <c r="I11" s="13"/>
      <c r="J11" s="13"/>
      <c r="K11" s="13"/>
      <c r="L11" s="13"/>
      <c r="M11" s="13"/>
      <c r="N11" s="13"/>
      <c r="O11" s="13"/>
      <c r="P11" s="13"/>
      <c r="Q11" s="13"/>
      <c r="R11" s="13"/>
      <c r="S11" s="13"/>
      <c r="T11" s="13"/>
      <c r="U11" s="13"/>
    </row>
    <row r="12" spans="1:29" s="12" customFormat="1" ht="18.75" x14ac:dyDescent="0.2">
      <c r="A12" s="464" t="str">
        <f>'1. паспорт местоположение'!A12:C12</f>
        <v>L_NS2000.VL.0023</v>
      </c>
      <c r="B12" s="464"/>
      <c r="C12" s="464"/>
      <c r="D12" s="8"/>
      <c r="E12" s="8"/>
      <c r="F12" s="8"/>
      <c r="G12" s="8"/>
      <c r="H12" s="13"/>
      <c r="I12" s="13"/>
      <c r="J12" s="13"/>
      <c r="K12" s="13"/>
      <c r="L12" s="13"/>
      <c r="M12" s="13"/>
      <c r="N12" s="13"/>
      <c r="O12" s="13"/>
      <c r="P12" s="13"/>
      <c r="Q12" s="13"/>
      <c r="R12" s="13"/>
      <c r="S12" s="13"/>
      <c r="T12" s="13"/>
      <c r="U12" s="13"/>
    </row>
    <row r="13" spans="1:29" s="12" customFormat="1" ht="18.75" x14ac:dyDescent="0.2">
      <c r="A13" s="400" t="s">
        <v>6</v>
      </c>
      <c r="B13" s="400"/>
      <c r="C13" s="4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7"/>
      <c r="B14" s="407"/>
      <c r="C14" s="407"/>
      <c r="D14" s="10"/>
      <c r="E14" s="10"/>
      <c r="F14" s="10"/>
      <c r="G14" s="10"/>
      <c r="H14" s="10"/>
      <c r="I14" s="10"/>
      <c r="J14" s="10"/>
      <c r="K14" s="10"/>
      <c r="L14" s="10"/>
      <c r="M14" s="10"/>
      <c r="N14" s="10"/>
      <c r="O14" s="10"/>
      <c r="P14" s="10"/>
      <c r="Q14" s="10"/>
      <c r="R14" s="10"/>
      <c r="S14" s="10"/>
      <c r="T14" s="10"/>
      <c r="U14" s="10"/>
    </row>
    <row r="15" spans="1:29" s="3" customFormat="1" ht="54" customHeight="1" x14ac:dyDescent="0.2">
      <c r="A15" s="405"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5"/>
      <c r="C15" s="405"/>
      <c r="D15" s="8"/>
      <c r="E15" s="8"/>
      <c r="F15" s="8"/>
      <c r="G15" s="8"/>
      <c r="H15" s="8"/>
      <c r="I15" s="8"/>
      <c r="J15" s="8"/>
      <c r="K15" s="8"/>
      <c r="L15" s="8"/>
      <c r="M15" s="8"/>
      <c r="N15" s="8"/>
      <c r="O15" s="8"/>
      <c r="P15" s="8"/>
      <c r="Q15" s="8"/>
      <c r="R15" s="8"/>
      <c r="S15" s="8"/>
      <c r="T15" s="8"/>
      <c r="U15" s="8"/>
    </row>
    <row r="16" spans="1:29" s="3" customFormat="1" ht="15" customHeight="1" x14ac:dyDescent="0.2">
      <c r="A16" s="400" t="s">
        <v>5</v>
      </c>
      <c r="B16" s="400"/>
      <c r="C16" s="400"/>
      <c r="D16" s="6"/>
      <c r="E16" s="6"/>
      <c r="F16" s="6"/>
      <c r="G16" s="6"/>
      <c r="H16" s="6"/>
      <c r="I16" s="6"/>
      <c r="J16" s="6"/>
      <c r="K16" s="6"/>
      <c r="L16" s="6"/>
      <c r="M16" s="6"/>
      <c r="N16" s="6"/>
      <c r="O16" s="6"/>
      <c r="P16" s="6"/>
      <c r="Q16" s="6"/>
      <c r="R16" s="6"/>
      <c r="S16" s="6"/>
      <c r="T16" s="6"/>
      <c r="U16" s="6"/>
    </row>
    <row r="17" spans="1:21" s="3" customFormat="1" ht="15" customHeight="1" x14ac:dyDescent="0.2">
      <c r="A17" s="410"/>
      <c r="B17" s="410"/>
      <c r="C17" s="410"/>
      <c r="D17" s="4"/>
      <c r="E17" s="4"/>
      <c r="F17" s="4"/>
      <c r="G17" s="4"/>
      <c r="H17" s="4"/>
      <c r="I17" s="4"/>
      <c r="J17" s="4"/>
      <c r="K17" s="4"/>
      <c r="L17" s="4"/>
      <c r="M17" s="4"/>
      <c r="N17" s="4"/>
      <c r="O17" s="4"/>
      <c r="P17" s="4"/>
      <c r="Q17" s="4"/>
      <c r="R17" s="4"/>
    </row>
    <row r="18" spans="1:21" s="3" customFormat="1" ht="27.75" customHeight="1" x14ac:dyDescent="0.2">
      <c r="A18" s="401" t="s">
        <v>339</v>
      </c>
      <c r="B18" s="401"/>
      <c r="C18" s="4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1.5" customHeight="1" x14ac:dyDescent="0.2">
      <c r="A22" s="24" t="s">
        <v>64</v>
      </c>
      <c r="B22" s="31" t="s">
        <v>351</v>
      </c>
      <c r="C22" s="30" t="s">
        <v>481</v>
      </c>
      <c r="D22" s="29"/>
      <c r="E22" s="29"/>
      <c r="F22" s="28"/>
      <c r="G22" s="28"/>
      <c r="H22" s="28"/>
      <c r="I22" s="28"/>
      <c r="J22" s="28"/>
      <c r="K22" s="28"/>
      <c r="L22" s="28"/>
      <c r="M22" s="28"/>
      <c r="N22" s="28"/>
      <c r="O22" s="28"/>
      <c r="P22" s="28"/>
      <c r="Q22" s="27"/>
      <c r="R22" s="27"/>
      <c r="S22" s="27"/>
      <c r="T22" s="27"/>
      <c r="U22" s="27"/>
    </row>
    <row r="23" spans="1:21" ht="106.5" customHeight="1" x14ac:dyDescent="0.25">
      <c r="A23" s="24" t="s">
        <v>62</v>
      </c>
      <c r="B23" s="26" t="s">
        <v>59</v>
      </c>
      <c r="C23" s="30" t="s">
        <v>574</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371</v>
      </c>
      <c r="C24" s="25" t="s">
        <v>488</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372</v>
      </c>
      <c r="C25" s="25" t="s">
        <v>695</v>
      </c>
      <c r="D25" s="23"/>
      <c r="E25" s="23"/>
      <c r="F25" s="23"/>
      <c r="G25" s="23"/>
      <c r="H25" s="23"/>
      <c r="I25" s="23"/>
      <c r="J25" s="23"/>
      <c r="K25" s="23"/>
      <c r="L25" s="23"/>
      <c r="M25" s="23"/>
      <c r="N25" s="23"/>
      <c r="O25" s="23"/>
      <c r="P25" s="23"/>
      <c r="Q25" s="23"/>
      <c r="R25" s="23"/>
      <c r="S25" s="23"/>
      <c r="T25" s="23"/>
      <c r="U25" s="23"/>
    </row>
    <row r="26" spans="1:21" ht="66.75" customHeight="1" x14ac:dyDescent="0.25">
      <c r="A26" s="24" t="s">
        <v>58</v>
      </c>
      <c r="B26" s="26" t="s">
        <v>184</v>
      </c>
      <c r="C26" s="25" t="s">
        <v>432</v>
      </c>
      <c r="D26" s="23"/>
      <c r="E26" s="23"/>
      <c r="F26" s="23"/>
      <c r="G26" s="23"/>
      <c r="H26" s="23"/>
      <c r="I26" s="23"/>
      <c r="J26" s="23"/>
      <c r="K26" s="23"/>
      <c r="L26" s="23"/>
      <c r="M26" s="23"/>
      <c r="N26" s="23"/>
      <c r="O26" s="23"/>
      <c r="P26" s="23"/>
      <c r="Q26" s="23"/>
      <c r="R26" s="23"/>
      <c r="S26" s="23"/>
      <c r="T26" s="23"/>
      <c r="U26" s="23"/>
    </row>
    <row r="27" spans="1:21" ht="47.25" x14ac:dyDescent="0.25">
      <c r="A27" s="24" t="s">
        <v>57</v>
      </c>
      <c r="B27" s="26" t="s">
        <v>352</v>
      </c>
      <c r="C27" s="203" t="s">
        <v>489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674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6"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9" zoomScaleNormal="80" zoomScaleSheetLayoutView="5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6" spans="1:28"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24"/>
      <c r="AB6" s="124"/>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24"/>
      <c r="AB7" s="124"/>
    </row>
    <row r="8" spans="1:28" ht="15.75"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25"/>
      <c r="AB8" s="125"/>
    </row>
    <row r="9" spans="1:28" ht="15.75" x14ac:dyDescent="0.25">
      <c r="A9" s="400" t="s">
        <v>7</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126"/>
      <c r="AB9" s="126"/>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24"/>
      <c r="AB10" s="124"/>
    </row>
    <row r="11" spans="1:28" ht="15.75" x14ac:dyDescent="0.25">
      <c r="A11" s="406" t="str">
        <f>'1. паспорт местоположение'!A12:C12</f>
        <v>L_NS2000.VL.0023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25"/>
      <c r="AB11" s="125"/>
    </row>
    <row r="12" spans="1:28" ht="15.75" x14ac:dyDescent="0.25">
      <c r="A12" s="400" t="s">
        <v>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126"/>
      <c r="AB12" s="126"/>
    </row>
    <row r="13" spans="1:28"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11"/>
      <c r="AB13" s="11"/>
    </row>
    <row r="14" spans="1:28" ht="41.25" customHeight="1" x14ac:dyDescent="0.25">
      <c r="A14" s="405"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25"/>
      <c r="AB14" s="125"/>
    </row>
    <row r="15" spans="1:28" ht="15.75" x14ac:dyDescent="0.25">
      <c r="A15" s="400" t="s">
        <v>5</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126"/>
      <c r="AB15" s="126"/>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35"/>
      <c r="AB16" s="135"/>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35"/>
      <c r="AB17" s="135"/>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35"/>
      <c r="AB18" s="135"/>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35"/>
      <c r="AB19" s="135"/>
    </row>
    <row r="20" spans="1:28"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136"/>
      <c r="AB20" s="136"/>
    </row>
    <row r="21" spans="1:28" x14ac:dyDescent="0.25">
      <c r="A21" s="465"/>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136"/>
      <c r="AB21" s="136"/>
    </row>
    <row r="22" spans="1:28" x14ac:dyDescent="0.25">
      <c r="A22" s="466" t="s">
        <v>370</v>
      </c>
      <c r="B22" s="466"/>
      <c r="C22" s="466"/>
      <c r="D22" s="466"/>
      <c r="E22" s="466"/>
      <c r="F22" s="466"/>
      <c r="G22" s="466"/>
      <c r="H22" s="466"/>
      <c r="I22" s="466"/>
      <c r="J22" s="466"/>
      <c r="K22" s="466"/>
      <c r="L22" s="466"/>
      <c r="M22" s="466"/>
      <c r="N22" s="466"/>
      <c r="O22" s="466"/>
      <c r="P22" s="466"/>
      <c r="Q22" s="466"/>
      <c r="R22" s="466"/>
      <c r="S22" s="466"/>
      <c r="T22" s="466"/>
      <c r="U22" s="466"/>
      <c r="V22" s="466"/>
      <c r="W22" s="466"/>
      <c r="X22" s="466"/>
      <c r="Y22" s="466"/>
      <c r="Z22" s="466"/>
      <c r="AA22" s="137"/>
      <c r="AB22" s="137"/>
    </row>
    <row r="23" spans="1:28" ht="32.25" customHeight="1" x14ac:dyDescent="0.25">
      <c r="A23" s="468" t="s">
        <v>230</v>
      </c>
      <c r="B23" s="469"/>
      <c r="C23" s="469"/>
      <c r="D23" s="469"/>
      <c r="E23" s="469"/>
      <c r="F23" s="469"/>
      <c r="G23" s="469"/>
      <c r="H23" s="469"/>
      <c r="I23" s="469"/>
      <c r="J23" s="469"/>
      <c r="K23" s="469"/>
      <c r="L23" s="470"/>
      <c r="M23" s="467" t="s">
        <v>231</v>
      </c>
      <c r="N23" s="467"/>
      <c r="O23" s="467"/>
      <c r="P23" s="467"/>
      <c r="Q23" s="467"/>
      <c r="R23" s="467"/>
      <c r="S23" s="467"/>
      <c r="T23" s="467"/>
      <c r="U23" s="467"/>
      <c r="V23" s="467"/>
      <c r="W23" s="467"/>
      <c r="X23" s="467"/>
      <c r="Y23" s="467"/>
      <c r="Z23" s="467"/>
    </row>
    <row r="24" spans="1:28" ht="151.5" customHeight="1" x14ac:dyDescent="0.25">
      <c r="A24" s="86" t="s">
        <v>187</v>
      </c>
      <c r="B24" s="87" t="s">
        <v>195</v>
      </c>
      <c r="C24" s="86" t="s">
        <v>224</v>
      </c>
      <c r="D24" s="86" t="s">
        <v>188</v>
      </c>
      <c r="E24" s="86" t="s">
        <v>225</v>
      </c>
      <c r="F24" s="86" t="s">
        <v>227</v>
      </c>
      <c r="G24" s="86" t="s">
        <v>226</v>
      </c>
      <c r="H24" s="86" t="s">
        <v>189</v>
      </c>
      <c r="I24" s="86" t="s">
        <v>228</v>
      </c>
      <c r="J24" s="86" t="s">
        <v>196</v>
      </c>
      <c r="K24" s="87" t="s">
        <v>194</v>
      </c>
      <c r="L24" s="87" t="s">
        <v>190</v>
      </c>
      <c r="M24" s="88" t="s">
        <v>205</v>
      </c>
      <c r="N24" s="87" t="s">
        <v>379</v>
      </c>
      <c r="O24" s="86" t="s">
        <v>203</v>
      </c>
      <c r="P24" s="86" t="s">
        <v>204</v>
      </c>
      <c r="Q24" s="86" t="s">
        <v>202</v>
      </c>
      <c r="R24" s="86" t="s">
        <v>189</v>
      </c>
      <c r="S24" s="86" t="s">
        <v>201</v>
      </c>
      <c r="T24" s="86" t="s">
        <v>200</v>
      </c>
      <c r="U24" s="86" t="s">
        <v>223</v>
      </c>
      <c r="V24" s="86" t="s">
        <v>202</v>
      </c>
      <c r="W24" s="100" t="s">
        <v>193</v>
      </c>
      <c r="X24" s="100" t="s">
        <v>208</v>
      </c>
      <c r="Y24" s="100" t="s">
        <v>209</v>
      </c>
      <c r="Z24" s="102" t="s">
        <v>206</v>
      </c>
    </row>
    <row r="25" spans="1:28" ht="16.5" customHeight="1" x14ac:dyDescent="0.25">
      <c r="A25" s="86">
        <v>1</v>
      </c>
      <c r="B25" s="87">
        <v>2</v>
      </c>
      <c r="C25" s="86">
        <v>3</v>
      </c>
      <c r="D25" s="87">
        <v>4</v>
      </c>
      <c r="E25" s="86">
        <v>5</v>
      </c>
      <c r="F25" s="87">
        <v>6</v>
      </c>
      <c r="G25" s="86">
        <v>7</v>
      </c>
      <c r="H25" s="87">
        <v>8</v>
      </c>
      <c r="I25" s="86">
        <v>9</v>
      </c>
      <c r="J25" s="87">
        <v>10</v>
      </c>
      <c r="K25" s="138">
        <v>11</v>
      </c>
      <c r="L25" s="87">
        <v>12</v>
      </c>
      <c r="M25" s="138">
        <v>13</v>
      </c>
      <c r="N25" s="87">
        <v>14</v>
      </c>
      <c r="O25" s="138">
        <v>15</v>
      </c>
      <c r="P25" s="87">
        <v>16</v>
      </c>
      <c r="Q25" s="138">
        <v>17</v>
      </c>
      <c r="R25" s="87">
        <v>18</v>
      </c>
      <c r="S25" s="138">
        <v>19</v>
      </c>
      <c r="T25" s="87">
        <v>20</v>
      </c>
      <c r="U25" s="138">
        <v>21</v>
      </c>
      <c r="V25" s="87">
        <v>22</v>
      </c>
      <c r="W25" s="138">
        <v>23</v>
      </c>
      <c r="X25" s="87">
        <v>24</v>
      </c>
      <c r="Y25" s="138">
        <v>25</v>
      </c>
      <c r="Z25" s="87">
        <v>26</v>
      </c>
    </row>
    <row r="26" spans="1:28" ht="45.75" customHeight="1" x14ac:dyDescent="0.25">
      <c r="A26" s="79" t="s">
        <v>216</v>
      </c>
      <c r="B26" s="85"/>
      <c r="C26" s="81" t="s">
        <v>217</v>
      </c>
      <c r="D26" s="81" t="s">
        <v>218</v>
      </c>
      <c r="E26" s="81" t="s">
        <v>219</v>
      </c>
      <c r="F26" s="81" t="s">
        <v>197</v>
      </c>
      <c r="G26" s="81" t="s">
        <v>220</v>
      </c>
      <c r="H26" s="81" t="s">
        <v>189</v>
      </c>
      <c r="I26" s="81" t="s">
        <v>221</v>
      </c>
      <c r="J26" s="81" t="s">
        <v>222</v>
      </c>
      <c r="K26" s="78"/>
      <c r="L26" s="82" t="s">
        <v>191</v>
      </c>
      <c r="M26" s="84" t="s">
        <v>199</v>
      </c>
      <c r="N26" s="78"/>
      <c r="O26" s="78"/>
      <c r="P26" s="78"/>
      <c r="Q26" s="78"/>
      <c r="R26" s="78"/>
      <c r="S26" s="78"/>
      <c r="T26" s="78"/>
      <c r="U26" s="78"/>
      <c r="V26" s="78"/>
      <c r="W26" s="78"/>
      <c r="X26" s="78"/>
      <c r="Y26" s="78"/>
      <c r="Z26" s="80" t="s">
        <v>207</v>
      </c>
    </row>
    <row r="27" spans="1:28" x14ac:dyDescent="0.25">
      <c r="A27" s="81" t="s">
        <v>233</v>
      </c>
      <c r="B27" s="81" t="s">
        <v>233</v>
      </c>
      <c r="C27" s="81" t="s">
        <v>233</v>
      </c>
      <c r="D27" s="81" t="s">
        <v>233</v>
      </c>
      <c r="E27" s="81" t="s">
        <v>233</v>
      </c>
      <c r="F27" s="81" t="s">
        <v>233</v>
      </c>
      <c r="G27" s="81" t="s">
        <v>233</v>
      </c>
      <c r="H27" s="81" t="s">
        <v>233</v>
      </c>
      <c r="I27" s="81" t="s">
        <v>233</v>
      </c>
      <c r="J27" s="81" t="s">
        <v>233</v>
      </c>
      <c r="K27" s="81" t="s">
        <v>233</v>
      </c>
      <c r="L27" s="81" t="s">
        <v>233</v>
      </c>
      <c r="M27" s="81" t="s">
        <v>233</v>
      </c>
      <c r="N27" s="81" t="s">
        <v>233</v>
      </c>
      <c r="O27" s="81" t="s">
        <v>233</v>
      </c>
      <c r="P27" s="81" t="s">
        <v>233</v>
      </c>
      <c r="Q27" s="81" t="s">
        <v>233</v>
      </c>
      <c r="R27" s="81" t="s">
        <v>233</v>
      </c>
      <c r="S27" s="81" t="s">
        <v>233</v>
      </c>
      <c r="T27" s="81" t="s">
        <v>233</v>
      </c>
      <c r="U27" s="81" t="s">
        <v>233</v>
      </c>
      <c r="V27" s="81" t="s">
        <v>233</v>
      </c>
      <c r="W27" s="81" t="s">
        <v>233</v>
      </c>
      <c r="X27" s="81" t="s">
        <v>233</v>
      </c>
      <c r="Y27" s="81" t="s">
        <v>233</v>
      </c>
      <c r="Z27" s="81" t="s">
        <v>233</v>
      </c>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sqref="A1:XFD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403" t="s">
        <v>8</v>
      </c>
      <c r="B7" s="403"/>
      <c r="C7" s="403"/>
      <c r="D7" s="403"/>
      <c r="E7" s="403"/>
      <c r="F7" s="403"/>
      <c r="G7" s="403"/>
      <c r="H7" s="403"/>
      <c r="I7" s="403"/>
      <c r="J7" s="403"/>
      <c r="K7" s="403"/>
      <c r="L7" s="403"/>
      <c r="M7" s="403"/>
      <c r="N7" s="403"/>
      <c r="O7" s="403"/>
      <c r="P7" s="13"/>
      <c r="Q7" s="13"/>
      <c r="R7" s="13"/>
      <c r="S7" s="13"/>
      <c r="T7" s="13"/>
      <c r="U7" s="13"/>
      <c r="V7" s="13"/>
      <c r="W7" s="13"/>
      <c r="X7" s="13"/>
      <c r="Y7" s="13"/>
      <c r="Z7" s="13"/>
    </row>
    <row r="8" spans="1:28" s="12" customFormat="1" ht="18.75" x14ac:dyDescent="0.2">
      <c r="A8" s="403"/>
      <c r="B8" s="403"/>
      <c r="C8" s="403"/>
      <c r="D8" s="403"/>
      <c r="E8" s="403"/>
      <c r="F8" s="403"/>
      <c r="G8" s="403"/>
      <c r="H8" s="403"/>
      <c r="I8" s="403"/>
      <c r="J8" s="403"/>
      <c r="K8" s="403"/>
      <c r="L8" s="403"/>
      <c r="M8" s="403"/>
      <c r="N8" s="403"/>
      <c r="O8" s="403"/>
      <c r="P8" s="13"/>
      <c r="Q8" s="13"/>
      <c r="R8" s="13"/>
      <c r="S8" s="13"/>
      <c r="T8" s="13"/>
      <c r="U8" s="13"/>
      <c r="V8" s="13"/>
      <c r="W8" s="13"/>
      <c r="X8" s="13"/>
      <c r="Y8" s="13"/>
      <c r="Z8" s="13"/>
    </row>
    <row r="9" spans="1:28" s="12" customFormat="1" ht="18.75"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13"/>
      <c r="Q9" s="13"/>
      <c r="R9" s="13"/>
      <c r="S9" s="13"/>
      <c r="T9" s="13"/>
      <c r="U9" s="13"/>
      <c r="V9" s="13"/>
      <c r="W9" s="13"/>
      <c r="X9" s="13"/>
      <c r="Y9" s="13"/>
      <c r="Z9" s="13"/>
    </row>
    <row r="10" spans="1:28" s="12" customFormat="1" ht="18.75" x14ac:dyDescent="0.2">
      <c r="A10" s="400" t="s">
        <v>7</v>
      </c>
      <c r="B10" s="400"/>
      <c r="C10" s="400"/>
      <c r="D10" s="400"/>
      <c r="E10" s="400"/>
      <c r="F10" s="400"/>
      <c r="G10" s="400"/>
      <c r="H10" s="400"/>
      <c r="I10" s="400"/>
      <c r="J10" s="400"/>
      <c r="K10" s="400"/>
      <c r="L10" s="400"/>
      <c r="M10" s="400"/>
      <c r="N10" s="400"/>
      <c r="O10" s="400"/>
      <c r="P10" s="13"/>
      <c r="Q10" s="13"/>
      <c r="R10" s="13"/>
      <c r="S10" s="13"/>
      <c r="T10" s="13"/>
      <c r="U10" s="13"/>
      <c r="V10" s="13"/>
      <c r="W10" s="13"/>
      <c r="X10" s="13"/>
      <c r="Y10" s="13"/>
      <c r="Z10" s="13"/>
    </row>
    <row r="11" spans="1:28" s="12" customFormat="1" ht="18.75" x14ac:dyDescent="0.2">
      <c r="A11" s="403"/>
      <c r="B11" s="403"/>
      <c r="C11" s="403"/>
      <c r="D11" s="403"/>
      <c r="E11" s="403"/>
      <c r="F11" s="403"/>
      <c r="G11" s="403"/>
      <c r="H11" s="403"/>
      <c r="I11" s="403"/>
      <c r="J11" s="403"/>
      <c r="K11" s="403"/>
      <c r="L11" s="403"/>
      <c r="M11" s="403"/>
      <c r="N11" s="403"/>
      <c r="O11" s="403"/>
      <c r="P11" s="13"/>
      <c r="Q11" s="13"/>
      <c r="R11" s="13"/>
      <c r="S11" s="13"/>
      <c r="T11" s="13"/>
      <c r="U11" s="13"/>
      <c r="V11" s="13"/>
      <c r="W11" s="13"/>
      <c r="X11" s="13"/>
      <c r="Y11" s="13"/>
      <c r="Z11" s="13"/>
    </row>
    <row r="12" spans="1:28" s="12" customFormat="1" ht="18.75" x14ac:dyDescent="0.2">
      <c r="A12" s="406" t="str">
        <f>'1. паспорт местоположение'!A12:C12</f>
        <v>L_NS2000.VL.0023</v>
      </c>
      <c r="B12" s="406"/>
      <c r="C12" s="406"/>
      <c r="D12" s="406"/>
      <c r="E12" s="406"/>
      <c r="F12" s="406"/>
      <c r="G12" s="406"/>
      <c r="H12" s="406"/>
      <c r="I12" s="406"/>
      <c r="J12" s="406"/>
      <c r="K12" s="406"/>
      <c r="L12" s="406"/>
      <c r="M12" s="406"/>
      <c r="N12" s="406"/>
      <c r="O12" s="406"/>
      <c r="P12" s="13"/>
      <c r="Q12" s="13"/>
      <c r="R12" s="13"/>
      <c r="S12" s="13"/>
      <c r="T12" s="13"/>
      <c r="U12" s="13"/>
      <c r="V12" s="13"/>
      <c r="W12" s="13"/>
      <c r="X12" s="13"/>
      <c r="Y12" s="13"/>
      <c r="Z12" s="13"/>
    </row>
    <row r="13" spans="1:28" s="12" customFormat="1" ht="18.75" x14ac:dyDescent="0.2">
      <c r="A13" s="400" t="s">
        <v>6</v>
      </c>
      <c r="B13" s="400"/>
      <c r="C13" s="400"/>
      <c r="D13" s="400"/>
      <c r="E13" s="400"/>
      <c r="F13" s="400"/>
      <c r="G13" s="400"/>
      <c r="H13" s="400"/>
      <c r="I13" s="400"/>
      <c r="J13" s="400"/>
      <c r="K13" s="400"/>
      <c r="L13" s="400"/>
      <c r="M13" s="400"/>
      <c r="N13" s="400"/>
      <c r="O13" s="400"/>
      <c r="P13" s="13"/>
      <c r="Q13" s="13"/>
      <c r="R13" s="13"/>
      <c r="S13" s="13"/>
      <c r="T13" s="13"/>
      <c r="U13" s="13"/>
      <c r="V13" s="13"/>
      <c r="W13" s="13"/>
      <c r="X13" s="13"/>
      <c r="Y13" s="13"/>
      <c r="Z13" s="13"/>
    </row>
    <row r="14" spans="1:28" s="9" customFormat="1" ht="15.75" customHeight="1" x14ac:dyDescent="0.2">
      <c r="A14" s="407"/>
      <c r="B14" s="407"/>
      <c r="C14" s="407"/>
      <c r="D14" s="407"/>
      <c r="E14" s="407"/>
      <c r="F14" s="407"/>
      <c r="G14" s="407"/>
      <c r="H14" s="407"/>
      <c r="I14" s="407"/>
      <c r="J14" s="407"/>
      <c r="K14" s="407"/>
      <c r="L14" s="407"/>
      <c r="M14" s="407"/>
      <c r="N14" s="407"/>
      <c r="O14" s="407"/>
      <c r="P14" s="10"/>
      <c r="Q14" s="10"/>
      <c r="R14" s="10"/>
      <c r="S14" s="10"/>
      <c r="T14" s="10"/>
      <c r="U14" s="10"/>
      <c r="V14" s="10"/>
      <c r="W14" s="10"/>
      <c r="X14" s="10"/>
      <c r="Y14" s="10"/>
      <c r="Z14" s="10"/>
    </row>
    <row r="15" spans="1:28" s="3" customFormat="1" ht="45.75" customHeight="1" x14ac:dyDescent="0.2">
      <c r="A15" s="405"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5"/>
      <c r="C15" s="405"/>
      <c r="D15" s="405"/>
      <c r="E15" s="405"/>
      <c r="F15" s="405"/>
      <c r="G15" s="405"/>
      <c r="H15" s="405"/>
      <c r="I15" s="405"/>
      <c r="J15" s="405"/>
      <c r="K15" s="405"/>
      <c r="L15" s="405"/>
      <c r="M15" s="405"/>
      <c r="N15" s="405"/>
      <c r="O15" s="405"/>
      <c r="P15" s="8"/>
      <c r="Q15" s="8"/>
      <c r="R15" s="8"/>
      <c r="S15" s="8"/>
      <c r="T15" s="8"/>
      <c r="U15" s="8"/>
      <c r="V15" s="8"/>
      <c r="W15" s="8"/>
      <c r="X15" s="8"/>
      <c r="Y15" s="8"/>
      <c r="Z15" s="8"/>
    </row>
    <row r="16" spans="1:28" s="3" customFormat="1" ht="15" customHeight="1" x14ac:dyDescent="0.2">
      <c r="A16" s="400" t="s">
        <v>5</v>
      </c>
      <c r="B16" s="400"/>
      <c r="C16" s="400"/>
      <c r="D16" s="400"/>
      <c r="E16" s="400"/>
      <c r="F16" s="400"/>
      <c r="G16" s="400"/>
      <c r="H16" s="400"/>
      <c r="I16" s="400"/>
      <c r="J16" s="400"/>
      <c r="K16" s="400"/>
      <c r="L16" s="400"/>
      <c r="M16" s="400"/>
      <c r="N16" s="400"/>
      <c r="O16" s="400"/>
      <c r="P16" s="6"/>
      <c r="Q16" s="6"/>
      <c r="R16" s="6"/>
      <c r="S16" s="6"/>
      <c r="T16" s="6"/>
      <c r="U16" s="6"/>
      <c r="V16" s="6"/>
      <c r="W16" s="6"/>
      <c r="X16" s="6"/>
      <c r="Y16" s="6"/>
      <c r="Z16" s="6"/>
    </row>
    <row r="17" spans="1:26" s="3" customFormat="1" ht="15" customHeight="1" x14ac:dyDescent="0.2">
      <c r="A17" s="410"/>
      <c r="B17" s="410"/>
      <c r="C17" s="410"/>
      <c r="D17" s="410"/>
      <c r="E17" s="410"/>
      <c r="F17" s="410"/>
      <c r="G17" s="410"/>
      <c r="H17" s="410"/>
      <c r="I17" s="410"/>
      <c r="J17" s="410"/>
      <c r="K17" s="410"/>
      <c r="L17" s="410"/>
      <c r="M17" s="410"/>
      <c r="N17" s="410"/>
      <c r="O17" s="410"/>
      <c r="P17" s="4"/>
      <c r="Q17" s="4"/>
      <c r="R17" s="4"/>
      <c r="S17" s="4"/>
      <c r="T17" s="4"/>
      <c r="U17" s="4"/>
      <c r="V17" s="4"/>
      <c r="W17" s="4"/>
    </row>
    <row r="18" spans="1:26" s="3" customFormat="1" ht="91.5" customHeight="1" x14ac:dyDescent="0.2">
      <c r="A18" s="472" t="s">
        <v>348</v>
      </c>
      <c r="B18" s="472"/>
      <c r="C18" s="472"/>
      <c r="D18" s="472"/>
      <c r="E18" s="472"/>
      <c r="F18" s="472"/>
      <c r="G18" s="472"/>
      <c r="H18" s="472"/>
      <c r="I18" s="472"/>
      <c r="J18" s="472"/>
      <c r="K18" s="472"/>
      <c r="L18" s="472"/>
      <c r="M18" s="472"/>
      <c r="N18" s="472"/>
      <c r="O18" s="472"/>
      <c r="P18" s="7"/>
      <c r="Q18" s="7"/>
      <c r="R18" s="7"/>
      <c r="S18" s="7"/>
      <c r="T18" s="7"/>
      <c r="U18" s="7"/>
      <c r="V18" s="7"/>
      <c r="W18" s="7"/>
      <c r="X18" s="7"/>
      <c r="Y18" s="7"/>
      <c r="Z18" s="7"/>
    </row>
    <row r="19" spans="1:26" s="3" customFormat="1" ht="78" customHeight="1" x14ac:dyDescent="0.2">
      <c r="A19" s="408" t="s">
        <v>4</v>
      </c>
      <c r="B19" s="408" t="s">
        <v>87</v>
      </c>
      <c r="C19" s="408" t="s">
        <v>86</v>
      </c>
      <c r="D19" s="408" t="s">
        <v>75</v>
      </c>
      <c r="E19" s="421" t="s">
        <v>85</v>
      </c>
      <c r="F19" s="422"/>
      <c r="G19" s="422"/>
      <c r="H19" s="422"/>
      <c r="I19" s="423"/>
      <c r="J19" s="408" t="s">
        <v>84</v>
      </c>
      <c r="K19" s="408"/>
      <c r="L19" s="408"/>
      <c r="M19" s="408"/>
      <c r="N19" s="408"/>
      <c r="O19" s="408"/>
      <c r="P19" s="4"/>
      <c r="Q19" s="4"/>
      <c r="R19" s="4"/>
      <c r="S19" s="4"/>
      <c r="T19" s="4"/>
      <c r="U19" s="4"/>
      <c r="V19" s="4"/>
      <c r="W19" s="4"/>
    </row>
    <row r="20" spans="1:26" s="3" customFormat="1" ht="51" customHeight="1" x14ac:dyDescent="0.2">
      <c r="A20" s="408"/>
      <c r="B20" s="408"/>
      <c r="C20" s="408"/>
      <c r="D20" s="408"/>
      <c r="E20" s="42" t="s">
        <v>83</v>
      </c>
      <c r="F20" s="42" t="s">
        <v>82</v>
      </c>
      <c r="G20" s="42" t="s">
        <v>81</v>
      </c>
      <c r="H20" s="42" t="s">
        <v>80</v>
      </c>
      <c r="I20" s="42" t="s">
        <v>79</v>
      </c>
      <c r="J20" s="42" t="s">
        <v>78</v>
      </c>
      <c r="K20" s="42" t="s">
        <v>3</v>
      </c>
      <c r="L20" s="49" t="s">
        <v>2</v>
      </c>
      <c r="M20" s="48" t="s">
        <v>185</v>
      </c>
      <c r="N20" s="48" t="s">
        <v>77</v>
      </c>
      <c r="O20" s="48"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380</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I105"/>
  <sheetViews>
    <sheetView zoomScale="40" zoomScaleNormal="40" workbookViewId="0">
      <selection activeCell="BB35" sqref="BB35"/>
    </sheetView>
  </sheetViews>
  <sheetFormatPr defaultRowHeight="15.75" outlineLevelRow="1" x14ac:dyDescent="0.25"/>
  <cols>
    <col min="1" max="1" width="61.7109375" style="175" customWidth="1"/>
    <col min="2" max="3" width="4.140625" style="175" customWidth="1"/>
    <col min="4" max="4" width="4.28515625" style="175" customWidth="1"/>
    <col min="5" max="22" width="4.140625" style="175" hidden="1" customWidth="1"/>
    <col min="23" max="36" width="5" style="175" hidden="1" customWidth="1"/>
    <col min="37" max="37" width="5" style="175" customWidth="1"/>
    <col min="38" max="38" width="11.7109375" style="175" customWidth="1"/>
    <col min="39" max="39" width="16.7109375" style="175" customWidth="1"/>
    <col min="40" max="40" width="22.140625" style="175" customWidth="1"/>
    <col min="41" max="41" width="20.28515625" style="175" customWidth="1"/>
    <col min="42" max="55" width="16.7109375" style="175" customWidth="1"/>
    <col min="56" max="56" width="18.85546875" style="175" customWidth="1"/>
    <col min="57" max="57" width="20.5703125" style="175" customWidth="1"/>
    <col min="58" max="61" width="16.7109375" style="175" customWidth="1"/>
    <col min="62" max="16384" width="9.140625" style="175"/>
  </cols>
  <sheetData>
    <row r="1" spans="1:46" x14ac:dyDescent="0.25">
      <c r="A1" s="368"/>
      <c r="B1" s="368"/>
      <c r="C1" s="368"/>
      <c r="D1" s="368"/>
      <c r="E1" s="368"/>
      <c r="F1" s="368"/>
      <c r="G1" s="368"/>
      <c r="H1" s="368"/>
      <c r="I1" s="368"/>
      <c r="J1" s="368"/>
      <c r="K1" s="368"/>
      <c r="L1" s="368"/>
      <c r="M1" s="368"/>
      <c r="N1" s="368"/>
      <c r="O1" s="368"/>
      <c r="P1" s="368"/>
      <c r="Q1" s="368"/>
      <c r="R1" s="368"/>
      <c r="S1" s="368"/>
      <c r="T1" s="368"/>
      <c r="U1" s="368"/>
      <c r="V1" s="368"/>
      <c r="W1" s="368"/>
      <c r="X1" s="368"/>
      <c r="Y1" s="368"/>
      <c r="Z1" s="368"/>
      <c r="AA1" s="368"/>
      <c r="AB1" s="368"/>
      <c r="AC1" s="368"/>
      <c r="AD1" s="368"/>
      <c r="AE1" s="368"/>
      <c r="AF1" s="368"/>
      <c r="AG1" s="368"/>
      <c r="AH1" s="368"/>
      <c r="AI1" s="368"/>
      <c r="AJ1" s="368"/>
      <c r="AK1" s="368"/>
    </row>
    <row r="2" spans="1:46" x14ac:dyDescent="0.25">
      <c r="A2" s="368"/>
      <c r="B2" s="368"/>
      <c r="C2" s="368"/>
      <c r="D2" s="368"/>
      <c r="E2" s="368"/>
      <c r="F2" s="368"/>
      <c r="G2" s="368"/>
      <c r="H2" s="368"/>
      <c r="I2" s="368"/>
      <c r="J2" s="368"/>
      <c r="K2" s="368"/>
      <c r="L2" s="368"/>
      <c r="M2" s="368"/>
      <c r="N2" s="368"/>
      <c r="O2" s="368"/>
      <c r="P2" s="368"/>
      <c r="Q2" s="368"/>
      <c r="R2" s="368"/>
      <c r="S2" s="368"/>
      <c r="T2" s="368"/>
      <c r="U2" s="368"/>
      <c r="V2" s="368"/>
      <c r="W2" s="368"/>
      <c r="X2" s="368"/>
      <c r="Y2" s="368"/>
      <c r="Z2" s="368"/>
      <c r="AA2" s="368"/>
      <c r="AB2" s="368"/>
      <c r="AC2" s="368"/>
      <c r="AD2" s="368"/>
      <c r="AE2" s="368"/>
      <c r="AF2" s="368"/>
      <c r="AG2" s="368"/>
      <c r="AH2" s="368"/>
      <c r="AI2" s="368"/>
      <c r="AJ2" s="368"/>
      <c r="AK2" s="368"/>
    </row>
    <row r="3" spans="1:46" x14ac:dyDescent="0.25">
      <c r="A3" s="368"/>
      <c r="B3" s="368"/>
      <c r="C3" s="368"/>
      <c r="D3" s="368"/>
      <c r="E3" s="368"/>
      <c r="F3" s="368"/>
      <c r="G3" s="368"/>
      <c r="H3" s="368"/>
      <c r="I3" s="368"/>
      <c r="J3" s="368"/>
      <c r="K3" s="368"/>
      <c r="L3" s="368"/>
      <c r="M3" s="368"/>
      <c r="N3" s="368"/>
      <c r="O3" s="368"/>
      <c r="P3" s="368"/>
      <c r="Q3" s="368"/>
      <c r="R3" s="368"/>
      <c r="S3" s="368"/>
      <c r="T3" s="368"/>
      <c r="U3" s="368"/>
      <c r="V3" s="368"/>
      <c r="W3" s="368"/>
      <c r="X3" s="368"/>
      <c r="Y3" s="368"/>
      <c r="Z3" s="368"/>
      <c r="AA3" s="368"/>
      <c r="AB3" s="368"/>
      <c r="AC3" s="368"/>
      <c r="AD3" s="368"/>
      <c r="AE3" s="368"/>
      <c r="AF3" s="368"/>
      <c r="AG3" s="368"/>
      <c r="AH3" s="368"/>
      <c r="AI3" s="368"/>
      <c r="AJ3" s="368"/>
      <c r="AK3" s="368"/>
    </row>
    <row r="4" spans="1:46" x14ac:dyDescent="0.25">
      <c r="A4" s="368"/>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c r="AD4" s="368"/>
      <c r="AE4" s="368"/>
      <c r="AF4" s="368"/>
      <c r="AG4" s="368"/>
      <c r="AH4" s="368"/>
      <c r="AI4" s="368"/>
      <c r="AJ4" s="368"/>
      <c r="AK4" s="368"/>
    </row>
    <row r="5" spans="1:46" s="12" customFormat="1" ht="18.75" customHeight="1" x14ac:dyDescent="0.2">
      <c r="A5" s="563" t="str">
        <f>'4. паспортбюджет'!A5:O5</f>
        <v>Год раскрытия информации: 2025 год</v>
      </c>
      <c r="B5" s="563"/>
      <c r="C5" s="563"/>
      <c r="D5" s="563"/>
      <c r="E5" s="563"/>
      <c r="F5" s="563"/>
      <c r="G5" s="563"/>
      <c r="H5" s="563"/>
      <c r="I5" s="563"/>
      <c r="J5" s="563"/>
      <c r="K5" s="563"/>
      <c r="L5" s="563"/>
      <c r="M5" s="563"/>
      <c r="N5" s="563"/>
      <c r="O5" s="563"/>
      <c r="P5" s="563"/>
      <c r="Q5" s="563"/>
      <c r="R5" s="563"/>
      <c r="S5" s="563"/>
      <c r="T5" s="563"/>
      <c r="U5" s="563"/>
      <c r="V5" s="563"/>
      <c r="W5" s="563"/>
      <c r="X5" s="563"/>
      <c r="Y5" s="563"/>
      <c r="Z5" s="563"/>
      <c r="AA5" s="563"/>
      <c r="AB5" s="563"/>
      <c r="AC5" s="563"/>
      <c r="AD5" s="563"/>
      <c r="AE5" s="563"/>
      <c r="AF5" s="563"/>
      <c r="AG5" s="563"/>
      <c r="AH5" s="563"/>
      <c r="AI5" s="563"/>
      <c r="AJ5" s="563"/>
      <c r="AK5" s="563"/>
      <c r="AL5" s="563"/>
      <c r="AM5" s="563"/>
      <c r="AN5" s="563"/>
      <c r="AO5" s="563"/>
      <c r="AP5" s="563"/>
      <c r="AQ5" s="563"/>
      <c r="AR5" s="563"/>
      <c r="AT5" s="12" t="s">
        <v>68</v>
      </c>
    </row>
    <row r="6" spans="1:46" s="12" customFormat="1" ht="18.75" x14ac:dyDescent="0.3">
      <c r="A6" s="380"/>
      <c r="B6" s="381"/>
      <c r="C6" s="381"/>
      <c r="D6" s="381"/>
      <c r="E6" s="381"/>
      <c r="F6" s="381"/>
      <c r="G6" s="381"/>
      <c r="H6" s="381"/>
      <c r="I6" s="382"/>
      <c r="J6" s="382"/>
      <c r="K6" s="383"/>
      <c r="L6" s="381"/>
      <c r="M6" s="381"/>
      <c r="N6" s="381"/>
      <c r="O6" s="381"/>
      <c r="P6" s="381"/>
      <c r="Q6" s="381"/>
      <c r="R6" s="381"/>
      <c r="S6" s="381"/>
      <c r="T6" s="381"/>
      <c r="U6" s="381"/>
      <c r="V6" s="381"/>
      <c r="W6" s="381"/>
      <c r="X6" s="381"/>
      <c r="Y6" s="381"/>
      <c r="Z6" s="381"/>
      <c r="AA6" s="381"/>
      <c r="AB6" s="381"/>
      <c r="AC6" s="381"/>
      <c r="AD6" s="381"/>
      <c r="AE6" s="381"/>
      <c r="AF6" s="381"/>
      <c r="AG6" s="381"/>
      <c r="AH6" s="381"/>
      <c r="AI6" s="381"/>
      <c r="AJ6" s="381"/>
      <c r="AK6" s="381"/>
      <c r="AL6" s="381"/>
      <c r="AM6" s="381"/>
      <c r="AN6" s="381"/>
      <c r="AO6" s="381"/>
      <c r="AP6" s="381"/>
      <c r="AQ6" s="381"/>
      <c r="AR6" s="381"/>
      <c r="AT6" s="12" t="s">
        <v>9</v>
      </c>
    </row>
    <row r="7" spans="1:46" s="12" customFormat="1" ht="18.75" x14ac:dyDescent="0.2">
      <c r="A7" s="564" t="s">
        <v>8</v>
      </c>
      <c r="B7" s="564"/>
      <c r="C7" s="564"/>
      <c r="D7" s="564"/>
      <c r="E7" s="564"/>
      <c r="F7" s="564"/>
      <c r="G7" s="564"/>
      <c r="H7" s="564"/>
      <c r="I7" s="564"/>
      <c r="J7" s="564"/>
      <c r="K7" s="564"/>
      <c r="L7" s="564"/>
      <c r="M7" s="564"/>
      <c r="N7" s="564"/>
      <c r="O7" s="564"/>
      <c r="P7" s="564"/>
      <c r="Q7" s="564"/>
      <c r="R7" s="564"/>
      <c r="S7" s="564"/>
      <c r="T7" s="564"/>
      <c r="U7" s="564"/>
      <c r="V7" s="564"/>
      <c r="W7" s="564"/>
      <c r="X7" s="564"/>
      <c r="Y7" s="564"/>
      <c r="Z7" s="564"/>
      <c r="AA7" s="564"/>
      <c r="AB7" s="564"/>
      <c r="AC7" s="564"/>
      <c r="AD7" s="564"/>
      <c r="AE7" s="564"/>
      <c r="AF7" s="564"/>
      <c r="AG7" s="564"/>
      <c r="AH7" s="564"/>
      <c r="AI7" s="564"/>
      <c r="AJ7" s="564"/>
      <c r="AK7" s="564"/>
      <c r="AL7" s="564"/>
      <c r="AM7" s="564"/>
      <c r="AN7" s="564"/>
      <c r="AO7" s="564"/>
      <c r="AP7" s="564"/>
      <c r="AQ7" s="564"/>
      <c r="AR7" s="564"/>
      <c r="AT7" s="12" t="s">
        <v>698</v>
      </c>
    </row>
    <row r="8" spans="1:46" s="12" customFormat="1" ht="18.75" x14ac:dyDescent="0.2">
      <c r="A8" s="384"/>
      <c r="B8" s="384"/>
      <c r="C8" s="384"/>
      <c r="D8" s="384"/>
      <c r="E8" s="384"/>
      <c r="F8" s="384"/>
      <c r="G8" s="384"/>
      <c r="H8" s="384"/>
      <c r="I8" s="384"/>
      <c r="J8" s="384"/>
      <c r="K8" s="384"/>
      <c r="L8" s="385"/>
      <c r="M8" s="385"/>
      <c r="N8" s="385"/>
      <c r="O8" s="385"/>
      <c r="P8" s="385"/>
      <c r="Q8" s="385"/>
      <c r="R8" s="385"/>
      <c r="S8" s="385"/>
      <c r="T8" s="385"/>
      <c r="U8" s="385"/>
      <c r="V8" s="385"/>
      <c r="W8" s="385"/>
      <c r="X8" s="385"/>
      <c r="Y8" s="385"/>
      <c r="Z8" s="381"/>
      <c r="AA8" s="381"/>
      <c r="AB8" s="381"/>
      <c r="AC8" s="381"/>
      <c r="AD8" s="381"/>
      <c r="AE8" s="381"/>
      <c r="AF8" s="381"/>
      <c r="AG8" s="381"/>
      <c r="AH8" s="381"/>
      <c r="AI8" s="381"/>
      <c r="AJ8" s="381"/>
      <c r="AK8" s="381"/>
      <c r="AL8" s="381"/>
      <c r="AM8" s="381"/>
      <c r="AN8" s="381"/>
      <c r="AO8" s="381"/>
      <c r="AP8" s="381"/>
      <c r="AQ8" s="381"/>
      <c r="AR8" s="381"/>
    </row>
    <row r="9" spans="1:46" s="12" customFormat="1" ht="18.75" customHeight="1" x14ac:dyDescent="0.2">
      <c r="A9" s="567" t="s">
        <v>476</v>
      </c>
      <c r="B9" s="567"/>
      <c r="C9" s="567"/>
      <c r="D9" s="567"/>
      <c r="E9" s="567"/>
      <c r="F9" s="567"/>
      <c r="G9" s="567"/>
      <c r="H9" s="567"/>
      <c r="I9" s="567"/>
      <c r="J9" s="567"/>
      <c r="K9" s="567"/>
      <c r="L9" s="567"/>
      <c r="M9" s="567"/>
      <c r="N9" s="567"/>
      <c r="O9" s="567"/>
      <c r="P9" s="567"/>
      <c r="Q9" s="567"/>
      <c r="R9" s="567"/>
      <c r="S9" s="567"/>
      <c r="T9" s="567"/>
      <c r="U9" s="567"/>
      <c r="V9" s="567"/>
      <c r="W9" s="567"/>
      <c r="X9" s="567"/>
      <c r="Y9" s="567"/>
      <c r="Z9" s="567"/>
      <c r="AA9" s="567"/>
      <c r="AB9" s="567"/>
      <c r="AC9" s="567"/>
      <c r="AD9" s="567"/>
      <c r="AE9" s="567"/>
      <c r="AF9" s="567"/>
      <c r="AG9" s="567"/>
      <c r="AH9" s="567"/>
      <c r="AI9" s="567"/>
      <c r="AJ9" s="567"/>
      <c r="AK9" s="567"/>
      <c r="AL9" s="567"/>
      <c r="AM9" s="567"/>
      <c r="AN9" s="567"/>
      <c r="AO9" s="567"/>
      <c r="AP9" s="567"/>
      <c r="AQ9" s="567"/>
      <c r="AR9" s="567"/>
    </row>
    <row r="10" spans="1:46" s="12" customFormat="1" ht="18.75" customHeight="1" x14ac:dyDescent="0.2">
      <c r="A10" s="568" t="s">
        <v>7</v>
      </c>
      <c r="B10" s="568"/>
      <c r="C10" s="568"/>
      <c r="D10" s="568"/>
      <c r="E10" s="568"/>
      <c r="F10" s="568"/>
      <c r="G10" s="568"/>
      <c r="H10" s="568"/>
      <c r="I10" s="568"/>
      <c r="J10" s="568"/>
      <c r="K10" s="568"/>
      <c r="L10" s="568"/>
      <c r="M10" s="568"/>
      <c r="N10" s="568"/>
      <c r="O10" s="568"/>
      <c r="P10" s="568"/>
      <c r="Q10" s="568"/>
      <c r="R10" s="568"/>
      <c r="S10" s="568"/>
      <c r="T10" s="568"/>
      <c r="U10" s="568"/>
      <c r="V10" s="568"/>
      <c r="W10" s="568"/>
      <c r="X10" s="568"/>
      <c r="Y10" s="568"/>
      <c r="Z10" s="568"/>
      <c r="AA10" s="568"/>
      <c r="AB10" s="568"/>
      <c r="AC10" s="568"/>
      <c r="AD10" s="568"/>
      <c r="AE10" s="568"/>
      <c r="AF10" s="568"/>
      <c r="AG10" s="568"/>
      <c r="AH10" s="568"/>
      <c r="AI10" s="568"/>
      <c r="AJ10" s="568"/>
      <c r="AK10" s="568"/>
      <c r="AL10" s="568"/>
      <c r="AM10" s="568"/>
      <c r="AN10" s="568"/>
      <c r="AO10" s="568"/>
      <c r="AP10" s="568"/>
      <c r="AQ10" s="568"/>
      <c r="AR10" s="568"/>
    </row>
    <row r="11" spans="1:46" s="12" customFormat="1" ht="18.75" x14ac:dyDescent="0.2">
      <c r="A11" s="384"/>
      <c r="B11" s="384"/>
      <c r="C11" s="384"/>
      <c r="D11" s="384"/>
      <c r="E11" s="384"/>
      <c r="F11" s="384"/>
      <c r="G11" s="384"/>
      <c r="H11" s="384"/>
      <c r="I11" s="384"/>
      <c r="J11" s="384"/>
      <c r="K11" s="384"/>
      <c r="L11" s="385"/>
      <c r="M11" s="385"/>
      <c r="N11" s="385"/>
      <c r="O11" s="385"/>
      <c r="P11" s="385"/>
      <c r="Q11" s="385"/>
      <c r="R11" s="385"/>
      <c r="S11" s="385"/>
      <c r="T11" s="385"/>
      <c r="U11" s="385"/>
      <c r="V11" s="385"/>
      <c r="W11" s="385"/>
      <c r="X11" s="385"/>
      <c r="Y11" s="385"/>
      <c r="Z11" s="381"/>
      <c r="AA11" s="381"/>
      <c r="AB11" s="381"/>
      <c r="AC11" s="381"/>
      <c r="AD11" s="381"/>
      <c r="AE11" s="381"/>
      <c r="AF11" s="381"/>
      <c r="AG11" s="381"/>
      <c r="AH11" s="381"/>
      <c r="AI11" s="381"/>
      <c r="AJ11" s="381"/>
      <c r="AK11" s="381"/>
      <c r="AL11" s="381"/>
      <c r="AM11" s="381"/>
      <c r="AN11" s="381"/>
      <c r="AO11" s="381"/>
      <c r="AP11" s="381"/>
      <c r="AQ11" s="381"/>
      <c r="AR11" s="381"/>
    </row>
    <row r="12" spans="1:46" s="12" customFormat="1" ht="18.75" customHeight="1" x14ac:dyDescent="0.2">
      <c r="A12" s="567" t="str">
        <f>'4. паспортбюджет'!A12:O12</f>
        <v>L_NS2000.VL.0023</v>
      </c>
      <c r="B12" s="567"/>
      <c r="C12" s="567"/>
      <c r="D12" s="567"/>
      <c r="E12" s="567"/>
      <c r="F12" s="567"/>
      <c r="G12" s="567"/>
      <c r="H12" s="567"/>
      <c r="I12" s="567"/>
      <c r="J12" s="567"/>
      <c r="K12" s="567"/>
      <c r="L12" s="567"/>
      <c r="M12" s="567"/>
      <c r="N12" s="567"/>
      <c r="O12" s="567"/>
      <c r="P12" s="567"/>
      <c r="Q12" s="567"/>
      <c r="R12" s="567"/>
      <c r="S12" s="567"/>
      <c r="T12" s="567"/>
      <c r="U12" s="567"/>
      <c r="V12" s="567"/>
      <c r="W12" s="567"/>
      <c r="X12" s="567"/>
      <c r="Y12" s="567"/>
      <c r="Z12" s="567"/>
      <c r="AA12" s="567"/>
      <c r="AB12" s="567"/>
      <c r="AC12" s="567"/>
      <c r="AD12" s="567"/>
      <c r="AE12" s="567"/>
      <c r="AF12" s="567"/>
      <c r="AG12" s="567"/>
      <c r="AH12" s="567"/>
      <c r="AI12" s="567"/>
      <c r="AJ12" s="567"/>
      <c r="AK12" s="567"/>
      <c r="AL12" s="567"/>
      <c r="AM12" s="567"/>
      <c r="AN12" s="567"/>
      <c r="AO12" s="567"/>
      <c r="AP12" s="567"/>
      <c r="AQ12" s="567"/>
      <c r="AR12" s="567"/>
    </row>
    <row r="13" spans="1:46" s="12" customFormat="1" ht="18.75" customHeight="1" x14ac:dyDescent="0.2">
      <c r="A13" s="568" t="s">
        <v>6</v>
      </c>
      <c r="B13" s="568"/>
      <c r="C13" s="568"/>
      <c r="D13" s="568"/>
      <c r="E13" s="568"/>
      <c r="F13" s="568"/>
      <c r="G13" s="568"/>
      <c r="H13" s="568"/>
      <c r="I13" s="568"/>
      <c r="J13" s="568"/>
      <c r="K13" s="568"/>
      <c r="L13" s="568"/>
      <c r="M13" s="568"/>
      <c r="N13" s="568"/>
      <c r="O13" s="568"/>
      <c r="P13" s="568"/>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row>
    <row r="14" spans="1:46" s="9" customFormat="1" ht="15.75" customHeight="1" x14ac:dyDescent="0.2">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7"/>
      <c r="AA14" s="387"/>
      <c r="AB14" s="387"/>
      <c r="AC14" s="387"/>
      <c r="AD14" s="387"/>
      <c r="AE14" s="387"/>
      <c r="AF14" s="387"/>
      <c r="AG14" s="387"/>
      <c r="AH14" s="387"/>
      <c r="AI14" s="387"/>
      <c r="AJ14" s="387"/>
      <c r="AK14" s="387"/>
      <c r="AL14" s="387"/>
      <c r="AM14" s="387"/>
      <c r="AN14" s="387"/>
      <c r="AO14" s="387"/>
      <c r="AP14" s="387"/>
      <c r="AQ14" s="387"/>
      <c r="AR14" s="387"/>
    </row>
    <row r="15" spans="1:46" s="3" customFormat="1" ht="12" x14ac:dyDescent="0.2">
      <c r="A15" s="567" t="str">
        <f>'4. паспортбюджет'!A15:O15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567"/>
      <c r="C15" s="567"/>
      <c r="D15" s="567"/>
      <c r="E15" s="567"/>
      <c r="F15" s="567"/>
      <c r="G15" s="567"/>
      <c r="H15" s="567"/>
      <c r="I15" s="567"/>
      <c r="J15" s="567"/>
      <c r="K15" s="567"/>
      <c r="L15" s="567"/>
      <c r="M15" s="567"/>
      <c r="N15" s="567"/>
      <c r="O15" s="567"/>
      <c r="P15" s="567"/>
      <c r="Q15" s="567"/>
      <c r="R15" s="567"/>
      <c r="S15" s="567"/>
      <c r="T15" s="567"/>
      <c r="U15" s="567"/>
      <c r="V15" s="567"/>
      <c r="W15" s="567"/>
      <c r="X15" s="567"/>
      <c r="Y15" s="567"/>
      <c r="Z15" s="567"/>
      <c r="AA15" s="567"/>
      <c r="AB15" s="567"/>
      <c r="AC15" s="567"/>
      <c r="AD15" s="567"/>
      <c r="AE15" s="567"/>
      <c r="AF15" s="567"/>
      <c r="AG15" s="567"/>
      <c r="AH15" s="567"/>
      <c r="AI15" s="567"/>
      <c r="AJ15" s="567"/>
      <c r="AK15" s="567"/>
      <c r="AL15" s="567"/>
      <c r="AM15" s="567"/>
      <c r="AN15" s="567"/>
      <c r="AO15" s="567"/>
      <c r="AP15" s="567"/>
      <c r="AQ15" s="567"/>
      <c r="AR15" s="567"/>
    </row>
    <row r="16" spans="1:46" s="3" customFormat="1" ht="15" customHeight="1" x14ac:dyDescent="0.2">
      <c r="A16" s="568" t="s">
        <v>5</v>
      </c>
      <c r="B16" s="568"/>
      <c r="C16" s="568"/>
      <c r="D16" s="568"/>
      <c r="E16" s="568"/>
      <c r="F16" s="568"/>
      <c r="G16" s="568"/>
      <c r="H16" s="568"/>
      <c r="I16" s="568"/>
      <c r="J16" s="568"/>
      <c r="K16" s="568"/>
      <c r="L16" s="568"/>
      <c r="M16" s="568"/>
      <c r="N16" s="568"/>
      <c r="O16" s="568"/>
      <c r="P16" s="568"/>
      <c r="Q16" s="568"/>
      <c r="R16" s="568"/>
      <c r="S16" s="568"/>
      <c r="T16" s="568"/>
      <c r="U16" s="568"/>
      <c r="V16" s="568"/>
      <c r="W16" s="568"/>
      <c r="X16" s="568"/>
      <c r="Y16" s="568"/>
      <c r="Z16" s="568"/>
      <c r="AA16" s="568"/>
      <c r="AB16" s="568"/>
      <c r="AC16" s="568"/>
      <c r="AD16" s="568"/>
      <c r="AE16" s="568"/>
      <c r="AF16" s="568"/>
      <c r="AG16" s="568"/>
      <c r="AH16" s="568"/>
      <c r="AI16" s="568"/>
      <c r="AJ16" s="568"/>
      <c r="AK16" s="568"/>
      <c r="AL16" s="568"/>
      <c r="AM16" s="568"/>
      <c r="AN16" s="568"/>
      <c r="AO16" s="568"/>
      <c r="AP16" s="568"/>
      <c r="AQ16" s="568"/>
      <c r="AR16" s="568"/>
    </row>
    <row r="17" spans="1:58" s="3" customFormat="1" ht="15" customHeight="1" x14ac:dyDescent="0.2">
      <c r="A17" s="388"/>
      <c r="B17" s="388"/>
      <c r="C17" s="388"/>
      <c r="D17" s="388"/>
      <c r="E17" s="388"/>
      <c r="F17" s="388"/>
      <c r="G17" s="388"/>
      <c r="H17" s="388"/>
      <c r="I17" s="388"/>
      <c r="J17" s="388"/>
      <c r="K17" s="388"/>
      <c r="L17" s="388"/>
      <c r="M17" s="388"/>
      <c r="N17" s="388"/>
      <c r="O17" s="388"/>
      <c r="P17" s="388"/>
      <c r="Q17" s="388"/>
      <c r="R17" s="388"/>
      <c r="S17" s="388"/>
      <c r="T17" s="388"/>
      <c r="U17" s="388"/>
      <c r="V17" s="388"/>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row>
    <row r="18" spans="1:58" s="3" customFormat="1" ht="15" customHeight="1" x14ac:dyDescent="0.2">
      <c r="A18" s="569" t="s">
        <v>699</v>
      </c>
      <c r="B18" s="569"/>
      <c r="C18" s="569"/>
      <c r="D18" s="569"/>
      <c r="E18" s="569"/>
      <c r="F18" s="569"/>
      <c r="G18" s="569"/>
      <c r="H18" s="569"/>
      <c r="I18" s="569"/>
      <c r="J18" s="569"/>
      <c r="K18" s="569"/>
      <c r="L18" s="569"/>
      <c r="M18" s="569"/>
      <c r="N18" s="569"/>
      <c r="O18" s="569"/>
      <c r="P18" s="569"/>
      <c r="Q18" s="569"/>
      <c r="R18" s="569"/>
      <c r="S18" s="569"/>
      <c r="T18" s="569"/>
      <c r="U18" s="569"/>
      <c r="V18" s="569"/>
      <c r="W18" s="569"/>
      <c r="X18" s="569"/>
      <c r="Y18" s="569"/>
      <c r="Z18" s="569"/>
      <c r="AA18" s="569"/>
      <c r="AB18" s="569"/>
      <c r="AC18" s="569"/>
      <c r="AD18" s="569"/>
      <c r="AE18" s="569"/>
      <c r="AF18" s="569"/>
      <c r="AG18" s="569"/>
      <c r="AH18" s="569"/>
      <c r="AI18" s="569"/>
      <c r="AJ18" s="569"/>
      <c r="AK18" s="569"/>
      <c r="AL18" s="569"/>
      <c r="AM18" s="569"/>
      <c r="AN18" s="569"/>
      <c r="AO18" s="569"/>
      <c r="AP18" s="569"/>
      <c r="AQ18" s="569"/>
      <c r="AR18" s="569"/>
    </row>
    <row r="19" spans="1:58" s="12" customFormat="1" ht="18.75" customHeight="1" x14ac:dyDescent="0.2">
      <c r="A19" s="18"/>
      <c r="I19" s="16"/>
      <c r="J19" s="16"/>
      <c r="K19" s="39"/>
      <c r="AR19" s="39"/>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U23" s="338"/>
      <c r="BD23" s="159"/>
      <c r="BE23" s="337"/>
      <c r="BF23" s="337"/>
    </row>
    <row r="24" spans="1:58" ht="27.75" x14ac:dyDescent="0.4">
      <c r="A24" s="178"/>
      <c r="B24" s="178"/>
      <c r="C24" s="178"/>
      <c r="D24" s="178"/>
      <c r="E24" s="178"/>
      <c r="F24" s="178"/>
      <c r="G24" s="178"/>
      <c r="H24" s="178"/>
      <c r="I24" s="178"/>
      <c r="J24" s="178"/>
      <c r="K24" s="178"/>
      <c r="L24" s="178"/>
      <c r="M24" s="178"/>
      <c r="N24" s="178"/>
      <c r="O24" s="178"/>
      <c r="P24" s="178"/>
      <c r="Q24" s="178"/>
      <c r="R24" s="178"/>
      <c r="S24" s="178"/>
      <c r="T24" s="178"/>
      <c r="U24" s="178"/>
      <c r="V24" s="178"/>
      <c r="W24" s="178"/>
      <c r="X24" s="178"/>
      <c r="Y24" s="178"/>
      <c r="Z24" s="178"/>
      <c r="AA24" s="178"/>
      <c r="AB24" s="178"/>
      <c r="AC24" s="178"/>
      <c r="AD24" s="178"/>
      <c r="AE24" s="178"/>
      <c r="AF24" s="178"/>
      <c r="AG24" s="178"/>
      <c r="AH24" s="178"/>
      <c r="AI24" s="178"/>
      <c r="AJ24" s="178"/>
      <c r="AK24" s="178"/>
      <c r="AS24" s="175" t="s">
        <v>400</v>
      </c>
      <c r="AU24" s="338"/>
      <c r="BD24" s="159"/>
      <c r="BE24" s="337"/>
      <c r="BF24" s="337"/>
    </row>
    <row r="25" spans="1:58" ht="18.75" customHeight="1" thickBot="1" x14ac:dyDescent="0.3">
      <c r="A25" s="369" t="s">
        <v>213</v>
      </c>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N25" s="176"/>
      <c r="AO25" s="177"/>
      <c r="AP25" s="177"/>
      <c r="AQ25" s="177"/>
      <c r="AR25" s="177"/>
    </row>
    <row r="26" spans="1:58" ht="18.75" customHeight="1" x14ac:dyDescent="0.25">
      <c r="A26" s="570" t="s">
        <v>389</v>
      </c>
      <c r="B26" s="571"/>
      <c r="C26" s="571"/>
      <c r="D26" s="571"/>
      <c r="E26" s="571"/>
      <c r="F26" s="571"/>
      <c r="G26" s="571"/>
      <c r="H26" s="571"/>
      <c r="I26" s="571"/>
      <c r="J26" s="571"/>
      <c r="K26" s="571"/>
      <c r="L26" s="571"/>
      <c r="M26" s="571"/>
      <c r="N26" s="571"/>
      <c r="O26" s="571"/>
      <c r="P26" s="571"/>
      <c r="Q26" s="571"/>
      <c r="R26" s="571"/>
      <c r="S26" s="571"/>
      <c r="T26" s="571"/>
      <c r="U26" s="571"/>
      <c r="V26" s="571"/>
      <c r="W26" s="571"/>
      <c r="X26" s="571"/>
      <c r="Y26" s="571"/>
      <c r="Z26" s="571"/>
      <c r="AA26" s="571"/>
      <c r="AB26" s="571"/>
      <c r="AC26" s="571"/>
      <c r="AD26" s="571"/>
      <c r="AE26" s="571"/>
      <c r="AF26" s="571"/>
      <c r="AG26" s="571"/>
      <c r="AH26" s="571"/>
      <c r="AI26" s="571"/>
      <c r="AJ26" s="572"/>
      <c r="AK26" s="573">
        <v>2286121883.958333</v>
      </c>
      <c r="AL26" s="574"/>
      <c r="AN26" s="178" t="s">
        <v>212</v>
      </c>
      <c r="AO26" s="179"/>
      <c r="AP26" s="179"/>
    </row>
    <row r="27" spans="1:58" ht="15.75" customHeight="1" x14ac:dyDescent="0.25">
      <c r="A27" s="530" t="s">
        <v>390</v>
      </c>
      <c r="B27" s="531"/>
      <c r="C27" s="531"/>
      <c r="D27" s="531"/>
      <c r="E27" s="531"/>
      <c r="F27" s="531"/>
      <c r="G27" s="531"/>
      <c r="H27" s="531"/>
      <c r="I27" s="531"/>
      <c r="J27" s="531"/>
      <c r="K27" s="531"/>
      <c r="L27" s="531"/>
      <c r="M27" s="531"/>
      <c r="N27" s="531"/>
      <c r="O27" s="531"/>
      <c r="P27" s="531"/>
      <c r="Q27" s="531"/>
      <c r="R27" s="531"/>
      <c r="S27" s="531"/>
      <c r="T27" s="531"/>
      <c r="U27" s="531"/>
      <c r="V27" s="531"/>
      <c r="W27" s="531"/>
      <c r="X27" s="531"/>
      <c r="Y27" s="531"/>
      <c r="Z27" s="531"/>
      <c r="AA27" s="531"/>
      <c r="AB27" s="531"/>
      <c r="AC27" s="531"/>
      <c r="AD27" s="531"/>
      <c r="AE27" s="531"/>
      <c r="AF27" s="531"/>
      <c r="AG27" s="531"/>
      <c r="AH27" s="531"/>
      <c r="AI27" s="531"/>
      <c r="AJ27" s="532"/>
      <c r="AK27" s="565"/>
      <c r="AL27" s="566"/>
      <c r="AN27" s="561" t="s">
        <v>211</v>
      </c>
      <c r="AO27" s="562"/>
      <c r="AP27" s="180">
        <f>SUM(AK96:BF96)</f>
        <v>4.6684337203727839</v>
      </c>
    </row>
    <row r="28" spans="1:58" x14ac:dyDescent="0.25">
      <c r="A28" s="530" t="s">
        <v>391</v>
      </c>
      <c r="B28" s="531"/>
      <c r="C28" s="531"/>
      <c r="D28" s="531"/>
      <c r="E28" s="531"/>
      <c r="F28" s="531"/>
      <c r="G28" s="531"/>
      <c r="H28" s="531"/>
      <c r="I28" s="531"/>
      <c r="J28" s="531"/>
      <c r="K28" s="531"/>
      <c r="L28" s="531"/>
      <c r="M28" s="531"/>
      <c r="N28" s="531"/>
      <c r="O28" s="531"/>
      <c r="P28" s="531"/>
      <c r="Q28" s="531"/>
      <c r="R28" s="531"/>
      <c r="S28" s="531"/>
      <c r="T28" s="531"/>
      <c r="U28" s="531"/>
      <c r="V28" s="531"/>
      <c r="W28" s="531"/>
      <c r="X28" s="531"/>
      <c r="Y28" s="531"/>
      <c r="Z28" s="531"/>
      <c r="AA28" s="531"/>
      <c r="AB28" s="531"/>
      <c r="AC28" s="531"/>
      <c r="AD28" s="531"/>
      <c r="AE28" s="531"/>
      <c r="AF28" s="531"/>
      <c r="AG28" s="531"/>
      <c r="AH28" s="531"/>
      <c r="AI28" s="531"/>
      <c r="AJ28" s="532"/>
      <c r="AK28" s="559">
        <v>23</v>
      </c>
      <c r="AL28" s="560"/>
      <c r="AN28" s="561" t="s">
        <v>210</v>
      </c>
      <c r="AO28" s="562"/>
      <c r="AP28" s="180">
        <f>IF(SUM(AK97:BF97)=0,"не окупается",SUM(AK97:BF97))</f>
        <v>7.7759303637588761</v>
      </c>
    </row>
    <row r="29" spans="1:58" ht="15" customHeight="1" x14ac:dyDescent="0.25">
      <c r="A29" s="530" t="s">
        <v>392</v>
      </c>
      <c r="B29" s="531"/>
      <c r="C29" s="531"/>
      <c r="D29" s="531"/>
      <c r="E29" s="531"/>
      <c r="F29" s="531"/>
      <c r="G29" s="531"/>
      <c r="H29" s="531"/>
      <c r="I29" s="531"/>
      <c r="J29" s="531"/>
      <c r="K29" s="531"/>
      <c r="L29" s="531"/>
      <c r="M29" s="531"/>
      <c r="N29" s="531"/>
      <c r="O29" s="531"/>
      <c r="P29" s="531"/>
      <c r="Q29" s="531"/>
      <c r="R29" s="531"/>
      <c r="S29" s="531"/>
      <c r="T29" s="531"/>
      <c r="U29" s="531"/>
      <c r="V29" s="531"/>
      <c r="W29" s="531"/>
      <c r="X29" s="531"/>
      <c r="Y29" s="531"/>
      <c r="Z29" s="531"/>
      <c r="AA29" s="531"/>
      <c r="AB29" s="531"/>
      <c r="AC29" s="531"/>
      <c r="AD29" s="531"/>
      <c r="AE29" s="531"/>
      <c r="AF29" s="531"/>
      <c r="AG29" s="531"/>
      <c r="AH29" s="531"/>
      <c r="AI29" s="531"/>
      <c r="AJ29" s="532"/>
      <c r="AK29" s="559">
        <v>1</v>
      </c>
      <c r="AL29" s="560"/>
      <c r="AN29" s="561" t="s">
        <v>386</v>
      </c>
      <c r="AO29" s="562"/>
      <c r="AP29" s="183">
        <f>AW94</f>
        <v>334908455.77812117</v>
      </c>
      <c r="AU29" s="181"/>
      <c r="AW29" s="182"/>
      <c r="AX29" s="182"/>
    </row>
    <row r="30" spans="1:58" ht="15" customHeight="1" x14ac:dyDescent="0.25">
      <c r="A30" s="530" t="s">
        <v>393</v>
      </c>
      <c r="B30" s="531"/>
      <c r="C30" s="531"/>
      <c r="D30" s="531"/>
      <c r="E30" s="531"/>
      <c r="F30" s="531"/>
      <c r="G30" s="531"/>
      <c r="H30" s="531"/>
      <c r="I30" s="531"/>
      <c r="J30" s="531"/>
      <c r="K30" s="531"/>
      <c r="L30" s="531"/>
      <c r="M30" s="531"/>
      <c r="N30" s="531"/>
      <c r="O30" s="531"/>
      <c r="P30" s="531"/>
      <c r="Q30" s="531"/>
      <c r="R30" s="531"/>
      <c r="S30" s="531"/>
      <c r="T30" s="531"/>
      <c r="U30" s="531"/>
      <c r="V30" s="531"/>
      <c r="W30" s="531"/>
      <c r="X30" s="531"/>
      <c r="Y30" s="531"/>
      <c r="Z30" s="531"/>
      <c r="AA30" s="531"/>
      <c r="AB30" s="531"/>
      <c r="AC30" s="531"/>
      <c r="AD30" s="531"/>
      <c r="AE30" s="531"/>
      <c r="AF30" s="531"/>
      <c r="AG30" s="531"/>
      <c r="AH30" s="531"/>
      <c r="AI30" s="531"/>
      <c r="AJ30" s="532"/>
      <c r="AK30" s="557">
        <v>3760996.5739008016</v>
      </c>
      <c r="AL30" s="558"/>
      <c r="AN30" s="561" t="s">
        <v>385</v>
      </c>
      <c r="AO30" s="562"/>
      <c r="AP30" s="298" t="str">
        <f>IF(AP29&gt;0,"да","нет")</f>
        <v>да</v>
      </c>
      <c r="AU30" s="181"/>
    </row>
    <row r="31" spans="1:58" ht="15" customHeight="1" x14ac:dyDescent="0.25">
      <c r="A31" s="530" t="s">
        <v>394</v>
      </c>
      <c r="B31" s="531"/>
      <c r="C31" s="531"/>
      <c r="D31" s="531"/>
      <c r="E31" s="531"/>
      <c r="F31" s="531"/>
      <c r="G31" s="531"/>
      <c r="H31" s="531"/>
      <c r="I31" s="531"/>
      <c r="J31" s="531"/>
      <c r="K31" s="531"/>
      <c r="L31" s="531"/>
      <c r="M31" s="531"/>
      <c r="N31" s="531"/>
      <c r="O31" s="531"/>
      <c r="P31" s="531"/>
      <c r="Q31" s="531"/>
      <c r="R31" s="531"/>
      <c r="S31" s="531"/>
      <c r="T31" s="531"/>
      <c r="U31" s="531"/>
      <c r="V31" s="531"/>
      <c r="W31" s="531"/>
      <c r="X31" s="531"/>
      <c r="Y31" s="531"/>
      <c r="Z31" s="531"/>
      <c r="AA31" s="531"/>
      <c r="AB31" s="531"/>
      <c r="AC31" s="531"/>
      <c r="AD31" s="531"/>
      <c r="AE31" s="531"/>
      <c r="AF31" s="531"/>
      <c r="AG31" s="531"/>
      <c r="AH31" s="531"/>
      <c r="AI31" s="531"/>
      <c r="AJ31" s="532"/>
      <c r="AK31" s="557">
        <v>1</v>
      </c>
      <c r="AL31" s="558"/>
      <c r="AU31" s="181"/>
    </row>
    <row r="32" spans="1:58" x14ac:dyDescent="0.25">
      <c r="A32" s="530" t="s">
        <v>395</v>
      </c>
      <c r="B32" s="531"/>
      <c r="C32" s="531"/>
      <c r="D32" s="531"/>
      <c r="E32" s="531"/>
      <c r="F32" s="531"/>
      <c r="G32" s="531"/>
      <c r="H32" s="531"/>
      <c r="I32" s="531"/>
      <c r="J32" s="531"/>
      <c r="K32" s="531"/>
      <c r="L32" s="531"/>
      <c r="M32" s="531"/>
      <c r="N32" s="531"/>
      <c r="O32" s="531"/>
      <c r="P32" s="531"/>
      <c r="Q32" s="531"/>
      <c r="R32" s="531"/>
      <c r="S32" s="531"/>
      <c r="T32" s="531"/>
      <c r="U32" s="531"/>
      <c r="V32" s="531"/>
      <c r="W32" s="531"/>
      <c r="X32" s="531"/>
      <c r="Y32" s="531"/>
      <c r="Z32" s="531"/>
      <c r="AA32" s="531"/>
      <c r="AB32" s="531"/>
      <c r="AC32" s="531"/>
      <c r="AD32" s="531"/>
      <c r="AE32" s="531"/>
      <c r="AF32" s="531"/>
      <c r="AG32" s="531"/>
      <c r="AH32" s="531"/>
      <c r="AI32" s="531"/>
      <c r="AJ32" s="532"/>
      <c r="AK32" s="555">
        <v>1</v>
      </c>
      <c r="AL32" s="556"/>
      <c r="AU32" s="181"/>
    </row>
    <row r="33" spans="1:61" x14ac:dyDescent="0.25">
      <c r="A33" s="530" t="s">
        <v>396</v>
      </c>
      <c r="B33" s="531"/>
      <c r="C33" s="531"/>
      <c r="D33" s="531"/>
      <c r="E33" s="531"/>
      <c r="F33" s="531"/>
      <c r="G33" s="531"/>
      <c r="H33" s="531"/>
      <c r="I33" s="531"/>
      <c r="J33" s="531"/>
      <c r="K33" s="531"/>
      <c r="L33" s="531"/>
      <c r="M33" s="531"/>
      <c r="N33" s="531"/>
      <c r="O33" s="531"/>
      <c r="P33" s="531"/>
      <c r="Q33" s="531"/>
      <c r="R33" s="531"/>
      <c r="S33" s="531"/>
      <c r="T33" s="531"/>
      <c r="U33" s="531"/>
      <c r="V33" s="531"/>
      <c r="W33" s="531"/>
      <c r="X33" s="531"/>
      <c r="Y33" s="531"/>
      <c r="Z33" s="531"/>
      <c r="AA33" s="531"/>
      <c r="AB33" s="531"/>
      <c r="AC33" s="531"/>
      <c r="AD33" s="531"/>
      <c r="AE33" s="531"/>
      <c r="AF33" s="531"/>
      <c r="AG33" s="531"/>
      <c r="AH33" s="531"/>
      <c r="AI33" s="531"/>
      <c r="AJ33" s="532"/>
      <c r="AK33" s="555">
        <v>0</v>
      </c>
      <c r="AL33" s="556"/>
    </row>
    <row r="34" spans="1:61" x14ac:dyDescent="0.25">
      <c r="A34" s="530" t="s">
        <v>397</v>
      </c>
      <c r="B34" s="531"/>
      <c r="C34" s="531"/>
      <c r="D34" s="531"/>
      <c r="E34" s="531"/>
      <c r="F34" s="531"/>
      <c r="G34" s="531"/>
      <c r="H34" s="531"/>
      <c r="I34" s="531"/>
      <c r="J34" s="531"/>
      <c r="K34" s="531"/>
      <c r="L34" s="531"/>
      <c r="M34" s="531"/>
      <c r="N34" s="531"/>
      <c r="O34" s="531"/>
      <c r="P34" s="531"/>
      <c r="Q34" s="531"/>
      <c r="R34" s="531"/>
      <c r="S34" s="531"/>
      <c r="T34" s="531"/>
      <c r="U34" s="531"/>
      <c r="V34" s="531"/>
      <c r="W34" s="531"/>
      <c r="X34" s="531"/>
      <c r="Y34" s="531"/>
      <c r="Z34" s="531"/>
      <c r="AA34" s="531"/>
      <c r="AB34" s="531"/>
      <c r="AC34" s="531"/>
      <c r="AD34" s="531"/>
      <c r="AE34" s="531"/>
      <c r="AF34" s="531"/>
      <c r="AG34" s="531"/>
      <c r="AH34" s="531"/>
      <c r="AI34" s="531"/>
      <c r="AJ34" s="532"/>
      <c r="AK34" s="555">
        <v>1</v>
      </c>
      <c r="AL34" s="556"/>
    </row>
    <row r="35" spans="1:61" x14ac:dyDescent="0.25">
      <c r="A35" s="530" t="s">
        <v>398</v>
      </c>
      <c r="B35" s="531"/>
      <c r="C35" s="531"/>
      <c r="D35" s="531"/>
      <c r="E35" s="531"/>
      <c r="F35" s="531"/>
      <c r="G35" s="531"/>
      <c r="H35" s="531"/>
      <c r="I35" s="531"/>
      <c r="J35" s="531"/>
      <c r="K35" s="531"/>
      <c r="L35" s="531"/>
      <c r="M35" s="531"/>
      <c r="N35" s="531"/>
      <c r="O35" s="531"/>
      <c r="P35" s="531"/>
      <c r="Q35" s="531"/>
      <c r="R35" s="531"/>
      <c r="S35" s="531"/>
      <c r="T35" s="531"/>
      <c r="U35" s="531"/>
      <c r="V35" s="531"/>
      <c r="W35" s="531"/>
      <c r="X35" s="531"/>
      <c r="Y35" s="531"/>
      <c r="Z35" s="531"/>
      <c r="AA35" s="531"/>
      <c r="AB35" s="531"/>
      <c r="AC35" s="531"/>
      <c r="AD35" s="531"/>
      <c r="AE35" s="531"/>
      <c r="AF35" s="531"/>
      <c r="AG35" s="531"/>
      <c r="AH35" s="531"/>
      <c r="AI35" s="531"/>
      <c r="AJ35" s="532"/>
      <c r="AK35" s="555">
        <v>1</v>
      </c>
      <c r="AL35" s="556"/>
    </row>
    <row r="36" spans="1:61" x14ac:dyDescent="0.25">
      <c r="A36" s="530"/>
      <c r="B36" s="531"/>
      <c r="C36" s="531"/>
      <c r="D36" s="531"/>
      <c r="E36" s="531"/>
      <c r="F36" s="531"/>
      <c r="G36" s="531"/>
      <c r="H36" s="531"/>
      <c r="I36" s="531"/>
      <c r="J36" s="531"/>
      <c r="K36" s="531"/>
      <c r="L36" s="531"/>
      <c r="M36" s="531"/>
      <c r="N36" s="531"/>
      <c r="O36" s="531"/>
      <c r="P36" s="531"/>
      <c r="Q36" s="531"/>
      <c r="R36" s="531"/>
      <c r="S36" s="531"/>
      <c r="T36" s="531"/>
      <c r="U36" s="531"/>
      <c r="V36" s="531"/>
      <c r="W36" s="531"/>
      <c r="X36" s="531"/>
      <c r="Y36" s="531"/>
      <c r="Z36" s="531"/>
      <c r="AA36" s="531"/>
      <c r="AB36" s="531"/>
      <c r="AC36" s="531"/>
      <c r="AD36" s="531"/>
      <c r="AE36" s="531"/>
      <c r="AF36" s="531"/>
      <c r="AG36" s="531"/>
      <c r="AH36" s="531"/>
      <c r="AI36" s="531"/>
      <c r="AJ36" s="532"/>
      <c r="AK36" s="553"/>
      <c r="AL36" s="554"/>
    </row>
    <row r="37" spans="1:61" x14ac:dyDescent="0.25">
      <c r="A37" s="530" t="s">
        <v>399</v>
      </c>
      <c r="B37" s="531"/>
      <c r="C37" s="531"/>
      <c r="D37" s="531"/>
      <c r="E37" s="531"/>
      <c r="F37" s="531"/>
      <c r="G37" s="531"/>
      <c r="H37" s="531"/>
      <c r="I37" s="531"/>
      <c r="J37" s="531"/>
      <c r="K37" s="531"/>
      <c r="L37" s="531"/>
      <c r="M37" s="531"/>
      <c r="N37" s="531"/>
      <c r="O37" s="531"/>
      <c r="P37" s="531"/>
      <c r="Q37" s="531"/>
      <c r="R37" s="531"/>
      <c r="S37" s="531"/>
      <c r="T37" s="531"/>
      <c r="U37" s="531"/>
      <c r="V37" s="531"/>
      <c r="W37" s="531"/>
      <c r="X37" s="531"/>
      <c r="Y37" s="531"/>
      <c r="Z37" s="531"/>
      <c r="AA37" s="531"/>
      <c r="AB37" s="531"/>
      <c r="AC37" s="531"/>
      <c r="AD37" s="531"/>
      <c r="AE37" s="531"/>
      <c r="AF37" s="531"/>
      <c r="AG37" s="531"/>
      <c r="AH37" s="531"/>
      <c r="AI37" s="531"/>
      <c r="AJ37" s="532"/>
      <c r="AK37" s="540">
        <v>0.25</v>
      </c>
      <c r="AL37" s="541"/>
    </row>
    <row r="38" spans="1:61" x14ac:dyDescent="0.25">
      <c r="A38" s="530" t="s">
        <v>400</v>
      </c>
      <c r="B38" s="531"/>
      <c r="C38" s="531"/>
      <c r="D38" s="531"/>
      <c r="E38" s="531"/>
      <c r="F38" s="531"/>
      <c r="G38" s="531"/>
      <c r="H38" s="531"/>
      <c r="I38" s="531"/>
      <c r="J38" s="531"/>
      <c r="K38" s="531"/>
      <c r="L38" s="531"/>
      <c r="M38" s="531"/>
      <c r="N38" s="531"/>
      <c r="O38" s="531"/>
      <c r="P38" s="531"/>
      <c r="Q38" s="531"/>
      <c r="R38" s="531"/>
      <c r="S38" s="531"/>
      <c r="T38" s="531"/>
      <c r="U38" s="531"/>
      <c r="V38" s="531"/>
      <c r="W38" s="531"/>
      <c r="X38" s="531"/>
      <c r="Y38" s="531"/>
      <c r="Z38" s="531"/>
      <c r="AA38" s="531"/>
      <c r="AB38" s="531"/>
      <c r="AC38" s="531"/>
      <c r="AD38" s="531"/>
      <c r="AE38" s="531"/>
      <c r="AF38" s="531"/>
      <c r="AG38" s="531"/>
      <c r="AH38" s="531"/>
      <c r="AI38" s="531"/>
      <c r="AJ38" s="532"/>
      <c r="AK38" s="555">
        <v>0</v>
      </c>
      <c r="AL38" s="556"/>
    </row>
    <row r="39" spans="1:61" x14ac:dyDescent="0.25">
      <c r="A39" s="530" t="s">
        <v>401</v>
      </c>
      <c r="B39" s="531"/>
      <c r="C39" s="531"/>
      <c r="D39" s="531"/>
      <c r="E39" s="531"/>
      <c r="F39" s="531"/>
      <c r="G39" s="531"/>
      <c r="H39" s="531"/>
      <c r="I39" s="531"/>
      <c r="J39" s="531"/>
      <c r="K39" s="531"/>
      <c r="L39" s="531"/>
      <c r="M39" s="531"/>
      <c r="N39" s="531"/>
      <c r="O39" s="531"/>
      <c r="P39" s="531"/>
      <c r="Q39" s="531"/>
      <c r="R39" s="531"/>
      <c r="S39" s="531"/>
      <c r="T39" s="531"/>
      <c r="U39" s="531"/>
      <c r="V39" s="531"/>
      <c r="W39" s="531"/>
      <c r="X39" s="531"/>
      <c r="Y39" s="531"/>
      <c r="Z39" s="531"/>
      <c r="AA39" s="531"/>
      <c r="AB39" s="531"/>
      <c r="AC39" s="531"/>
      <c r="AD39" s="531"/>
      <c r="AE39" s="531"/>
      <c r="AF39" s="531"/>
      <c r="AG39" s="531"/>
      <c r="AH39" s="531"/>
      <c r="AI39" s="531"/>
      <c r="AJ39" s="532"/>
      <c r="AK39" s="553"/>
      <c r="AL39" s="554"/>
    </row>
    <row r="40" spans="1:61" x14ac:dyDescent="0.25">
      <c r="A40" s="530" t="s">
        <v>402</v>
      </c>
      <c r="B40" s="531"/>
      <c r="C40" s="531"/>
      <c r="D40" s="531"/>
      <c r="E40" s="531"/>
      <c r="F40" s="531"/>
      <c r="G40" s="531"/>
      <c r="H40" s="531"/>
      <c r="I40" s="531"/>
      <c r="J40" s="531"/>
      <c r="K40" s="531"/>
      <c r="L40" s="531"/>
      <c r="M40" s="531"/>
      <c r="N40" s="531"/>
      <c r="O40" s="531"/>
      <c r="P40" s="531"/>
      <c r="Q40" s="531"/>
      <c r="R40" s="531"/>
      <c r="S40" s="531"/>
      <c r="T40" s="531"/>
      <c r="U40" s="531"/>
      <c r="V40" s="531"/>
      <c r="W40" s="531"/>
      <c r="X40" s="531"/>
      <c r="Y40" s="531"/>
      <c r="Z40" s="531"/>
      <c r="AA40" s="531"/>
      <c r="AB40" s="531"/>
      <c r="AC40" s="531"/>
      <c r="AD40" s="531"/>
      <c r="AE40" s="531"/>
      <c r="AF40" s="531"/>
      <c r="AG40" s="531"/>
      <c r="AH40" s="531"/>
      <c r="AI40" s="531"/>
      <c r="AJ40" s="532"/>
      <c r="AK40" s="551">
        <v>0</v>
      </c>
      <c r="AL40" s="552"/>
    </row>
    <row r="41" spans="1:61" x14ac:dyDescent="0.25">
      <c r="A41" s="530" t="s">
        <v>700</v>
      </c>
      <c r="B41" s="531"/>
      <c r="C41" s="531"/>
      <c r="D41" s="531"/>
      <c r="E41" s="531"/>
      <c r="F41" s="531"/>
      <c r="G41" s="531"/>
      <c r="H41" s="531"/>
      <c r="I41" s="531"/>
      <c r="J41" s="531"/>
      <c r="K41" s="531"/>
      <c r="L41" s="531"/>
      <c r="M41" s="531"/>
      <c r="N41" s="531"/>
      <c r="O41" s="531"/>
      <c r="P41" s="531"/>
      <c r="Q41" s="531"/>
      <c r="R41" s="531"/>
      <c r="S41" s="531"/>
      <c r="T41" s="531"/>
      <c r="U41" s="531"/>
      <c r="V41" s="531"/>
      <c r="W41" s="531"/>
      <c r="X41" s="531"/>
      <c r="Y41" s="531"/>
      <c r="Z41" s="531"/>
      <c r="AA41" s="531"/>
      <c r="AB41" s="531"/>
      <c r="AC41" s="531"/>
      <c r="AD41" s="531"/>
      <c r="AE41" s="531"/>
      <c r="AF41" s="531"/>
      <c r="AG41" s="531"/>
      <c r="AH41" s="531"/>
      <c r="AI41" s="531"/>
      <c r="AJ41" s="532"/>
      <c r="AK41" s="553"/>
      <c r="AL41" s="554"/>
    </row>
    <row r="42" spans="1:61" x14ac:dyDescent="0.25">
      <c r="A42" s="530" t="s">
        <v>403</v>
      </c>
      <c r="B42" s="531"/>
      <c r="C42" s="531"/>
      <c r="D42" s="531"/>
      <c r="E42" s="531"/>
      <c r="F42" s="531"/>
      <c r="G42" s="531"/>
      <c r="H42" s="531"/>
      <c r="I42" s="531"/>
      <c r="J42" s="531"/>
      <c r="K42" s="531"/>
      <c r="L42" s="531"/>
      <c r="M42" s="531"/>
      <c r="N42" s="531"/>
      <c r="O42" s="531"/>
      <c r="P42" s="531"/>
      <c r="Q42" s="531"/>
      <c r="R42" s="531"/>
      <c r="S42" s="531"/>
      <c r="T42" s="531"/>
      <c r="U42" s="531"/>
      <c r="V42" s="531"/>
      <c r="W42" s="531"/>
      <c r="X42" s="531"/>
      <c r="Y42" s="531"/>
      <c r="Z42" s="531"/>
      <c r="AA42" s="531"/>
      <c r="AB42" s="531"/>
      <c r="AC42" s="531"/>
      <c r="AD42" s="531"/>
      <c r="AE42" s="531"/>
      <c r="AF42" s="531"/>
      <c r="AG42" s="531"/>
      <c r="AH42" s="531"/>
      <c r="AI42" s="531"/>
      <c r="AJ42" s="532"/>
      <c r="AK42" s="540">
        <v>0.27800000000000002</v>
      </c>
      <c r="AL42" s="541"/>
    </row>
    <row r="43" spans="1:61" x14ac:dyDescent="0.25">
      <c r="A43" s="530" t="s">
        <v>404</v>
      </c>
      <c r="B43" s="531"/>
      <c r="C43" s="531"/>
      <c r="D43" s="531"/>
      <c r="E43" s="531"/>
      <c r="F43" s="531"/>
      <c r="G43" s="531"/>
      <c r="H43" s="531"/>
      <c r="I43" s="531"/>
      <c r="J43" s="531"/>
      <c r="K43" s="531"/>
      <c r="L43" s="531"/>
      <c r="M43" s="531"/>
      <c r="N43" s="531"/>
      <c r="O43" s="531"/>
      <c r="P43" s="531"/>
      <c r="Q43" s="531"/>
      <c r="R43" s="531"/>
      <c r="S43" s="531"/>
      <c r="T43" s="531"/>
      <c r="U43" s="531"/>
      <c r="V43" s="531"/>
      <c r="W43" s="531"/>
      <c r="X43" s="531"/>
      <c r="Y43" s="531"/>
      <c r="Z43" s="531"/>
      <c r="AA43" s="531"/>
      <c r="AB43" s="531"/>
      <c r="AC43" s="531"/>
      <c r="AD43" s="531"/>
      <c r="AE43" s="531"/>
      <c r="AF43" s="531"/>
      <c r="AG43" s="531"/>
      <c r="AH43" s="531"/>
      <c r="AI43" s="531"/>
      <c r="AJ43" s="532"/>
      <c r="AK43" s="540">
        <v>0.27800000000000002</v>
      </c>
      <c r="AL43" s="541"/>
    </row>
    <row r="44" spans="1:61" x14ac:dyDescent="0.25">
      <c r="A44" s="530" t="s">
        <v>405</v>
      </c>
      <c r="B44" s="531"/>
      <c r="C44" s="531"/>
      <c r="D44" s="531"/>
      <c r="E44" s="531"/>
      <c r="F44" s="531"/>
      <c r="G44" s="531"/>
      <c r="H44" s="531"/>
      <c r="I44" s="531"/>
      <c r="J44" s="531"/>
      <c r="K44" s="531"/>
      <c r="L44" s="531"/>
      <c r="M44" s="531"/>
      <c r="N44" s="531"/>
      <c r="O44" s="531"/>
      <c r="P44" s="531"/>
      <c r="Q44" s="531"/>
      <c r="R44" s="531"/>
      <c r="S44" s="531"/>
      <c r="T44" s="531"/>
      <c r="U44" s="531"/>
      <c r="V44" s="531"/>
      <c r="W44" s="531"/>
      <c r="X44" s="531"/>
      <c r="Y44" s="531"/>
      <c r="Z44" s="531"/>
      <c r="AA44" s="531"/>
      <c r="AB44" s="531"/>
      <c r="AC44" s="531"/>
      <c r="AD44" s="531"/>
      <c r="AE44" s="531"/>
      <c r="AF44" s="531"/>
      <c r="AG44" s="531"/>
      <c r="AH44" s="531"/>
      <c r="AI44" s="531"/>
      <c r="AJ44" s="532"/>
      <c r="AK44" s="540">
        <v>1</v>
      </c>
      <c r="AL44" s="541"/>
    </row>
    <row r="45" spans="1:61" x14ac:dyDescent="0.25">
      <c r="A45" s="530" t="s">
        <v>406</v>
      </c>
      <c r="B45" s="531"/>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G45" s="531"/>
      <c r="AH45" s="531"/>
      <c r="AI45" s="531"/>
      <c r="AJ45" s="532"/>
      <c r="AK45" s="540">
        <v>0.14080000000000001</v>
      </c>
      <c r="AL45" s="541"/>
      <c r="BE45" s="184"/>
      <c r="BF45" s="184"/>
    </row>
    <row r="46" spans="1:61" x14ac:dyDescent="0.25">
      <c r="A46" s="530" t="s">
        <v>407</v>
      </c>
      <c r="B46" s="531"/>
      <c r="C46" s="531"/>
      <c r="D46" s="531"/>
      <c r="E46" s="531"/>
      <c r="F46" s="531"/>
      <c r="G46" s="531"/>
      <c r="H46" s="531"/>
      <c r="I46" s="531"/>
      <c r="J46" s="531"/>
      <c r="K46" s="531"/>
      <c r="L46" s="531"/>
      <c r="M46" s="531"/>
      <c r="N46" s="531"/>
      <c r="O46" s="531"/>
      <c r="P46" s="531"/>
      <c r="Q46" s="531"/>
      <c r="R46" s="531"/>
      <c r="S46" s="531"/>
      <c r="T46" s="531"/>
      <c r="U46" s="531"/>
      <c r="V46" s="531"/>
      <c r="W46" s="531"/>
      <c r="X46" s="531"/>
      <c r="Y46" s="531"/>
      <c r="Z46" s="531"/>
      <c r="AA46" s="531"/>
      <c r="AB46" s="531"/>
      <c r="AC46" s="531"/>
      <c r="AD46" s="531"/>
      <c r="AE46" s="531"/>
      <c r="AF46" s="531"/>
      <c r="AG46" s="531"/>
      <c r="AH46" s="531"/>
      <c r="AI46" s="531"/>
      <c r="AJ46" s="532"/>
      <c r="AK46" s="540">
        <v>0</v>
      </c>
      <c r="AL46" s="541"/>
    </row>
    <row r="47" spans="1:61" ht="16.5" thickBot="1" x14ac:dyDescent="0.3">
      <c r="A47" s="542" t="s">
        <v>701</v>
      </c>
      <c r="B47" s="543"/>
      <c r="C47" s="543"/>
      <c r="D47" s="543"/>
      <c r="E47" s="543"/>
      <c r="F47" s="543"/>
      <c r="G47" s="543"/>
      <c r="H47" s="543"/>
      <c r="I47" s="543"/>
      <c r="J47" s="543"/>
      <c r="K47" s="543"/>
      <c r="L47" s="543"/>
      <c r="M47" s="543"/>
      <c r="N47" s="543"/>
      <c r="O47" s="543"/>
      <c r="P47" s="543"/>
      <c r="Q47" s="543"/>
      <c r="R47" s="543"/>
      <c r="S47" s="543"/>
      <c r="T47" s="543"/>
      <c r="U47" s="543"/>
      <c r="V47" s="543"/>
      <c r="W47" s="543"/>
      <c r="X47" s="543"/>
      <c r="Y47" s="543"/>
      <c r="Z47" s="543"/>
      <c r="AA47" s="543"/>
      <c r="AB47" s="543"/>
      <c r="AC47" s="543"/>
      <c r="AD47" s="543"/>
      <c r="AE47" s="543"/>
      <c r="AF47" s="543"/>
      <c r="AG47" s="543"/>
      <c r="AH47" s="543"/>
      <c r="AI47" s="543"/>
      <c r="AJ47" s="544"/>
      <c r="AK47" s="545">
        <v>0.20850000000000002</v>
      </c>
      <c r="AL47" s="546"/>
    </row>
    <row r="48" spans="1:61" x14ac:dyDescent="0.25">
      <c r="A48" s="547" t="s">
        <v>408</v>
      </c>
      <c r="B48" s="548"/>
      <c r="C48" s="548"/>
      <c r="D48" s="548"/>
      <c r="E48" s="548"/>
      <c r="F48" s="548"/>
      <c r="G48" s="548"/>
      <c r="H48" s="548"/>
      <c r="I48" s="548"/>
      <c r="J48" s="548"/>
      <c r="K48" s="548"/>
      <c r="L48" s="548"/>
      <c r="M48" s="548"/>
      <c r="N48" s="548"/>
      <c r="O48" s="548"/>
      <c r="P48" s="548"/>
      <c r="Q48" s="548"/>
      <c r="R48" s="548"/>
      <c r="S48" s="548"/>
      <c r="T48" s="548"/>
      <c r="U48" s="548"/>
      <c r="V48" s="548"/>
      <c r="W48" s="548"/>
      <c r="X48" s="548"/>
      <c r="Y48" s="548"/>
      <c r="Z48" s="548"/>
      <c r="AA48" s="548"/>
      <c r="AB48" s="548"/>
      <c r="AC48" s="548"/>
      <c r="AD48" s="548"/>
      <c r="AE48" s="548"/>
      <c r="AF48" s="548"/>
      <c r="AG48" s="548"/>
      <c r="AH48" s="548"/>
      <c r="AI48" s="548"/>
      <c r="AJ48" s="549"/>
      <c r="AK48" s="501">
        <v>2026</v>
      </c>
      <c r="AL48" s="550"/>
      <c r="AM48" s="370">
        <v>2027</v>
      </c>
      <c r="AN48" s="300">
        <v>2028</v>
      </c>
      <c r="AO48" s="300">
        <v>2029</v>
      </c>
      <c r="AP48" s="300">
        <v>2030</v>
      </c>
      <c r="AQ48" s="300">
        <v>2031</v>
      </c>
      <c r="AR48" s="300">
        <v>2032</v>
      </c>
      <c r="AS48" s="300">
        <v>2033</v>
      </c>
      <c r="AT48" s="300">
        <v>2034</v>
      </c>
      <c r="AU48" s="300">
        <v>2035</v>
      </c>
      <c r="AV48" s="300">
        <v>2036</v>
      </c>
      <c r="AW48" s="300">
        <v>2037</v>
      </c>
      <c r="AX48" s="300">
        <v>2038</v>
      </c>
      <c r="AY48" s="300">
        <v>2039</v>
      </c>
      <c r="AZ48" s="300">
        <v>2040</v>
      </c>
      <c r="BA48" s="300">
        <v>2041</v>
      </c>
      <c r="BB48" s="300">
        <v>2042</v>
      </c>
      <c r="BC48" s="300">
        <v>2043</v>
      </c>
      <c r="BD48" s="300">
        <v>2044</v>
      </c>
      <c r="BE48" s="300">
        <v>2045</v>
      </c>
      <c r="BF48" s="300">
        <v>2046</v>
      </c>
      <c r="BG48" s="300">
        <v>2047</v>
      </c>
      <c r="BH48" s="300">
        <v>2048</v>
      </c>
      <c r="BI48" s="300">
        <v>2049</v>
      </c>
    </row>
    <row r="49" spans="1:61" outlineLevel="1" x14ac:dyDescent="0.25">
      <c r="A49" s="530" t="s">
        <v>409</v>
      </c>
      <c r="B49" s="531"/>
      <c r="C49" s="531"/>
      <c r="D49" s="531"/>
      <c r="E49" s="531"/>
      <c r="F49" s="531"/>
      <c r="G49" s="531"/>
      <c r="H49" s="531"/>
      <c r="I49" s="531"/>
      <c r="J49" s="531"/>
      <c r="K49" s="531"/>
      <c r="L49" s="531"/>
      <c r="M49" s="531"/>
      <c r="N49" s="531"/>
      <c r="O49" s="531"/>
      <c r="P49" s="531"/>
      <c r="Q49" s="531"/>
      <c r="R49" s="531"/>
      <c r="S49" s="531"/>
      <c r="T49" s="531"/>
      <c r="U49" s="531"/>
      <c r="V49" s="531"/>
      <c r="W49" s="531"/>
      <c r="X49" s="531"/>
      <c r="Y49" s="531"/>
      <c r="Z49" s="531"/>
      <c r="AA49" s="531"/>
      <c r="AB49" s="531"/>
      <c r="AC49" s="531"/>
      <c r="AD49" s="531"/>
      <c r="AE49" s="531"/>
      <c r="AF49" s="531"/>
      <c r="AG49" s="531"/>
      <c r="AH49" s="531"/>
      <c r="AI49" s="531"/>
      <c r="AJ49" s="532"/>
      <c r="AK49" s="533">
        <v>0.04</v>
      </c>
      <c r="AL49" s="534"/>
      <c r="AM49" s="371">
        <v>0.04</v>
      </c>
      <c r="AN49" s="371">
        <v>0.04</v>
      </c>
      <c r="AO49" s="371">
        <v>0.04</v>
      </c>
      <c r="AP49" s="371">
        <v>0.04</v>
      </c>
      <c r="AQ49" s="371">
        <v>0.04</v>
      </c>
      <c r="AR49" s="371">
        <v>0.04</v>
      </c>
      <c r="AS49" s="371">
        <v>0.04</v>
      </c>
      <c r="AT49" s="371">
        <v>0.04</v>
      </c>
      <c r="AU49" s="371">
        <v>0.04</v>
      </c>
      <c r="AV49" s="371">
        <v>0.04</v>
      </c>
      <c r="AW49" s="371">
        <v>0.04</v>
      </c>
      <c r="AX49" s="371">
        <v>0.04</v>
      </c>
      <c r="AY49" s="371">
        <v>0.04</v>
      </c>
      <c r="AZ49" s="371">
        <v>0.04</v>
      </c>
      <c r="BA49" s="371">
        <v>0.04</v>
      </c>
      <c r="BB49" s="371">
        <v>0.04</v>
      </c>
      <c r="BC49" s="371">
        <v>0.04</v>
      </c>
      <c r="BD49" s="371">
        <v>0.04</v>
      </c>
      <c r="BE49" s="371">
        <v>0.04</v>
      </c>
      <c r="BF49" s="371">
        <v>0.04</v>
      </c>
      <c r="BG49" s="371">
        <v>0.04</v>
      </c>
      <c r="BH49" s="371">
        <v>0.04</v>
      </c>
      <c r="BI49" s="371">
        <v>0.04</v>
      </c>
    </row>
    <row r="50" spans="1:61" outlineLevel="1" x14ac:dyDescent="0.25">
      <c r="A50" s="530" t="s">
        <v>410</v>
      </c>
      <c r="B50" s="531"/>
      <c r="C50" s="531"/>
      <c r="D50" s="531"/>
      <c r="E50" s="531"/>
      <c r="F50" s="531"/>
      <c r="G50" s="531"/>
      <c r="H50" s="531"/>
      <c r="I50" s="531"/>
      <c r="J50" s="531"/>
      <c r="K50" s="531"/>
      <c r="L50" s="531"/>
      <c r="M50" s="531"/>
      <c r="N50" s="531"/>
      <c r="O50" s="531"/>
      <c r="P50" s="531"/>
      <c r="Q50" s="531"/>
      <c r="R50" s="531"/>
      <c r="S50" s="531"/>
      <c r="T50" s="531"/>
      <c r="U50" s="531"/>
      <c r="V50" s="531"/>
      <c r="W50" s="531"/>
      <c r="X50" s="531"/>
      <c r="Y50" s="531"/>
      <c r="Z50" s="531"/>
      <c r="AA50" s="531"/>
      <c r="AB50" s="531"/>
      <c r="AC50" s="531"/>
      <c r="AD50" s="531"/>
      <c r="AE50" s="531"/>
      <c r="AF50" s="531"/>
      <c r="AG50" s="531"/>
      <c r="AH50" s="531"/>
      <c r="AI50" s="531"/>
      <c r="AJ50" s="532"/>
      <c r="AK50" s="533">
        <v>0.04</v>
      </c>
      <c r="AL50" s="534"/>
      <c r="AM50" s="371">
        <v>8.1600000000000117E-2</v>
      </c>
      <c r="AN50" s="185">
        <v>0.12486400000000009</v>
      </c>
      <c r="AO50" s="185">
        <v>0.16985856000000021</v>
      </c>
      <c r="AP50" s="185">
        <v>0.21665290240000035</v>
      </c>
      <c r="AQ50" s="185">
        <v>0.26531901849600037</v>
      </c>
      <c r="AR50" s="185">
        <v>0.31593177923584048</v>
      </c>
      <c r="AS50" s="185">
        <v>0.3685690504052741</v>
      </c>
      <c r="AT50" s="185">
        <v>0.42331181242148519</v>
      </c>
      <c r="AU50" s="185">
        <v>0.48024428491834459</v>
      </c>
      <c r="AV50" s="185">
        <v>0.53945405631507848</v>
      </c>
      <c r="AW50" s="185">
        <v>0.60103221856768174</v>
      </c>
      <c r="AX50" s="185">
        <v>0.66507350731038906</v>
      </c>
      <c r="AY50" s="185">
        <v>0.73167644760280459</v>
      </c>
      <c r="AZ50" s="185">
        <v>0.80094350550691673</v>
      </c>
      <c r="BA50" s="185">
        <v>0.87298124572719349</v>
      </c>
      <c r="BB50" s="185">
        <v>0.94790049555628131</v>
      </c>
      <c r="BC50" s="185">
        <v>1.0258165153785326</v>
      </c>
      <c r="BD50" s="185">
        <v>1.1068491759936738</v>
      </c>
      <c r="BE50" s="185">
        <v>1.1911231430334208</v>
      </c>
      <c r="BF50" s="185">
        <v>1.2787680687547578</v>
      </c>
      <c r="BG50" s="185">
        <v>1.369918791504948</v>
      </c>
      <c r="BH50" s="185">
        <v>1.4647155431651462</v>
      </c>
      <c r="BI50" s="185">
        <v>1.5633041648917523</v>
      </c>
    </row>
    <row r="51" spans="1:61" s="178" customFormat="1" ht="16.5" thickBot="1" x14ac:dyDescent="0.3">
      <c r="A51" s="535" t="s">
        <v>411</v>
      </c>
      <c r="B51" s="536"/>
      <c r="C51" s="536"/>
      <c r="D51" s="536"/>
      <c r="E51" s="536"/>
      <c r="F51" s="536"/>
      <c r="G51" s="536"/>
      <c r="H51" s="536"/>
      <c r="I51" s="536"/>
      <c r="J51" s="536"/>
      <c r="K51" s="536"/>
      <c r="L51" s="536"/>
      <c r="M51" s="536"/>
      <c r="N51" s="536"/>
      <c r="O51" s="536"/>
      <c r="P51" s="536"/>
      <c r="Q51" s="536"/>
      <c r="R51" s="536"/>
      <c r="S51" s="536"/>
      <c r="T51" s="536"/>
      <c r="U51" s="536"/>
      <c r="V51" s="536"/>
      <c r="W51" s="536"/>
      <c r="X51" s="536"/>
      <c r="Y51" s="536"/>
      <c r="Z51" s="536"/>
      <c r="AA51" s="536"/>
      <c r="AB51" s="536"/>
      <c r="AC51" s="536"/>
      <c r="AD51" s="536"/>
      <c r="AE51" s="536"/>
      <c r="AF51" s="536"/>
      <c r="AG51" s="536"/>
      <c r="AH51" s="536"/>
      <c r="AI51" s="536"/>
      <c r="AJ51" s="537"/>
      <c r="AK51" s="538">
        <v>822319391.27999997</v>
      </c>
      <c r="AL51" s="539"/>
      <c r="AM51" s="372">
        <v>453125022.13383144</v>
      </c>
      <c r="AN51" s="186">
        <v>464219441.55413085</v>
      </c>
      <c r="AO51" s="186">
        <v>465051403.18418795</v>
      </c>
      <c r="AP51" s="186">
        <v>474674968.43867582</v>
      </c>
      <c r="AQ51" s="186">
        <v>484668446.56051081</v>
      </c>
      <c r="AR51" s="186">
        <v>495042935.72476441</v>
      </c>
      <c r="AS51" s="186">
        <v>505809865.7366752</v>
      </c>
      <c r="AT51" s="186">
        <v>516981009.46717143</v>
      </c>
      <c r="AU51" s="186">
        <v>528568494.28839481</v>
      </c>
      <c r="AV51" s="186">
        <v>540584810.07856596</v>
      </c>
      <c r="AW51" s="186">
        <v>551854097.61869967</v>
      </c>
      <c r="AX51" s="186">
        <v>564731393.88854551</v>
      </c>
      <c r="AY51" s="186">
        <v>578076214.87729931</v>
      </c>
      <c r="AZ51" s="186">
        <v>591902587.31914735</v>
      </c>
      <c r="BA51" s="186">
        <v>606224957.81472933</v>
      </c>
      <c r="BB51" s="186">
        <v>621058205.38149524</v>
      </c>
      <c r="BC51" s="186">
        <v>636677732.52623534</v>
      </c>
      <c r="BD51" s="186">
        <v>653099326.45579338</v>
      </c>
      <c r="BE51" s="186">
        <v>670079169.34553921</v>
      </c>
      <c r="BF51" s="186">
        <v>687634009.07501709</v>
      </c>
      <c r="BG51" s="186">
        <v>704183550.77918458</v>
      </c>
      <c r="BH51" s="186">
        <v>722892725.48078763</v>
      </c>
      <c r="BI51" s="186">
        <v>742228777.70547974</v>
      </c>
    </row>
    <row r="52" spans="1:61" ht="16.5" thickBot="1" x14ac:dyDescent="0.3">
      <c r="A52" s="524" t="s">
        <v>412</v>
      </c>
      <c r="B52" s="525"/>
      <c r="C52" s="525"/>
      <c r="D52" s="525"/>
      <c r="E52" s="525"/>
      <c r="F52" s="525"/>
      <c r="G52" s="525"/>
      <c r="H52" s="525"/>
      <c r="I52" s="525"/>
      <c r="J52" s="525"/>
      <c r="K52" s="525"/>
      <c r="L52" s="525"/>
      <c r="M52" s="525"/>
      <c r="N52" s="525"/>
      <c r="O52" s="525"/>
      <c r="P52" s="525"/>
      <c r="Q52" s="525"/>
      <c r="R52" s="525"/>
      <c r="S52" s="525"/>
      <c r="T52" s="525"/>
      <c r="U52" s="525"/>
      <c r="V52" s="525"/>
      <c r="W52" s="525"/>
      <c r="X52" s="525"/>
      <c r="Y52" s="525"/>
      <c r="Z52" s="525"/>
      <c r="AA52" s="525"/>
      <c r="AB52" s="525"/>
      <c r="AC52" s="525"/>
      <c r="AD52" s="525"/>
      <c r="AE52" s="525"/>
      <c r="AF52" s="525"/>
      <c r="AG52" s="525"/>
      <c r="AH52" s="525"/>
      <c r="AI52" s="525"/>
      <c r="AJ52" s="525"/>
      <c r="AK52" s="526">
        <v>822319.39127999998</v>
      </c>
      <c r="AL52" s="526"/>
      <c r="AM52" s="373">
        <v>453125.02213383146</v>
      </c>
      <c r="AN52" s="301">
        <v>464219.44155413087</v>
      </c>
      <c r="AO52" s="301">
        <v>465051.40318418795</v>
      </c>
      <c r="AP52" s="301">
        <v>474674.9684386758</v>
      </c>
      <c r="AQ52" s="301">
        <v>484668.44656051084</v>
      </c>
      <c r="AR52" s="301">
        <v>495042.93572476442</v>
      </c>
      <c r="AS52" s="301">
        <v>505809.86573667522</v>
      </c>
      <c r="AT52" s="301">
        <v>516981.00946717145</v>
      </c>
      <c r="AU52" s="301">
        <v>528568.49428839481</v>
      </c>
      <c r="AV52" s="301">
        <v>540584.81007856596</v>
      </c>
      <c r="AW52" s="301">
        <v>551854.09761869966</v>
      </c>
      <c r="AX52" s="301">
        <v>564731.39388854546</v>
      </c>
      <c r="AY52" s="301">
        <v>578076.21487729927</v>
      </c>
      <c r="AZ52" s="301">
        <v>591902.58731914731</v>
      </c>
      <c r="BA52" s="301">
        <v>606224.95781472931</v>
      </c>
      <c r="BB52" s="301">
        <v>621058.20538149518</v>
      </c>
      <c r="BC52" s="301">
        <v>636677.7325262354</v>
      </c>
      <c r="BD52" s="301">
        <v>653099.32645579334</v>
      </c>
      <c r="BE52" s="301">
        <v>670079.16934553918</v>
      </c>
      <c r="BF52" s="301">
        <v>687634.00907501706</v>
      </c>
      <c r="BG52" s="301">
        <v>704183.55077918456</v>
      </c>
      <c r="BH52" s="301">
        <v>722892.72548078769</v>
      </c>
      <c r="BI52" s="301">
        <v>742228.77770547976</v>
      </c>
    </row>
    <row r="53" spans="1:61" ht="16.5" thickBot="1" x14ac:dyDescent="0.3">
      <c r="A53" s="527" t="s">
        <v>413</v>
      </c>
      <c r="B53" s="528"/>
      <c r="C53" s="528"/>
      <c r="D53" s="528"/>
      <c r="E53" s="528"/>
      <c r="F53" s="528"/>
      <c r="G53" s="528"/>
      <c r="H53" s="528"/>
      <c r="I53" s="528"/>
      <c r="J53" s="528"/>
      <c r="K53" s="528"/>
      <c r="L53" s="528"/>
      <c r="M53" s="528"/>
      <c r="N53" s="528"/>
      <c r="O53" s="528"/>
      <c r="P53" s="528"/>
      <c r="Q53" s="528"/>
      <c r="R53" s="528"/>
      <c r="S53" s="528"/>
      <c r="T53" s="528"/>
      <c r="U53" s="528"/>
      <c r="V53" s="528"/>
      <c r="W53" s="528"/>
      <c r="X53" s="528"/>
      <c r="Y53" s="528"/>
      <c r="Z53" s="528"/>
      <c r="AA53" s="528"/>
      <c r="AB53" s="528"/>
      <c r="AC53" s="528"/>
      <c r="AD53" s="528"/>
      <c r="AE53" s="528"/>
      <c r="AF53" s="528"/>
      <c r="AG53" s="528"/>
      <c r="AH53" s="528"/>
      <c r="AI53" s="528"/>
      <c r="AJ53" s="528"/>
      <c r="AK53" s="518"/>
      <c r="AL53" s="518"/>
      <c r="AM53" s="303">
        <v>4513.1958886809616</v>
      </c>
      <c r="AN53" s="303">
        <v>4693.7237242281999</v>
      </c>
      <c r="AO53" s="303">
        <v>4881.4726731973278</v>
      </c>
      <c r="AP53" s="303">
        <v>5076.7315801252216</v>
      </c>
      <c r="AQ53" s="303">
        <v>5279.8008433302302</v>
      </c>
      <c r="AR53" s="303">
        <v>5490.9928770634406</v>
      </c>
      <c r="AS53" s="303">
        <v>5710.6325921459784</v>
      </c>
      <c r="AT53" s="303">
        <v>5939.0578958318174</v>
      </c>
      <c r="AU53" s="303">
        <v>6176.6202116650902</v>
      </c>
      <c r="AV53" s="303">
        <v>6423.6850201316938</v>
      </c>
      <c r="AW53" s="303">
        <v>6680.6324209369623</v>
      </c>
      <c r="AX53" s="303">
        <v>6947.8577177744401</v>
      </c>
      <c r="AY53" s="303">
        <v>7225.7720264854179</v>
      </c>
      <c r="AZ53" s="303">
        <v>7514.8029075448349</v>
      </c>
      <c r="BA53" s="303">
        <v>7815.3950238466277</v>
      </c>
      <c r="BB53" s="303">
        <v>8128.0108248004935</v>
      </c>
      <c r="BC53" s="303">
        <v>8453.1312577925128</v>
      </c>
      <c r="BD53" s="303">
        <v>8791.2565081042121</v>
      </c>
      <c r="BE53" s="303">
        <v>9142.9067684283818</v>
      </c>
      <c r="BF53" s="303">
        <v>9508.623039165519</v>
      </c>
      <c r="BG53" s="303">
        <v>9888.9679607321395</v>
      </c>
      <c r="BH53" s="303">
        <v>10284.526679161427</v>
      </c>
      <c r="BI53" s="303">
        <v>10695.907746327886</v>
      </c>
    </row>
    <row r="54" spans="1:61" ht="16.5" thickBot="1" x14ac:dyDescent="0.3">
      <c r="A54" s="527" t="s">
        <v>414</v>
      </c>
      <c r="B54" s="528"/>
      <c r="C54" s="528"/>
      <c r="D54" s="528"/>
      <c r="E54" s="528"/>
      <c r="F54" s="528"/>
      <c r="G54" s="528"/>
      <c r="H54" s="528"/>
      <c r="I54" s="528"/>
      <c r="J54" s="528"/>
      <c r="K54" s="528"/>
      <c r="L54" s="528"/>
      <c r="M54" s="528"/>
      <c r="N54" s="528"/>
      <c r="O54" s="528"/>
      <c r="P54" s="528"/>
      <c r="Q54" s="528"/>
      <c r="R54" s="528"/>
      <c r="S54" s="528"/>
      <c r="T54" s="528"/>
      <c r="U54" s="528"/>
      <c r="V54" s="528"/>
      <c r="W54" s="528"/>
      <c r="X54" s="528"/>
      <c r="Y54" s="528"/>
      <c r="Z54" s="528"/>
      <c r="AA54" s="528"/>
      <c r="AB54" s="528"/>
      <c r="AC54" s="528"/>
      <c r="AD54" s="528"/>
      <c r="AE54" s="528"/>
      <c r="AF54" s="528"/>
      <c r="AG54" s="528"/>
      <c r="AH54" s="528"/>
      <c r="AI54" s="528"/>
      <c r="AJ54" s="528"/>
      <c r="AK54" s="529">
        <v>0</v>
      </c>
      <c r="AL54" s="529"/>
      <c r="AM54" s="374">
        <v>0</v>
      </c>
      <c r="AN54" s="374">
        <v>0</v>
      </c>
      <c r="AO54" s="374">
        <v>0</v>
      </c>
      <c r="AP54" s="374">
        <v>0</v>
      </c>
      <c r="AQ54" s="374">
        <v>0</v>
      </c>
      <c r="AR54" s="374">
        <v>0</v>
      </c>
      <c r="AS54" s="374">
        <v>0</v>
      </c>
      <c r="AT54" s="374">
        <v>0</v>
      </c>
      <c r="AU54" s="374">
        <v>0</v>
      </c>
      <c r="AV54" s="374">
        <v>0</v>
      </c>
      <c r="AW54" s="374">
        <v>0</v>
      </c>
      <c r="AX54" s="374">
        <v>0</v>
      </c>
      <c r="AY54" s="374">
        <v>0</v>
      </c>
      <c r="AZ54" s="374">
        <v>0</v>
      </c>
      <c r="BA54" s="374">
        <v>0</v>
      </c>
      <c r="BB54" s="374">
        <v>0</v>
      </c>
      <c r="BC54" s="374">
        <v>0</v>
      </c>
      <c r="BD54" s="374">
        <v>0</v>
      </c>
      <c r="BE54" s="374">
        <v>0</v>
      </c>
      <c r="BF54" s="374">
        <v>0</v>
      </c>
      <c r="BG54" s="374">
        <v>0</v>
      </c>
      <c r="BH54" s="374">
        <v>0</v>
      </c>
      <c r="BI54" s="374">
        <v>0</v>
      </c>
    </row>
    <row r="55" spans="1:61" ht="16.5" thickBot="1" x14ac:dyDescent="0.3">
      <c r="A55" s="516" t="s">
        <v>582</v>
      </c>
      <c r="B55" s="517"/>
      <c r="C55" s="517"/>
      <c r="D55" s="517"/>
      <c r="E55" s="517"/>
      <c r="F55" s="517"/>
      <c r="G55" s="517"/>
      <c r="H55" s="517"/>
      <c r="I55" s="517"/>
      <c r="J55" s="517"/>
      <c r="K55" s="517"/>
      <c r="L55" s="517"/>
      <c r="M55" s="517"/>
      <c r="N55" s="517"/>
      <c r="O55" s="517"/>
      <c r="P55" s="517"/>
      <c r="Q55" s="517"/>
      <c r="R55" s="517"/>
      <c r="S55" s="517"/>
      <c r="T55" s="517"/>
      <c r="U55" s="517"/>
      <c r="V55" s="517"/>
      <c r="W55" s="517"/>
      <c r="X55" s="517"/>
      <c r="Y55" s="517"/>
      <c r="Z55" s="517"/>
      <c r="AA55" s="517"/>
      <c r="AB55" s="517"/>
      <c r="AC55" s="517"/>
      <c r="AD55" s="517"/>
      <c r="AE55" s="517"/>
      <c r="AF55" s="517"/>
      <c r="AG55" s="517"/>
      <c r="AH55" s="517"/>
      <c r="AI55" s="517"/>
      <c r="AJ55" s="517"/>
      <c r="AK55" s="518"/>
      <c r="AL55" s="518"/>
      <c r="AM55" s="375"/>
      <c r="AN55" s="302"/>
      <c r="AO55" s="302"/>
      <c r="AP55" s="302"/>
      <c r="AQ55" s="302"/>
      <c r="AR55" s="302"/>
      <c r="AS55" s="302"/>
      <c r="AT55" s="302"/>
      <c r="AU55" s="302"/>
      <c r="AV55" s="302"/>
      <c r="AW55" s="302"/>
      <c r="AX55" s="302"/>
      <c r="AY55" s="302"/>
      <c r="AZ55" s="302"/>
      <c r="BA55" s="302"/>
      <c r="BB55" s="302"/>
      <c r="BC55" s="302"/>
      <c r="BD55" s="302"/>
      <c r="BE55" s="302"/>
      <c r="BF55" s="302"/>
      <c r="BG55" s="302"/>
      <c r="BH55" s="302"/>
      <c r="BI55" s="302"/>
    </row>
    <row r="58" spans="1:61" ht="16.5" thickBot="1" x14ac:dyDescent="0.3"/>
    <row r="59" spans="1:61" s="376" customFormat="1" ht="24" customHeight="1" x14ac:dyDescent="0.25">
      <c r="A59" s="519" t="s">
        <v>702</v>
      </c>
      <c r="B59" s="520"/>
      <c r="C59" s="520"/>
      <c r="D59" s="520"/>
      <c r="E59" s="520"/>
      <c r="F59" s="520"/>
      <c r="G59" s="520"/>
      <c r="H59" s="520"/>
      <c r="I59" s="520"/>
      <c r="J59" s="520"/>
      <c r="K59" s="520"/>
      <c r="L59" s="520"/>
      <c r="M59" s="520"/>
      <c r="N59" s="520"/>
      <c r="O59" s="520"/>
      <c r="P59" s="520"/>
      <c r="Q59" s="520"/>
      <c r="R59" s="520"/>
      <c r="S59" s="520"/>
      <c r="T59" s="520"/>
      <c r="U59" s="520"/>
      <c r="V59" s="520"/>
      <c r="W59" s="520"/>
      <c r="X59" s="520"/>
      <c r="Y59" s="520"/>
      <c r="Z59" s="520"/>
      <c r="AA59" s="520"/>
      <c r="AB59" s="520"/>
      <c r="AC59" s="520"/>
      <c r="AD59" s="520"/>
      <c r="AE59" s="520"/>
      <c r="AF59" s="520"/>
      <c r="AG59" s="520"/>
      <c r="AH59" s="520"/>
      <c r="AI59" s="520"/>
      <c r="AJ59" s="520"/>
      <c r="AK59" s="500">
        <v>2026</v>
      </c>
      <c r="AL59" s="501"/>
      <c r="AM59" s="299">
        <v>2027</v>
      </c>
      <c r="AN59" s="299">
        <v>2028</v>
      </c>
      <c r="AO59" s="299">
        <v>2029</v>
      </c>
      <c r="AP59" s="299">
        <v>2030</v>
      </c>
      <c r="AQ59" s="299">
        <v>2031</v>
      </c>
      <c r="AR59" s="299">
        <v>2032</v>
      </c>
      <c r="AS59" s="299">
        <v>2033</v>
      </c>
      <c r="AT59" s="299">
        <v>2034</v>
      </c>
      <c r="AU59" s="299">
        <v>2035</v>
      </c>
      <c r="AV59" s="299">
        <v>2036</v>
      </c>
      <c r="AW59" s="299">
        <v>2037</v>
      </c>
      <c r="AX59" s="299">
        <v>2038</v>
      </c>
      <c r="AY59" s="299">
        <v>2039</v>
      </c>
      <c r="AZ59" s="299">
        <v>2040</v>
      </c>
      <c r="BA59" s="299">
        <v>2041</v>
      </c>
      <c r="BB59" s="299">
        <v>2042</v>
      </c>
      <c r="BC59" s="299">
        <v>2043</v>
      </c>
      <c r="BD59" s="299">
        <v>2044</v>
      </c>
      <c r="BE59" s="299">
        <v>2045</v>
      </c>
      <c r="BF59" s="299">
        <v>2046</v>
      </c>
      <c r="BG59" s="299">
        <v>2047</v>
      </c>
      <c r="BH59" s="299">
        <v>2048</v>
      </c>
      <c r="BI59" s="299">
        <v>2049</v>
      </c>
    </row>
    <row r="60" spans="1:61" s="376" customFormat="1" ht="11.25" customHeight="1" x14ac:dyDescent="0.25">
      <c r="A60" s="521" t="s">
        <v>703</v>
      </c>
      <c r="B60" s="522"/>
      <c r="C60" s="522"/>
      <c r="D60" s="522"/>
      <c r="E60" s="522"/>
      <c r="F60" s="522"/>
      <c r="G60" s="522"/>
      <c r="H60" s="522"/>
      <c r="I60" s="522"/>
      <c r="J60" s="522"/>
      <c r="K60" s="522"/>
      <c r="L60" s="522"/>
      <c r="M60" s="522"/>
      <c r="N60" s="522"/>
      <c r="O60" s="522"/>
      <c r="P60" s="522"/>
      <c r="Q60" s="522"/>
      <c r="R60" s="522"/>
      <c r="S60" s="522"/>
      <c r="T60" s="522"/>
      <c r="U60" s="522"/>
      <c r="V60" s="522"/>
      <c r="W60" s="522"/>
      <c r="X60" s="522"/>
      <c r="Y60" s="522"/>
      <c r="Z60" s="522"/>
      <c r="AA60" s="522"/>
      <c r="AB60" s="522"/>
      <c r="AC60" s="522"/>
      <c r="AD60" s="522"/>
      <c r="AE60" s="522"/>
      <c r="AF60" s="522"/>
      <c r="AG60" s="522"/>
      <c r="AH60" s="522"/>
      <c r="AI60" s="522"/>
      <c r="AJ60" s="522"/>
      <c r="AK60" s="523">
        <v>0</v>
      </c>
      <c r="AL60" s="511"/>
      <c r="AM60" s="377"/>
      <c r="AN60" s="377"/>
      <c r="AO60" s="377"/>
      <c r="AP60" s="377"/>
      <c r="AQ60" s="377"/>
      <c r="AR60" s="377"/>
      <c r="AS60" s="377"/>
      <c r="AT60" s="377"/>
      <c r="AU60" s="377"/>
      <c r="AV60" s="377"/>
      <c r="AW60" s="377"/>
      <c r="AX60" s="377"/>
      <c r="AY60" s="377"/>
      <c r="AZ60" s="377"/>
      <c r="BA60" s="377"/>
      <c r="BB60" s="377"/>
      <c r="BC60" s="377"/>
      <c r="BD60" s="377"/>
      <c r="BE60" s="377"/>
      <c r="BF60" s="377"/>
      <c r="BG60" s="377"/>
      <c r="BH60" s="377"/>
      <c r="BI60" s="377"/>
    </row>
    <row r="61" spans="1:61" s="376" customFormat="1" ht="12" customHeight="1" x14ac:dyDescent="0.25">
      <c r="A61" s="508" t="s">
        <v>704</v>
      </c>
      <c r="B61" s="509"/>
      <c r="C61" s="509"/>
      <c r="D61" s="509"/>
      <c r="E61" s="509"/>
      <c r="F61" s="509"/>
      <c r="G61" s="509"/>
      <c r="H61" s="509"/>
      <c r="I61" s="509"/>
      <c r="J61" s="509"/>
      <c r="K61" s="509"/>
      <c r="L61" s="509"/>
      <c r="M61" s="509"/>
      <c r="N61" s="509"/>
      <c r="O61" s="509"/>
      <c r="P61" s="509"/>
      <c r="Q61" s="509"/>
      <c r="R61" s="509"/>
      <c r="S61" s="509"/>
      <c r="T61" s="509"/>
      <c r="U61" s="509"/>
      <c r="V61" s="509"/>
      <c r="W61" s="509"/>
      <c r="X61" s="509"/>
      <c r="Y61" s="509"/>
      <c r="Z61" s="509"/>
      <c r="AA61" s="509"/>
      <c r="AB61" s="509"/>
      <c r="AC61" s="509"/>
      <c r="AD61" s="509"/>
      <c r="AE61" s="509"/>
      <c r="AF61" s="509"/>
      <c r="AG61" s="509"/>
      <c r="AH61" s="509"/>
      <c r="AI61" s="509"/>
      <c r="AJ61" s="509"/>
      <c r="AK61" s="510"/>
      <c r="AL61" s="511"/>
      <c r="AM61" s="378">
        <v>0</v>
      </c>
      <c r="AN61" s="378">
        <v>0</v>
      </c>
      <c r="AO61" s="378">
        <v>0</v>
      </c>
      <c r="AP61" s="378">
        <v>0</v>
      </c>
      <c r="AQ61" s="378">
        <v>0</v>
      </c>
      <c r="AR61" s="378">
        <v>0</v>
      </c>
      <c r="AS61" s="378">
        <v>0</v>
      </c>
      <c r="AT61" s="378">
        <v>0</v>
      </c>
      <c r="AU61" s="378">
        <v>0</v>
      </c>
      <c r="AV61" s="378">
        <v>0</v>
      </c>
      <c r="AW61" s="378">
        <v>0</v>
      </c>
      <c r="AX61" s="378">
        <v>0</v>
      </c>
      <c r="AY61" s="378">
        <v>0</v>
      </c>
      <c r="AZ61" s="378">
        <v>0</v>
      </c>
      <c r="BA61" s="378">
        <v>0</v>
      </c>
      <c r="BB61" s="378">
        <v>0</v>
      </c>
      <c r="BC61" s="378">
        <v>0</v>
      </c>
      <c r="BD61" s="378">
        <v>0</v>
      </c>
      <c r="BE61" s="378">
        <v>0</v>
      </c>
      <c r="BF61" s="378">
        <v>0</v>
      </c>
      <c r="BG61" s="378">
        <v>0</v>
      </c>
      <c r="BH61" s="378">
        <v>0</v>
      </c>
      <c r="BI61" s="378">
        <v>0</v>
      </c>
    </row>
    <row r="62" spans="1:61" s="376" customFormat="1" ht="12" customHeight="1" x14ac:dyDescent="0.25">
      <c r="A62" s="508" t="s">
        <v>705</v>
      </c>
      <c r="B62" s="509"/>
      <c r="C62" s="509"/>
      <c r="D62" s="509"/>
      <c r="E62" s="509"/>
      <c r="F62" s="509"/>
      <c r="G62" s="509"/>
      <c r="H62" s="509"/>
      <c r="I62" s="509"/>
      <c r="J62" s="509"/>
      <c r="K62" s="509"/>
      <c r="L62" s="509"/>
      <c r="M62" s="509"/>
      <c r="N62" s="509"/>
      <c r="O62" s="509"/>
      <c r="P62" s="509"/>
      <c r="Q62" s="509"/>
      <c r="R62" s="509"/>
      <c r="S62" s="509"/>
      <c r="T62" s="509"/>
      <c r="U62" s="509"/>
      <c r="V62" s="509"/>
      <c r="W62" s="509"/>
      <c r="X62" s="509"/>
      <c r="Y62" s="509"/>
      <c r="Z62" s="509"/>
      <c r="AA62" s="509"/>
      <c r="AB62" s="509"/>
      <c r="AC62" s="509"/>
      <c r="AD62" s="509"/>
      <c r="AE62" s="509"/>
      <c r="AF62" s="509"/>
      <c r="AG62" s="509"/>
      <c r="AH62" s="509"/>
      <c r="AI62" s="509"/>
      <c r="AJ62" s="509"/>
      <c r="AK62" s="510">
        <v>0</v>
      </c>
      <c r="AL62" s="511"/>
      <c r="AM62" s="378">
        <v>0</v>
      </c>
      <c r="AN62" s="378">
        <v>0</v>
      </c>
      <c r="AO62" s="378">
        <v>0</v>
      </c>
      <c r="AP62" s="378">
        <v>0</v>
      </c>
      <c r="AQ62" s="378">
        <v>0</v>
      </c>
      <c r="AR62" s="378">
        <v>0</v>
      </c>
      <c r="AS62" s="378">
        <v>0</v>
      </c>
      <c r="AT62" s="378">
        <v>0</v>
      </c>
      <c r="AU62" s="378">
        <v>0</v>
      </c>
      <c r="AV62" s="378">
        <v>0</v>
      </c>
      <c r="AW62" s="378">
        <v>0</v>
      </c>
      <c r="AX62" s="378">
        <v>0</v>
      </c>
      <c r="AY62" s="378">
        <v>0</v>
      </c>
      <c r="AZ62" s="378">
        <v>0</v>
      </c>
      <c r="BA62" s="378">
        <v>0</v>
      </c>
      <c r="BB62" s="378">
        <v>0</v>
      </c>
      <c r="BC62" s="378">
        <v>0</v>
      </c>
      <c r="BD62" s="378">
        <v>0</v>
      </c>
      <c r="BE62" s="378">
        <v>0</v>
      </c>
      <c r="BF62" s="378">
        <v>0</v>
      </c>
      <c r="BG62" s="378">
        <v>0</v>
      </c>
      <c r="BH62" s="378">
        <v>0</v>
      </c>
      <c r="BI62" s="378">
        <v>0</v>
      </c>
    </row>
    <row r="63" spans="1:61" s="376" customFormat="1" ht="12" customHeight="1" thickBot="1" x14ac:dyDescent="0.3">
      <c r="A63" s="512" t="s">
        <v>706</v>
      </c>
      <c r="B63" s="513"/>
      <c r="C63" s="513"/>
      <c r="D63" s="513"/>
      <c r="E63" s="513"/>
      <c r="F63" s="513"/>
      <c r="G63" s="513"/>
      <c r="H63" s="513"/>
      <c r="I63" s="513"/>
      <c r="J63" s="513"/>
      <c r="K63" s="513"/>
      <c r="L63" s="513"/>
      <c r="M63" s="513"/>
      <c r="N63" s="513"/>
      <c r="O63" s="513"/>
      <c r="P63" s="513"/>
      <c r="Q63" s="513"/>
      <c r="R63" s="513"/>
      <c r="S63" s="513"/>
      <c r="T63" s="513"/>
      <c r="U63" s="513"/>
      <c r="V63" s="513"/>
      <c r="W63" s="513"/>
      <c r="X63" s="513"/>
      <c r="Y63" s="513"/>
      <c r="Z63" s="513"/>
      <c r="AA63" s="513"/>
      <c r="AB63" s="513"/>
      <c r="AC63" s="513"/>
      <c r="AD63" s="513"/>
      <c r="AE63" s="513"/>
      <c r="AF63" s="513"/>
      <c r="AG63" s="513"/>
      <c r="AH63" s="513"/>
      <c r="AI63" s="513"/>
      <c r="AJ63" s="513"/>
      <c r="AK63" s="514">
        <v>0</v>
      </c>
      <c r="AL63" s="515"/>
      <c r="AM63" s="379">
        <v>0</v>
      </c>
      <c r="AN63" s="379">
        <v>0</v>
      </c>
      <c r="AO63" s="379">
        <v>0</v>
      </c>
      <c r="AP63" s="379">
        <v>0</v>
      </c>
      <c r="AQ63" s="379">
        <v>0</v>
      </c>
      <c r="AR63" s="379">
        <v>0</v>
      </c>
      <c r="AS63" s="379">
        <v>0</v>
      </c>
      <c r="AT63" s="379">
        <v>0</v>
      </c>
      <c r="AU63" s="379">
        <v>0</v>
      </c>
      <c r="AV63" s="379">
        <v>0</v>
      </c>
      <c r="AW63" s="379">
        <v>0</v>
      </c>
      <c r="AX63" s="379">
        <v>0</v>
      </c>
      <c r="AY63" s="379">
        <v>0</v>
      </c>
      <c r="AZ63" s="379">
        <v>0</v>
      </c>
      <c r="BA63" s="379">
        <v>0</v>
      </c>
      <c r="BB63" s="379">
        <v>0</v>
      </c>
      <c r="BC63" s="379">
        <v>0</v>
      </c>
      <c r="BD63" s="379">
        <v>0</v>
      </c>
      <c r="BE63" s="379">
        <v>0</v>
      </c>
      <c r="BF63" s="379">
        <v>0</v>
      </c>
      <c r="BG63" s="379">
        <v>0</v>
      </c>
      <c r="BH63" s="379">
        <v>0</v>
      </c>
      <c r="BI63" s="379">
        <v>0</v>
      </c>
    </row>
    <row r="64" spans="1:61" ht="16.5" thickBot="1" x14ac:dyDescent="0.3">
      <c r="A64" s="187"/>
      <c r="B64" s="187"/>
      <c r="C64" s="187"/>
      <c r="D64" s="187"/>
      <c r="E64" s="187"/>
      <c r="F64" s="187"/>
      <c r="G64" s="187"/>
      <c r="H64" s="187"/>
      <c r="I64" s="187"/>
      <c r="J64" s="187"/>
      <c r="K64" s="187"/>
      <c r="L64" s="187"/>
      <c r="M64" s="187"/>
      <c r="N64" s="187"/>
      <c r="O64" s="187"/>
      <c r="P64" s="187"/>
      <c r="Q64" s="187"/>
      <c r="R64" s="187"/>
      <c r="S64" s="187"/>
      <c r="T64" s="187"/>
      <c r="U64" s="187"/>
      <c r="V64" s="187"/>
      <c r="W64" s="187"/>
      <c r="X64" s="187"/>
      <c r="Y64" s="187"/>
      <c r="Z64" s="187"/>
      <c r="AA64" s="187"/>
      <c r="AB64" s="187"/>
      <c r="AC64" s="187"/>
      <c r="AD64" s="187"/>
      <c r="AE64" s="187"/>
      <c r="AF64" s="187"/>
      <c r="AG64" s="187"/>
      <c r="AH64" s="187"/>
      <c r="AI64" s="187"/>
      <c r="AJ64" s="187"/>
      <c r="AK64" s="474"/>
      <c r="AL64" s="474"/>
      <c r="AM64" s="188"/>
      <c r="AN64" s="188"/>
      <c r="AO64" s="188"/>
      <c r="AP64" s="188"/>
      <c r="AQ64" s="188"/>
      <c r="AR64" s="188"/>
      <c r="AS64" s="188"/>
      <c r="AT64" s="188"/>
      <c r="AU64" s="188"/>
      <c r="AV64" s="189"/>
      <c r="AW64" s="189"/>
      <c r="AX64" s="189"/>
      <c r="AY64" s="189"/>
      <c r="AZ64" s="189"/>
      <c r="BA64" s="189"/>
      <c r="BB64" s="189"/>
      <c r="BC64" s="189"/>
      <c r="BD64" s="189"/>
      <c r="BE64" s="189"/>
      <c r="BF64" s="189"/>
      <c r="BG64" s="189"/>
      <c r="BH64" s="189"/>
      <c r="BI64" s="189"/>
    </row>
    <row r="65" spans="1:61" s="181" customFormat="1" x14ac:dyDescent="0.25">
      <c r="A65" s="498" t="s">
        <v>707</v>
      </c>
      <c r="B65" s="499"/>
      <c r="C65" s="499"/>
      <c r="D65" s="499"/>
      <c r="E65" s="499"/>
      <c r="F65" s="499"/>
      <c r="G65" s="499"/>
      <c r="H65" s="499"/>
      <c r="I65" s="499"/>
      <c r="J65" s="499"/>
      <c r="K65" s="499"/>
      <c r="L65" s="499"/>
      <c r="M65" s="499"/>
      <c r="N65" s="499"/>
      <c r="O65" s="499"/>
      <c r="P65" s="499"/>
      <c r="Q65" s="499"/>
      <c r="R65" s="499"/>
      <c r="S65" s="499"/>
      <c r="T65" s="499"/>
      <c r="U65" s="499"/>
      <c r="V65" s="499"/>
      <c r="W65" s="499"/>
      <c r="X65" s="499"/>
      <c r="Y65" s="499"/>
      <c r="Z65" s="499"/>
      <c r="AA65" s="499"/>
      <c r="AB65" s="499"/>
      <c r="AC65" s="499"/>
      <c r="AD65" s="499"/>
      <c r="AE65" s="499"/>
      <c r="AF65" s="499"/>
      <c r="AG65" s="499"/>
      <c r="AH65" s="499"/>
      <c r="AI65" s="499"/>
      <c r="AJ65" s="499"/>
      <c r="AK65" s="500">
        <v>2026</v>
      </c>
      <c r="AL65" s="501"/>
      <c r="AM65" s="299">
        <v>2027</v>
      </c>
      <c r="AN65" s="299">
        <v>2028</v>
      </c>
      <c r="AO65" s="299">
        <v>2029</v>
      </c>
      <c r="AP65" s="299">
        <v>2030</v>
      </c>
      <c r="AQ65" s="299">
        <v>2031</v>
      </c>
      <c r="AR65" s="299">
        <v>2032</v>
      </c>
      <c r="AS65" s="299">
        <v>2033</v>
      </c>
      <c r="AT65" s="299">
        <v>2034</v>
      </c>
      <c r="AU65" s="299">
        <v>2035</v>
      </c>
      <c r="AV65" s="299">
        <v>2036</v>
      </c>
      <c r="AW65" s="299">
        <v>2037</v>
      </c>
      <c r="AX65" s="299">
        <v>2038</v>
      </c>
      <c r="AY65" s="299">
        <v>2039</v>
      </c>
      <c r="AZ65" s="299">
        <v>2040</v>
      </c>
      <c r="BA65" s="299">
        <v>2041</v>
      </c>
      <c r="BB65" s="299">
        <v>2042</v>
      </c>
      <c r="BC65" s="299">
        <v>2043</v>
      </c>
      <c r="BD65" s="299">
        <v>2044</v>
      </c>
      <c r="BE65" s="299">
        <v>2045</v>
      </c>
      <c r="BF65" s="299">
        <v>2046</v>
      </c>
      <c r="BG65" s="299">
        <v>2047</v>
      </c>
      <c r="BH65" s="299">
        <v>2048</v>
      </c>
      <c r="BI65" s="299">
        <v>2049</v>
      </c>
    </row>
    <row r="66" spans="1:61" s="178" customFormat="1" ht="15" x14ac:dyDescent="0.25">
      <c r="A66" s="485" t="s">
        <v>415</v>
      </c>
      <c r="B66" s="486"/>
      <c r="C66" s="486"/>
      <c r="D66" s="486"/>
      <c r="E66" s="486"/>
      <c r="F66" s="486"/>
      <c r="G66" s="486"/>
      <c r="H66" s="486"/>
      <c r="I66" s="486"/>
      <c r="J66" s="486"/>
      <c r="K66" s="486"/>
      <c r="L66" s="486"/>
      <c r="M66" s="486"/>
      <c r="N66" s="486"/>
      <c r="O66" s="486"/>
      <c r="P66" s="486"/>
      <c r="Q66" s="486"/>
      <c r="R66" s="486"/>
      <c r="S66" s="486"/>
      <c r="T66" s="486"/>
      <c r="U66" s="486"/>
      <c r="V66" s="486"/>
      <c r="W66" s="486"/>
      <c r="X66" s="486"/>
      <c r="Y66" s="486"/>
      <c r="Z66" s="486"/>
      <c r="AA66" s="486"/>
      <c r="AB66" s="486"/>
      <c r="AC66" s="486"/>
      <c r="AD66" s="486"/>
      <c r="AE66" s="486"/>
      <c r="AF66" s="486"/>
      <c r="AG66" s="486"/>
      <c r="AH66" s="486"/>
      <c r="AI66" s="486"/>
      <c r="AJ66" s="486"/>
      <c r="AK66" s="493">
        <v>822319391.27999997</v>
      </c>
      <c r="AL66" s="494"/>
      <c r="AM66" s="190">
        <v>453125022.13383144</v>
      </c>
      <c r="AN66" s="190">
        <v>464219441.55413085</v>
      </c>
      <c r="AO66" s="190">
        <v>465051403.18418795</v>
      </c>
      <c r="AP66" s="190">
        <v>474674968.43867582</v>
      </c>
      <c r="AQ66" s="190">
        <v>484668446.56051081</v>
      </c>
      <c r="AR66" s="190">
        <v>495042935.72476441</v>
      </c>
      <c r="AS66" s="190">
        <v>505809865.7366752</v>
      </c>
      <c r="AT66" s="190">
        <v>516981009.46717143</v>
      </c>
      <c r="AU66" s="190">
        <v>528568494.28839481</v>
      </c>
      <c r="AV66" s="190">
        <v>540584810.07856596</v>
      </c>
      <c r="AW66" s="190">
        <v>551854097.61869967</v>
      </c>
      <c r="AX66" s="190">
        <v>564731393.88854551</v>
      </c>
      <c r="AY66" s="190">
        <v>578076214.87729931</v>
      </c>
      <c r="AZ66" s="190">
        <v>591902587.31914735</v>
      </c>
      <c r="BA66" s="190">
        <v>606224957.81472933</v>
      </c>
      <c r="BB66" s="190">
        <v>621058205.38149524</v>
      </c>
      <c r="BC66" s="190">
        <v>636677732.52623534</v>
      </c>
      <c r="BD66" s="190">
        <v>653099326.45579338</v>
      </c>
      <c r="BE66" s="190">
        <v>670079169.34553921</v>
      </c>
      <c r="BF66" s="190">
        <v>687634009.07501709</v>
      </c>
      <c r="BG66" s="190">
        <v>704183550.77918458</v>
      </c>
      <c r="BH66" s="190">
        <v>722892725.48078763</v>
      </c>
      <c r="BI66" s="190">
        <v>742228777.70547974</v>
      </c>
    </row>
    <row r="67" spans="1:61" x14ac:dyDescent="0.25">
      <c r="A67" s="485" t="s">
        <v>416</v>
      </c>
      <c r="B67" s="486"/>
      <c r="C67" s="486"/>
      <c r="D67" s="486"/>
      <c r="E67" s="486"/>
      <c r="F67" s="486"/>
      <c r="G67" s="486"/>
      <c r="H67" s="486"/>
      <c r="I67" s="486"/>
      <c r="J67" s="486"/>
      <c r="K67" s="486"/>
      <c r="L67" s="486"/>
      <c r="M67" s="486"/>
      <c r="N67" s="486"/>
      <c r="O67" s="486"/>
      <c r="P67" s="486"/>
      <c r="Q67" s="486"/>
      <c r="R67" s="486"/>
      <c r="S67" s="486"/>
      <c r="T67" s="486"/>
      <c r="U67" s="486"/>
      <c r="V67" s="486"/>
      <c r="W67" s="486"/>
      <c r="X67" s="486"/>
      <c r="Y67" s="486"/>
      <c r="Z67" s="486"/>
      <c r="AA67" s="486"/>
      <c r="AB67" s="486"/>
      <c r="AC67" s="486"/>
      <c r="AD67" s="486"/>
      <c r="AE67" s="486"/>
      <c r="AF67" s="486"/>
      <c r="AG67" s="486"/>
      <c r="AH67" s="486"/>
      <c r="AI67" s="486"/>
      <c r="AJ67" s="486"/>
      <c r="AK67" s="491">
        <v>0</v>
      </c>
      <c r="AL67" s="492"/>
      <c r="AM67" s="191">
        <v>-52962315.380830154</v>
      </c>
      <c r="AN67" s="191">
        <v>-52019392.603632189</v>
      </c>
      <c r="AO67" s="191">
        <v>-51082487.420952477</v>
      </c>
      <c r="AP67" s="191">
        <v>-50151840.536571741</v>
      </c>
      <c r="AQ67" s="191">
        <v>-49227702.282421924</v>
      </c>
      <c r="AR67" s="191">
        <v>-48310333.003712289</v>
      </c>
      <c r="AS67" s="191">
        <v>-47400003.459460422</v>
      </c>
      <c r="AT67" s="191">
        <v>-46496995.239044636</v>
      </c>
      <c r="AU67" s="191">
        <v>-45601601.195418373</v>
      </c>
      <c r="AV67" s="191">
        <v>-44714125.895653225</v>
      </c>
      <c r="AW67" s="191">
        <v>-43834886.089503631</v>
      </c>
      <c r="AX67" s="191">
        <v>-42964211.196714215</v>
      </c>
      <c r="AY67" s="191">
        <v>-42102443.813819371</v>
      </c>
      <c r="AZ67" s="191">
        <v>-41249940.241214901</v>
      </c>
      <c r="BA67" s="191">
        <v>-40407071.031312414</v>
      </c>
      <c r="BB67" s="191">
        <v>-39574221.558619983</v>
      </c>
      <c r="BC67" s="191">
        <v>-38751792.612626016</v>
      </c>
      <c r="BD67" s="191">
        <v>-37940201.014398441</v>
      </c>
      <c r="BE67" s="191">
        <v>-37139880.257847935</v>
      </c>
      <c r="BF67" s="191">
        <v>-36351281.176641569</v>
      </c>
      <c r="BG67" s="191">
        <v>-35574872.637793094</v>
      </c>
      <c r="BH67" s="191">
        <v>-34811142.262996852</v>
      </c>
      <c r="BI67" s="191">
        <v>-34060597.17881491</v>
      </c>
    </row>
    <row r="68" spans="1:61" x14ac:dyDescent="0.25">
      <c r="A68" s="485" t="s">
        <v>417</v>
      </c>
      <c r="B68" s="486"/>
      <c r="C68" s="486"/>
      <c r="D68" s="486"/>
      <c r="E68" s="486"/>
      <c r="F68" s="486"/>
      <c r="G68" s="486"/>
      <c r="H68" s="486"/>
      <c r="I68" s="486"/>
      <c r="J68" s="486"/>
      <c r="K68" s="486"/>
      <c r="L68" s="486"/>
      <c r="M68" s="486"/>
      <c r="N68" s="486"/>
      <c r="O68" s="486"/>
      <c r="P68" s="486"/>
      <c r="Q68" s="486"/>
      <c r="R68" s="486"/>
      <c r="S68" s="486"/>
      <c r="T68" s="486"/>
      <c r="U68" s="486"/>
      <c r="V68" s="486"/>
      <c r="W68" s="486"/>
      <c r="X68" s="486"/>
      <c r="Y68" s="486"/>
      <c r="Z68" s="486"/>
      <c r="AA68" s="486"/>
      <c r="AB68" s="486"/>
      <c r="AC68" s="486"/>
      <c r="AD68" s="486"/>
      <c r="AE68" s="486"/>
      <c r="AF68" s="486"/>
      <c r="AG68" s="486"/>
      <c r="AH68" s="486"/>
      <c r="AI68" s="486"/>
      <c r="AJ68" s="486"/>
      <c r="AK68" s="491">
        <v>0</v>
      </c>
      <c r="AL68" s="492"/>
      <c r="AM68" s="191">
        <v>-3760996.5739008016</v>
      </c>
      <c r="AN68" s="191">
        <v>-3911436.4368568333</v>
      </c>
      <c r="AO68" s="191">
        <v>-4067893.8943311069</v>
      </c>
      <c r="AP68" s="191">
        <v>-4230609.6501043523</v>
      </c>
      <c r="AQ68" s="191">
        <v>-4399834.0361085255</v>
      </c>
      <c r="AR68" s="191">
        <v>-4575827.3975528674</v>
      </c>
      <c r="AS68" s="191">
        <v>-4758860.4934549825</v>
      </c>
      <c r="AT68" s="191">
        <v>-4949214.9131931821</v>
      </c>
      <c r="AU68" s="191">
        <v>-5147183.5097209085</v>
      </c>
      <c r="AV68" s="191">
        <v>-5353070.8501097457</v>
      </c>
      <c r="AW68" s="191">
        <v>-5567193.6841141358</v>
      </c>
      <c r="AX68" s="191">
        <v>-5789881.4314786997</v>
      </c>
      <c r="AY68" s="191">
        <v>-6021476.6887378488</v>
      </c>
      <c r="AZ68" s="191">
        <v>-6262335.7562873624</v>
      </c>
      <c r="BA68" s="191">
        <v>-6512829.1865388574</v>
      </c>
      <c r="BB68" s="191">
        <v>-6773342.354000411</v>
      </c>
      <c r="BC68" s="191">
        <v>-7044276.0481604272</v>
      </c>
      <c r="BD68" s="191">
        <v>-7326047.0900868438</v>
      </c>
      <c r="BE68" s="191">
        <v>-7619088.9736903179</v>
      </c>
      <c r="BF68" s="191">
        <v>-7923852.5326379333</v>
      </c>
      <c r="BG68" s="191">
        <v>-8240806.6339434497</v>
      </c>
      <c r="BH68" s="191">
        <v>-8570438.8993011899</v>
      </c>
      <c r="BI68" s="191">
        <v>-8913256.4552732389</v>
      </c>
    </row>
    <row r="69" spans="1:61" x14ac:dyDescent="0.25">
      <c r="A69" s="485" t="str">
        <f>A33</f>
        <v>Прочие расходы при эксплуатации объекта, руб. без НДС</v>
      </c>
      <c r="B69" s="486"/>
      <c r="C69" s="486"/>
      <c r="D69" s="486"/>
      <c r="E69" s="486"/>
      <c r="F69" s="486"/>
      <c r="G69" s="486"/>
      <c r="H69" s="486"/>
      <c r="I69" s="486"/>
      <c r="J69" s="486"/>
      <c r="K69" s="486"/>
      <c r="L69" s="486"/>
      <c r="M69" s="486"/>
      <c r="N69" s="486"/>
      <c r="O69" s="486"/>
      <c r="P69" s="486"/>
      <c r="Q69" s="486"/>
      <c r="R69" s="486"/>
      <c r="S69" s="486"/>
      <c r="T69" s="486"/>
      <c r="U69" s="486"/>
      <c r="V69" s="486"/>
      <c r="W69" s="486"/>
      <c r="X69" s="486"/>
      <c r="Y69" s="486"/>
      <c r="Z69" s="486"/>
      <c r="AA69" s="486"/>
      <c r="AB69" s="486"/>
      <c r="AC69" s="486"/>
      <c r="AD69" s="486"/>
      <c r="AE69" s="486"/>
      <c r="AF69" s="486"/>
      <c r="AG69" s="486"/>
      <c r="AH69" s="486"/>
      <c r="AI69" s="486"/>
      <c r="AJ69" s="486"/>
      <c r="AK69" s="491">
        <v>0</v>
      </c>
      <c r="AL69" s="492"/>
      <c r="AM69" s="191">
        <v>0</v>
      </c>
      <c r="AN69" s="191">
        <v>0</v>
      </c>
      <c r="AO69" s="191">
        <v>0</v>
      </c>
      <c r="AP69" s="191">
        <v>0</v>
      </c>
      <c r="AQ69" s="191">
        <v>0</v>
      </c>
      <c r="AR69" s="191">
        <v>0</v>
      </c>
      <c r="AS69" s="191">
        <v>0</v>
      </c>
      <c r="AT69" s="191">
        <v>0</v>
      </c>
      <c r="AU69" s="191">
        <v>0</v>
      </c>
      <c r="AV69" s="191">
        <v>0</v>
      </c>
      <c r="AW69" s="191">
        <v>0</v>
      </c>
      <c r="AX69" s="191">
        <v>0</v>
      </c>
      <c r="AY69" s="191">
        <v>0</v>
      </c>
      <c r="AZ69" s="191">
        <v>0</v>
      </c>
      <c r="BA69" s="191">
        <v>0</v>
      </c>
      <c r="BB69" s="191">
        <v>0</v>
      </c>
      <c r="BC69" s="191">
        <v>0</v>
      </c>
      <c r="BD69" s="191">
        <v>0</v>
      </c>
      <c r="BE69" s="191">
        <v>0</v>
      </c>
      <c r="BF69" s="191">
        <v>0</v>
      </c>
      <c r="BG69" s="191">
        <v>0</v>
      </c>
      <c r="BH69" s="191">
        <v>0</v>
      </c>
      <c r="BI69" s="191">
        <v>0</v>
      </c>
    </row>
    <row r="70" spans="1:61" x14ac:dyDescent="0.25">
      <c r="A70" s="485" t="s">
        <v>400</v>
      </c>
      <c r="B70" s="486"/>
      <c r="C70" s="486"/>
      <c r="D70" s="486"/>
      <c r="E70" s="486"/>
      <c r="F70" s="486"/>
      <c r="G70" s="486"/>
      <c r="H70" s="486"/>
      <c r="I70" s="486"/>
      <c r="J70" s="486"/>
      <c r="K70" s="486"/>
      <c r="L70" s="486"/>
      <c r="M70" s="486"/>
      <c r="N70" s="486"/>
      <c r="O70" s="486"/>
      <c r="P70" s="486"/>
      <c r="Q70" s="486"/>
      <c r="R70" s="486"/>
      <c r="S70" s="486"/>
      <c r="T70" s="486"/>
      <c r="U70" s="486"/>
      <c r="V70" s="486"/>
      <c r="W70" s="486"/>
      <c r="X70" s="486"/>
      <c r="Y70" s="486"/>
      <c r="Z70" s="486"/>
      <c r="AA70" s="486"/>
      <c r="AB70" s="486"/>
      <c r="AC70" s="486"/>
      <c r="AD70" s="486"/>
      <c r="AE70" s="486"/>
      <c r="AF70" s="486"/>
      <c r="AG70" s="486"/>
      <c r="AH70" s="486"/>
      <c r="AI70" s="486"/>
      <c r="AJ70" s="486"/>
      <c r="AK70" s="491">
        <v>0</v>
      </c>
      <c r="AL70" s="492"/>
      <c r="AM70" s="191">
        <v>0</v>
      </c>
      <c r="AN70" s="191">
        <v>0</v>
      </c>
      <c r="AO70" s="191">
        <v>0</v>
      </c>
      <c r="AP70" s="191">
        <v>0</v>
      </c>
      <c r="AQ70" s="191">
        <v>0</v>
      </c>
      <c r="AR70" s="191">
        <v>0</v>
      </c>
      <c r="AS70" s="191">
        <v>0</v>
      </c>
      <c r="AT70" s="191">
        <v>0</v>
      </c>
      <c r="AU70" s="191">
        <v>0</v>
      </c>
      <c r="AV70" s="191">
        <v>0</v>
      </c>
      <c r="AW70" s="191">
        <v>0</v>
      </c>
      <c r="AX70" s="191">
        <v>0</v>
      </c>
      <c r="AY70" s="191">
        <v>0</v>
      </c>
      <c r="AZ70" s="191">
        <v>0</v>
      </c>
      <c r="BA70" s="191">
        <v>0</v>
      </c>
      <c r="BB70" s="191">
        <v>0</v>
      </c>
      <c r="BC70" s="191">
        <v>0</v>
      </c>
      <c r="BD70" s="191">
        <v>0</v>
      </c>
      <c r="BE70" s="191">
        <v>0</v>
      </c>
      <c r="BF70" s="191">
        <v>0</v>
      </c>
      <c r="BG70" s="191">
        <v>0</v>
      </c>
      <c r="BH70" s="191">
        <v>0</v>
      </c>
      <c r="BI70" s="191">
        <v>0</v>
      </c>
    </row>
    <row r="71" spans="1:61" x14ac:dyDescent="0.25">
      <c r="A71" s="485" t="s">
        <v>400</v>
      </c>
      <c r="B71" s="486"/>
      <c r="C71" s="486"/>
      <c r="D71" s="486"/>
      <c r="E71" s="486"/>
      <c r="F71" s="486"/>
      <c r="G71" s="486"/>
      <c r="H71" s="486"/>
      <c r="I71" s="486"/>
      <c r="J71" s="486"/>
      <c r="K71" s="486"/>
      <c r="L71" s="486"/>
      <c r="M71" s="486"/>
      <c r="N71" s="486"/>
      <c r="O71" s="486"/>
      <c r="P71" s="486"/>
      <c r="Q71" s="486"/>
      <c r="R71" s="486"/>
      <c r="S71" s="486"/>
      <c r="T71" s="486"/>
      <c r="U71" s="486"/>
      <c r="V71" s="486"/>
      <c r="W71" s="486"/>
      <c r="X71" s="486"/>
      <c r="Y71" s="486"/>
      <c r="Z71" s="486"/>
      <c r="AA71" s="486"/>
      <c r="AB71" s="486"/>
      <c r="AC71" s="486"/>
      <c r="AD71" s="486"/>
      <c r="AE71" s="486"/>
      <c r="AF71" s="486"/>
      <c r="AG71" s="486"/>
      <c r="AH71" s="486"/>
      <c r="AI71" s="486"/>
      <c r="AJ71" s="486"/>
      <c r="AK71" s="502"/>
      <c r="AL71" s="503"/>
      <c r="AM71" s="191">
        <v>0</v>
      </c>
      <c r="AN71" s="191">
        <v>0</v>
      </c>
      <c r="AO71" s="191">
        <v>0</v>
      </c>
      <c r="AP71" s="191">
        <v>0</v>
      </c>
      <c r="AQ71" s="191">
        <v>0</v>
      </c>
      <c r="AR71" s="191">
        <v>0</v>
      </c>
      <c r="AS71" s="191">
        <v>0</v>
      </c>
      <c r="AT71" s="191">
        <v>0</v>
      </c>
      <c r="AU71" s="191">
        <v>0</v>
      </c>
      <c r="AV71" s="191">
        <v>0</v>
      </c>
      <c r="AW71" s="191">
        <v>0</v>
      </c>
      <c r="AX71" s="191">
        <v>0</v>
      </c>
      <c r="AY71" s="191">
        <v>0</v>
      </c>
      <c r="AZ71" s="191">
        <v>0</v>
      </c>
      <c r="BA71" s="191">
        <v>0</v>
      </c>
      <c r="BB71" s="191">
        <v>0</v>
      </c>
      <c r="BC71" s="191">
        <v>0</v>
      </c>
      <c r="BD71" s="191">
        <v>0</v>
      </c>
      <c r="BE71" s="191">
        <v>0</v>
      </c>
      <c r="BF71" s="191">
        <v>0</v>
      </c>
      <c r="BG71" s="191">
        <v>0</v>
      </c>
      <c r="BH71" s="191">
        <v>0</v>
      </c>
      <c r="BI71" s="191">
        <v>0</v>
      </c>
    </row>
    <row r="72" spans="1:61" x14ac:dyDescent="0.25">
      <c r="A72" s="485" t="s">
        <v>418</v>
      </c>
      <c r="B72" s="486"/>
      <c r="C72" s="486"/>
      <c r="D72" s="486"/>
      <c r="E72" s="486"/>
      <c r="F72" s="486"/>
      <c r="G72" s="486"/>
      <c r="H72" s="486"/>
      <c r="I72" s="486"/>
      <c r="J72" s="486"/>
      <c r="K72" s="486"/>
      <c r="L72" s="486"/>
      <c r="M72" s="486"/>
      <c r="N72" s="486"/>
      <c r="O72" s="486"/>
      <c r="P72" s="486"/>
      <c r="Q72" s="486"/>
      <c r="R72" s="486"/>
      <c r="S72" s="486"/>
      <c r="T72" s="486"/>
      <c r="U72" s="486"/>
      <c r="V72" s="486"/>
      <c r="W72" s="486"/>
      <c r="X72" s="486"/>
      <c r="Y72" s="486"/>
      <c r="Z72" s="486"/>
      <c r="AA72" s="486"/>
      <c r="AB72" s="486"/>
      <c r="AC72" s="486"/>
      <c r="AD72" s="486"/>
      <c r="AE72" s="486"/>
      <c r="AF72" s="486"/>
      <c r="AG72" s="486"/>
      <c r="AH72" s="486"/>
      <c r="AI72" s="486"/>
      <c r="AJ72" s="486"/>
      <c r="AK72" s="502"/>
      <c r="AL72" s="503"/>
      <c r="AM72" s="191">
        <v>-49201318.80692935</v>
      </c>
      <c r="AN72" s="191">
        <v>-48107956.166775353</v>
      </c>
      <c r="AO72" s="191">
        <v>-47014593.526621372</v>
      </c>
      <c r="AP72" s="191">
        <v>-45921230.88646739</v>
      </c>
      <c r="AQ72" s="191">
        <v>-44827868.246313401</v>
      </c>
      <c r="AR72" s="191">
        <v>-43734505.606159419</v>
      </c>
      <c r="AS72" s="191">
        <v>-42641142.966005437</v>
      </c>
      <c r="AT72" s="191">
        <v>-41547780.325851455</v>
      </c>
      <c r="AU72" s="191">
        <v>-40454417.685697466</v>
      </c>
      <c r="AV72" s="191">
        <v>-39361055.045543477</v>
      </c>
      <c r="AW72" s="191">
        <v>-38267692.405389495</v>
      </c>
      <c r="AX72" s="191">
        <v>-37174329.765235513</v>
      </c>
      <c r="AY72" s="191">
        <v>-36080967.125081524</v>
      </c>
      <c r="AZ72" s="191">
        <v>-34987604.484927535</v>
      </c>
      <c r="BA72" s="191">
        <v>-33894241.844773553</v>
      </c>
      <c r="BB72" s="191">
        <v>-32800879.204619572</v>
      </c>
      <c r="BC72" s="191">
        <v>-31707516.564465586</v>
      </c>
      <c r="BD72" s="191">
        <v>-30614153.924311597</v>
      </c>
      <c r="BE72" s="191">
        <v>-29520791.284157615</v>
      </c>
      <c r="BF72" s="191">
        <v>-28427428.644003633</v>
      </c>
      <c r="BG72" s="191">
        <v>-27334066.003849644</v>
      </c>
      <c r="BH72" s="191">
        <v>-26240703.363695659</v>
      </c>
      <c r="BI72" s="191">
        <v>-25147340.72354167</v>
      </c>
    </row>
    <row r="73" spans="1:61" s="178" customFormat="1" ht="15" x14ac:dyDescent="0.25">
      <c r="A73" s="485" t="s">
        <v>708</v>
      </c>
      <c r="B73" s="486"/>
      <c r="C73" s="486"/>
      <c r="D73" s="486"/>
      <c r="E73" s="486"/>
      <c r="F73" s="486"/>
      <c r="G73" s="486"/>
      <c r="H73" s="486"/>
      <c r="I73" s="486"/>
      <c r="J73" s="486"/>
      <c r="K73" s="486"/>
      <c r="L73" s="486"/>
      <c r="M73" s="486"/>
      <c r="N73" s="486"/>
      <c r="O73" s="486"/>
      <c r="P73" s="486"/>
      <c r="Q73" s="486"/>
      <c r="R73" s="486"/>
      <c r="S73" s="486"/>
      <c r="T73" s="486"/>
      <c r="U73" s="486"/>
      <c r="V73" s="486"/>
      <c r="W73" s="486"/>
      <c r="X73" s="486"/>
      <c r="Y73" s="486"/>
      <c r="Z73" s="486"/>
      <c r="AA73" s="486"/>
      <c r="AB73" s="486"/>
      <c r="AC73" s="486"/>
      <c r="AD73" s="486"/>
      <c r="AE73" s="486"/>
      <c r="AF73" s="486"/>
      <c r="AG73" s="486"/>
      <c r="AH73" s="486"/>
      <c r="AI73" s="486"/>
      <c r="AJ73" s="486"/>
      <c r="AK73" s="493">
        <v>822319391.27999997</v>
      </c>
      <c r="AL73" s="494"/>
      <c r="AM73" s="190">
        <v>400162706.75300127</v>
      </c>
      <c r="AN73" s="190">
        <v>412200048.95049864</v>
      </c>
      <c r="AO73" s="190">
        <v>413968915.76323545</v>
      </c>
      <c r="AP73" s="190">
        <v>424523127.90210408</v>
      </c>
      <c r="AQ73" s="190">
        <v>435440744.27808887</v>
      </c>
      <c r="AR73" s="190">
        <v>446732602.72105211</v>
      </c>
      <c r="AS73" s="190">
        <v>458409862.27721477</v>
      </c>
      <c r="AT73" s="190">
        <v>470484014.22812676</v>
      </c>
      <c r="AU73" s="190">
        <v>482966893.09297645</v>
      </c>
      <c r="AV73" s="190">
        <v>495870684.18291271</v>
      </c>
      <c r="AW73" s="190">
        <v>508019211.52919602</v>
      </c>
      <c r="AX73" s="190">
        <v>521767182.69183129</v>
      </c>
      <c r="AY73" s="190">
        <v>535973771.06347996</v>
      </c>
      <c r="AZ73" s="190">
        <v>550652647.07793248</v>
      </c>
      <c r="BA73" s="190">
        <v>565817886.78341687</v>
      </c>
      <c r="BB73" s="190">
        <v>581483983.82287526</v>
      </c>
      <c r="BC73" s="190">
        <v>597925939.91360927</v>
      </c>
      <c r="BD73" s="190">
        <v>615159125.44139493</v>
      </c>
      <c r="BE73" s="190">
        <v>632939289.08769131</v>
      </c>
      <c r="BF73" s="190">
        <v>651282727.89837551</v>
      </c>
      <c r="BG73" s="190">
        <v>668608678.14139152</v>
      </c>
      <c r="BH73" s="190">
        <v>688081583.21779084</v>
      </c>
      <c r="BI73" s="190">
        <v>708168180.52666485</v>
      </c>
    </row>
    <row r="74" spans="1:61" x14ac:dyDescent="0.25">
      <c r="A74" s="485" t="s">
        <v>419</v>
      </c>
      <c r="B74" s="486"/>
      <c r="C74" s="486"/>
      <c r="D74" s="486"/>
      <c r="E74" s="486"/>
      <c r="F74" s="486"/>
      <c r="G74" s="486"/>
      <c r="H74" s="486"/>
      <c r="I74" s="486"/>
      <c r="J74" s="486"/>
      <c r="K74" s="486"/>
      <c r="L74" s="486"/>
      <c r="M74" s="486"/>
      <c r="N74" s="486"/>
      <c r="O74" s="486"/>
      <c r="P74" s="486"/>
      <c r="Q74" s="486"/>
      <c r="R74" s="486"/>
      <c r="S74" s="486"/>
      <c r="T74" s="486"/>
      <c r="U74" s="486"/>
      <c r="V74" s="486"/>
      <c r="W74" s="486"/>
      <c r="X74" s="486"/>
      <c r="Y74" s="486"/>
      <c r="Z74" s="486"/>
      <c r="AA74" s="486"/>
      <c r="AB74" s="486"/>
      <c r="AC74" s="486"/>
      <c r="AD74" s="486"/>
      <c r="AE74" s="486"/>
      <c r="AF74" s="486"/>
      <c r="AG74" s="486"/>
      <c r="AH74" s="486"/>
      <c r="AI74" s="486"/>
      <c r="AJ74" s="486"/>
      <c r="AK74" s="491">
        <v>0</v>
      </c>
      <c r="AL74" s="492"/>
      <c r="AM74" s="191">
        <v>-99396603.650362298</v>
      </c>
      <c r="AN74" s="191">
        <v>-99396603.650362298</v>
      </c>
      <c r="AO74" s="191">
        <v>-99396603.650362298</v>
      </c>
      <c r="AP74" s="191">
        <v>-99396603.650362298</v>
      </c>
      <c r="AQ74" s="191">
        <v>-99396603.650362298</v>
      </c>
      <c r="AR74" s="191">
        <v>-99396603.650362298</v>
      </c>
      <c r="AS74" s="191">
        <v>-99396603.650362298</v>
      </c>
      <c r="AT74" s="191">
        <v>-99396603.650362298</v>
      </c>
      <c r="AU74" s="191">
        <v>-99396603.650362298</v>
      </c>
      <c r="AV74" s="191">
        <v>-99396603.650362298</v>
      </c>
      <c r="AW74" s="191">
        <v>-99396603.650362298</v>
      </c>
      <c r="AX74" s="191">
        <v>-99396603.650362298</v>
      </c>
      <c r="AY74" s="191">
        <v>-99396603.650362298</v>
      </c>
      <c r="AZ74" s="191">
        <v>-99396603.650362298</v>
      </c>
      <c r="BA74" s="191">
        <v>-99396603.650362298</v>
      </c>
      <c r="BB74" s="191">
        <v>-99396603.650362298</v>
      </c>
      <c r="BC74" s="191">
        <v>-99396603.650362298</v>
      </c>
      <c r="BD74" s="191">
        <v>-99396603.650362298</v>
      </c>
      <c r="BE74" s="191">
        <v>-99396603.650362298</v>
      </c>
      <c r="BF74" s="191">
        <v>-99396603.650362298</v>
      </c>
      <c r="BG74" s="191">
        <v>-99396603.650362298</v>
      </c>
      <c r="BH74" s="191">
        <v>-99396603.650362298</v>
      </c>
      <c r="BI74" s="191">
        <v>-99396603.650362298</v>
      </c>
    </row>
    <row r="75" spans="1:61" s="178" customFormat="1" ht="15" x14ac:dyDescent="0.25">
      <c r="A75" s="485" t="s">
        <v>709</v>
      </c>
      <c r="B75" s="486"/>
      <c r="C75" s="486"/>
      <c r="D75" s="486"/>
      <c r="E75" s="486"/>
      <c r="F75" s="486"/>
      <c r="G75" s="486"/>
      <c r="H75" s="486"/>
      <c r="I75" s="486"/>
      <c r="J75" s="486"/>
      <c r="K75" s="486"/>
      <c r="L75" s="486"/>
      <c r="M75" s="486"/>
      <c r="N75" s="486"/>
      <c r="O75" s="486"/>
      <c r="P75" s="486"/>
      <c r="Q75" s="486"/>
      <c r="R75" s="486"/>
      <c r="S75" s="486"/>
      <c r="T75" s="486"/>
      <c r="U75" s="486"/>
      <c r="V75" s="486"/>
      <c r="W75" s="486"/>
      <c r="X75" s="486"/>
      <c r="Y75" s="486"/>
      <c r="Z75" s="486"/>
      <c r="AA75" s="486"/>
      <c r="AB75" s="486"/>
      <c r="AC75" s="486"/>
      <c r="AD75" s="486"/>
      <c r="AE75" s="486"/>
      <c r="AF75" s="486"/>
      <c r="AG75" s="486"/>
      <c r="AH75" s="486"/>
      <c r="AI75" s="486"/>
      <c r="AJ75" s="486"/>
      <c r="AK75" s="493">
        <v>822319391.27999997</v>
      </c>
      <c r="AL75" s="494"/>
      <c r="AM75" s="190">
        <v>300766103.10263896</v>
      </c>
      <c r="AN75" s="190">
        <v>312803445.30013633</v>
      </c>
      <c r="AO75" s="190">
        <v>314572312.11287314</v>
      </c>
      <c r="AP75" s="190">
        <v>325126524.25174177</v>
      </c>
      <c r="AQ75" s="190">
        <v>336044140.62772655</v>
      </c>
      <c r="AR75" s="190">
        <v>347335999.0706898</v>
      </c>
      <c r="AS75" s="190">
        <v>359013258.62685245</v>
      </c>
      <c r="AT75" s="190">
        <v>371087410.57776445</v>
      </c>
      <c r="AU75" s="190">
        <v>383570289.44261414</v>
      </c>
      <c r="AV75" s="190">
        <v>396474080.53255039</v>
      </c>
      <c r="AW75" s="190">
        <v>408622607.87883371</v>
      </c>
      <c r="AX75" s="190">
        <v>422370579.04146898</v>
      </c>
      <c r="AY75" s="190">
        <v>436577167.41311765</v>
      </c>
      <c r="AZ75" s="190">
        <v>451256043.42757016</v>
      </c>
      <c r="BA75" s="190">
        <v>466421283.13305455</v>
      </c>
      <c r="BB75" s="190">
        <v>482087380.17251295</v>
      </c>
      <c r="BC75" s="190">
        <v>498529336.26324695</v>
      </c>
      <c r="BD75" s="190">
        <v>515762521.79103261</v>
      </c>
      <c r="BE75" s="190">
        <v>533542685.43732899</v>
      </c>
      <c r="BF75" s="190">
        <v>551886124.24801326</v>
      </c>
      <c r="BG75" s="190">
        <v>569212074.49102926</v>
      </c>
      <c r="BH75" s="190">
        <v>588684979.56742859</v>
      </c>
      <c r="BI75" s="190">
        <v>608771576.8763026</v>
      </c>
    </row>
    <row r="76" spans="1:61" x14ac:dyDescent="0.25">
      <c r="A76" s="485" t="s">
        <v>420</v>
      </c>
      <c r="B76" s="486"/>
      <c r="C76" s="486"/>
      <c r="D76" s="486"/>
      <c r="E76" s="486"/>
      <c r="F76" s="486"/>
      <c r="G76" s="486"/>
      <c r="H76" s="486"/>
      <c r="I76" s="486"/>
      <c r="J76" s="486"/>
      <c r="K76" s="486"/>
      <c r="L76" s="486"/>
      <c r="M76" s="486"/>
      <c r="N76" s="486"/>
      <c r="O76" s="486"/>
      <c r="P76" s="486"/>
      <c r="Q76" s="486"/>
      <c r="R76" s="486"/>
      <c r="S76" s="486"/>
      <c r="T76" s="486"/>
      <c r="U76" s="486"/>
      <c r="V76" s="486"/>
      <c r="W76" s="486"/>
      <c r="X76" s="486"/>
      <c r="Y76" s="486"/>
      <c r="Z76" s="486"/>
      <c r="AA76" s="486"/>
      <c r="AB76" s="486"/>
      <c r="AC76" s="486"/>
      <c r="AD76" s="486"/>
      <c r="AE76" s="486"/>
      <c r="AF76" s="486"/>
      <c r="AG76" s="486"/>
      <c r="AH76" s="486"/>
      <c r="AI76" s="486"/>
      <c r="AJ76" s="486"/>
      <c r="AK76" s="491">
        <v>0</v>
      </c>
      <c r="AL76" s="492"/>
      <c r="AM76" s="191">
        <v>0</v>
      </c>
      <c r="AN76" s="191">
        <v>0</v>
      </c>
      <c r="AO76" s="191">
        <v>0</v>
      </c>
      <c r="AP76" s="191">
        <v>0</v>
      </c>
      <c r="AQ76" s="191">
        <v>0</v>
      </c>
      <c r="AR76" s="191">
        <v>0</v>
      </c>
      <c r="AS76" s="191">
        <v>0</v>
      </c>
      <c r="AT76" s="191">
        <v>0</v>
      </c>
      <c r="AU76" s="191">
        <v>0</v>
      </c>
      <c r="AV76" s="191">
        <v>0</v>
      </c>
      <c r="AW76" s="191">
        <v>0</v>
      </c>
      <c r="AX76" s="191">
        <v>0</v>
      </c>
      <c r="AY76" s="191">
        <v>0</v>
      </c>
      <c r="AZ76" s="191">
        <v>0</v>
      </c>
      <c r="BA76" s="191">
        <v>0</v>
      </c>
      <c r="BB76" s="191">
        <v>0</v>
      </c>
      <c r="BC76" s="191">
        <v>0</v>
      </c>
      <c r="BD76" s="191">
        <v>0</v>
      </c>
      <c r="BE76" s="191">
        <v>0</v>
      </c>
      <c r="BF76" s="191">
        <v>0</v>
      </c>
      <c r="BG76" s="191">
        <v>0</v>
      </c>
      <c r="BH76" s="191">
        <v>0</v>
      </c>
      <c r="BI76" s="191">
        <v>0</v>
      </c>
    </row>
    <row r="77" spans="1:61" s="178" customFormat="1" ht="15" x14ac:dyDescent="0.25">
      <c r="A77" s="485" t="s">
        <v>421</v>
      </c>
      <c r="B77" s="486"/>
      <c r="C77" s="486"/>
      <c r="D77" s="486"/>
      <c r="E77" s="486"/>
      <c r="F77" s="486"/>
      <c r="G77" s="486"/>
      <c r="H77" s="486"/>
      <c r="I77" s="486"/>
      <c r="J77" s="486"/>
      <c r="K77" s="486"/>
      <c r="L77" s="486"/>
      <c r="M77" s="486"/>
      <c r="N77" s="486"/>
      <c r="O77" s="486"/>
      <c r="P77" s="486"/>
      <c r="Q77" s="486"/>
      <c r="R77" s="486"/>
      <c r="S77" s="486"/>
      <c r="T77" s="486"/>
      <c r="U77" s="486"/>
      <c r="V77" s="486"/>
      <c r="W77" s="486"/>
      <c r="X77" s="486"/>
      <c r="Y77" s="486"/>
      <c r="Z77" s="486"/>
      <c r="AA77" s="486"/>
      <c r="AB77" s="486"/>
      <c r="AC77" s="486"/>
      <c r="AD77" s="486"/>
      <c r="AE77" s="486"/>
      <c r="AF77" s="486"/>
      <c r="AG77" s="486"/>
      <c r="AH77" s="486"/>
      <c r="AI77" s="486"/>
      <c r="AJ77" s="486"/>
      <c r="AK77" s="493">
        <v>822319391.27999997</v>
      </c>
      <c r="AL77" s="494"/>
      <c r="AM77" s="190">
        <v>300766103.10263896</v>
      </c>
      <c r="AN77" s="190">
        <v>312803445.30013633</v>
      </c>
      <c r="AO77" s="190">
        <v>314572312.11287314</v>
      </c>
      <c r="AP77" s="190">
        <v>325126524.25174177</v>
      </c>
      <c r="AQ77" s="190">
        <v>336044140.62772655</v>
      </c>
      <c r="AR77" s="190">
        <v>347335999.0706898</v>
      </c>
      <c r="AS77" s="190">
        <v>359013258.62685245</v>
      </c>
      <c r="AT77" s="190">
        <v>371087410.57776445</v>
      </c>
      <c r="AU77" s="190">
        <v>383570289.44261414</v>
      </c>
      <c r="AV77" s="190">
        <v>396474080.53255039</v>
      </c>
      <c r="AW77" s="190">
        <v>408622607.87883371</v>
      </c>
      <c r="AX77" s="190">
        <v>422370579.04146898</v>
      </c>
      <c r="AY77" s="190">
        <v>436577167.41311765</v>
      </c>
      <c r="AZ77" s="190">
        <v>451256043.42757016</v>
      </c>
      <c r="BA77" s="190">
        <v>466421283.13305455</v>
      </c>
      <c r="BB77" s="190">
        <v>482087380.17251295</v>
      </c>
      <c r="BC77" s="190">
        <v>498529336.26324695</v>
      </c>
      <c r="BD77" s="190">
        <v>515762521.79103261</v>
      </c>
      <c r="BE77" s="190">
        <v>533542685.43732899</v>
      </c>
      <c r="BF77" s="190">
        <v>551886124.24801326</v>
      </c>
      <c r="BG77" s="190">
        <v>569212074.49102926</v>
      </c>
      <c r="BH77" s="190">
        <v>588684979.56742859</v>
      </c>
      <c r="BI77" s="190">
        <v>608771576.8763026</v>
      </c>
    </row>
    <row r="78" spans="1:61" x14ac:dyDescent="0.25">
      <c r="A78" s="485" t="s">
        <v>399</v>
      </c>
      <c r="B78" s="486"/>
      <c r="C78" s="486"/>
      <c r="D78" s="486"/>
      <c r="E78" s="486"/>
      <c r="F78" s="486"/>
      <c r="G78" s="486"/>
      <c r="H78" s="486"/>
      <c r="I78" s="486"/>
      <c r="J78" s="486"/>
      <c r="K78" s="486"/>
      <c r="L78" s="486"/>
      <c r="M78" s="486"/>
      <c r="N78" s="486"/>
      <c r="O78" s="486"/>
      <c r="P78" s="486"/>
      <c r="Q78" s="486"/>
      <c r="R78" s="486"/>
      <c r="S78" s="486"/>
      <c r="T78" s="486"/>
      <c r="U78" s="486"/>
      <c r="V78" s="486"/>
      <c r="W78" s="486"/>
      <c r="X78" s="486"/>
      <c r="Y78" s="486"/>
      <c r="Z78" s="486"/>
      <c r="AA78" s="486"/>
      <c r="AB78" s="486"/>
      <c r="AC78" s="486"/>
      <c r="AD78" s="486"/>
      <c r="AE78" s="486"/>
      <c r="AF78" s="486"/>
      <c r="AG78" s="486"/>
      <c r="AH78" s="486"/>
      <c r="AI78" s="486"/>
      <c r="AJ78" s="486"/>
      <c r="AK78" s="502"/>
      <c r="AL78" s="503"/>
      <c r="AM78" s="191">
        <v>-75191525.77565974</v>
      </c>
      <c r="AN78" s="191">
        <v>-78200861.325034082</v>
      </c>
      <c r="AO78" s="191">
        <v>-78643078.028218284</v>
      </c>
      <c r="AP78" s="191">
        <v>-81281631.062935442</v>
      </c>
      <c r="AQ78" s="191">
        <v>-84011035.156931639</v>
      </c>
      <c r="AR78" s="191">
        <v>-86833999.767672449</v>
      </c>
      <c r="AS78" s="191">
        <v>-89753314.656713113</v>
      </c>
      <c r="AT78" s="191">
        <v>-92771852.644441113</v>
      </c>
      <c r="AU78" s="191">
        <v>-95892572.360653535</v>
      </c>
      <c r="AV78" s="191">
        <v>-99118520.133137599</v>
      </c>
      <c r="AW78" s="191">
        <v>-102155651.96970843</v>
      </c>
      <c r="AX78" s="191">
        <v>-105592644.76036724</v>
      </c>
      <c r="AY78" s="191">
        <v>-109144291.85327941</v>
      </c>
      <c r="AZ78" s="191">
        <v>-112814010.85689254</v>
      </c>
      <c r="BA78" s="191">
        <v>-116605320.78326364</v>
      </c>
      <c r="BB78" s="191">
        <v>-120521845.04312824</v>
      </c>
      <c r="BC78" s="191">
        <v>-124632334.06581174</v>
      </c>
      <c r="BD78" s="191">
        <v>-128940630.44775815</v>
      </c>
      <c r="BE78" s="191">
        <v>-133385671.35933225</v>
      </c>
      <c r="BF78" s="191">
        <v>-137971531.06200331</v>
      </c>
      <c r="BG78" s="191">
        <v>-142303018.62275732</v>
      </c>
      <c r="BH78" s="191">
        <v>-147171244.89185715</v>
      </c>
      <c r="BI78" s="191">
        <v>-152192894.21907565</v>
      </c>
    </row>
    <row r="79" spans="1:61" ht="16.5" thickBot="1" x14ac:dyDescent="0.3">
      <c r="A79" s="504" t="s">
        <v>422</v>
      </c>
      <c r="B79" s="505"/>
      <c r="C79" s="505"/>
      <c r="D79" s="505"/>
      <c r="E79" s="505"/>
      <c r="F79" s="505"/>
      <c r="G79" s="505"/>
      <c r="H79" s="505"/>
      <c r="I79" s="505"/>
      <c r="J79" s="505"/>
      <c r="K79" s="505"/>
      <c r="L79" s="505"/>
      <c r="M79" s="505"/>
      <c r="N79" s="505"/>
      <c r="O79" s="505"/>
      <c r="P79" s="505"/>
      <c r="Q79" s="505"/>
      <c r="R79" s="505"/>
      <c r="S79" s="505"/>
      <c r="T79" s="505"/>
      <c r="U79" s="505"/>
      <c r="V79" s="505"/>
      <c r="W79" s="505"/>
      <c r="X79" s="505"/>
      <c r="Y79" s="505"/>
      <c r="Z79" s="505"/>
      <c r="AA79" s="505"/>
      <c r="AB79" s="505"/>
      <c r="AC79" s="505"/>
      <c r="AD79" s="505"/>
      <c r="AE79" s="505"/>
      <c r="AF79" s="505"/>
      <c r="AG79" s="505"/>
      <c r="AH79" s="505"/>
      <c r="AI79" s="505"/>
      <c r="AJ79" s="505"/>
      <c r="AK79" s="506">
        <v>822319391.27999997</v>
      </c>
      <c r="AL79" s="507"/>
      <c r="AM79" s="192">
        <v>225574577.32697922</v>
      </c>
      <c r="AN79" s="192">
        <v>234602583.97510225</v>
      </c>
      <c r="AO79" s="192">
        <v>235929234.08465487</v>
      </c>
      <c r="AP79" s="192">
        <v>243844893.18880633</v>
      </c>
      <c r="AQ79" s="192">
        <v>252033105.47079492</v>
      </c>
      <c r="AR79" s="192">
        <v>260501999.30301735</v>
      </c>
      <c r="AS79" s="192">
        <v>269259943.97013932</v>
      </c>
      <c r="AT79" s="192">
        <v>278315557.93332332</v>
      </c>
      <c r="AU79" s="192">
        <v>287677717.08196062</v>
      </c>
      <c r="AV79" s="192">
        <v>297355560.39941281</v>
      </c>
      <c r="AW79" s="192">
        <v>306466955.90912527</v>
      </c>
      <c r="AX79" s="192">
        <v>316777934.2811017</v>
      </c>
      <c r="AY79" s="192">
        <v>327432875.55983824</v>
      </c>
      <c r="AZ79" s="192">
        <v>338442032.57067764</v>
      </c>
      <c r="BA79" s="192">
        <v>349815962.34979093</v>
      </c>
      <c r="BB79" s="192">
        <v>361565535.1293847</v>
      </c>
      <c r="BC79" s="192">
        <v>373897002.1974352</v>
      </c>
      <c r="BD79" s="192">
        <v>386821891.34327447</v>
      </c>
      <c r="BE79" s="192">
        <v>400157014.07799673</v>
      </c>
      <c r="BF79" s="192">
        <v>413914593.18600994</v>
      </c>
      <c r="BG79" s="192">
        <v>426909055.86827195</v>
      </c>
      <c r="BH79" s="192">
        <v>441513734.67557144</v>
      </c>
      <c r="BI79" s="192">
        <v>456578682.65722692</v>
      </c>
    </row>
    <row r="80" spans="1:61" s="304" customFormat="1" ht="16.5" thickBot="1" x14ac:dyDescent="0.3">
      <c r="A80" s="193"/>
      <c r="B80" s="193"/>
      <c r="C80" s="193"/>
      <c r="D80" s="193"/>
      <c r="E80" s="193"/>
      <c r="F80" s="193"/>
      <c r="G80" s="193"/>
      <c r="H80" s="193"/>
      <c r="I80" s="193"/>
      <c r="J80" s="193"/>
      <c r="K80" s="193"/>
      <c r="L80" s="193"/>
      <c r="M80" s="193"/>
      <c r="N80" s="193"/>
      <c r="O80" s="193"/>
      <c r="P80" s="193"/>
      <c r="Q80" s="193"/>
      <c r="R80" s="193"/>
      <c r="S80" s="193"/>
      <c r="T80" s="193"/>
      <c r="U80" s="193"/>
      <c r="V80" s="193"/>
      <c r="W80" s="193"/>
      <c r="X80" s="193"/>
      <c r="Y80" s="193"/>
      <c r="Z80" s="193"/>
      <c r="AA80" s="193"/>
      <c r="AB80" s="193"/>
      <c r="AC80" s="193"/>
      <c r="AD80" s="193"/>
      <c r="AE80" s="193"/>
      <c r="AF80" s="193"/>
      <c r="AG80" s="193"/>
      <c r="AH80" s="193"/>
      <c r="AI80" s="193"/>
      <c r="AJ80" s="193"/>
      <c r="AK80" s="497">
        <v>0</v>
      </c>
      <c r="AL80" s="497"/>
      <c r="AM80" s="194">
        <v>1</v>
      </c>
      <c r="AN80" s="194">
        <v>2</v>
      </c>
      <c r="AO80" s="194">
        <v>3</v>
      </c>
      <c r="AP80" s="194">
        <v>4</v>
      </c>
      <c r="AQ80" s="194">
        <v>5</v>
      </c>
      <c r="AR80" s="194">
        <v>6</v>
      </c>
      <c r="AS80" s="194">
        <v>7</v>
      </c>
      <c r="AT80" s="194">
        <v>8</v>
      </c>
      <c r="AU80" s="194">
        <v>9</v>
      </c>
      <c r="AV80" s="194">
        <v>10</v>
      </c>
      <c r="AW80" s="194">
        <v>11</v>
      </c>
      <c r="AX80" s="194">
        <v>12</v>
      </c>
      <c r="AY80" s="194">
        <v>13</v>
      </c>
      <c r="AZ80" s="194">
        <v>14</v>
      </c>
      <c r="BA80" s="194">
        <v>15</v>
      </c>
      <c r="BB80" s="194">
        <v>16</v>
      </c>
      <c r="BC80" s="194">
        <v>17</v>
      </c>
      <c r="BD80" s="194">
        <v>18</v>
      </c>
      <c r="BE80" s="194">
        <v>19</v>
      </c>
      <c r="BF80" s="194">
        <v>20</v>
      </c>
      <c r="BG80" s="194">
        <v>21</v>
      </c>
      <c r="BH80" s="194">
        <v>22</v>
      </c>
      <c r="BI80" s="194">
        <v>23</v>
      </c>
    </row>
    <row r="81" spans="1:61" x14ac:dyDescent="0.25">
      <c r="A81" s="498" t="s">
        <v>423</v>
      </c>
      <c r="B81" s="499"/>
      <c r="C81" s="499"/>
      <c r="D81" s="499"/>
      <c r="E81" s="499"/>
      <c r="F81" s="499"/>
      <c r="G81" s="499"/>
      <c r="H81" s="499"/>
      <c r="I81" s="499"/>
      <c r="J81" s="499"/>
      <c r="K81" s="499"/>
      <c r="L81" s="499"/>
      <c r="M81" s="499"/>
      <c r="N81" s="499"/>
      <c r="O81" s="499"/>
      <c r="P81" s="499"/>
      <c r="Q81" s="499"/>
      <c r="R81" s="499"/>
      <c r="S81" s="499"/>
      <c r="T81" s="499"/>
      <c r="U81" s="499"/>
      <c r="V81" s="499"/>
      <c r="W81" s="499"/>
      <c r="X81" s="499"/>
      <c r="Y81" s="499"/>
      <c r="Z81" s="499"/>
      <c r="AA81" s="499"/>
      <c r="AB81" s="499"/>
      <c r="AC81" s="499"/>
      <c r="AD81" s="499"/>
      <c r="AE81" s="499"/>
      <c r="AF81" s="499"/>
      <c r="AG81" s="499"/>
      <c r="AH81" s="499"/>
      <c r="AI81" s="499"/>
      <c r="AJ81" s="499"/>
      <c r="AK81" s="500">
        <v>2026</v>
      </c>
      <c r="AL81" s="501"/>
      <c r="AM81" s="299">
        <v>2027</v>
      </c>
      <c r="AN81" s="299">
        <v>2028</v>
      </c>
      <c r="AO81" s="299">
        <v>2029</v>
      </c>
      <c r="AP81" s="299">
        <v>2030</v>
      </c>
      <c r="AQ81" s="299">
        <v>2031</v>
      </c>
      <c r="AR81" s="299">
        <v>2032</v>
      </c>
      <c r="AS81" s="299">
        <v>2033</v>
      </c>
      <c r="AT81" s="299">
        <v>2034</v>
      </c>
      <c r="AU81" s="299">
        <v>2035</v>
      </c>
      <c r="AV81" s="299">
        <v>2036</v>
      </c>
      <c r="AW81" s="299">
        <v>2037</v>
      </c>
      <c r="AX81" s="299">
        <v>2038</v>
      </c>
      <c r="AY81" s="299">
        <v>2039</v>
      </c>
      <c r="AZ81" s="299">
        <v>2040</v>
      </c>
      <c r="BA81" s="299">
        <v>2041</v>
      </c>
      <c r="BB81" s="299">
        <v>2042</v>
      </c>
      <c r="BC81" s="299">
        <v>2043</v>
      </c>
      <c r="BD81" s="299">
        <v>2044</v>
      </c>
      <c r="BE81" s="299">
        <v>2045</v>
      </c>
      <c r="BF81" s="299">
        <v>2046</v>
      </c>
      <c r="BG81" s="299">
        <v>2047</v>
      </c>
      <c r="BH81" s="299">
        <v>2048</v>
      </c>
      <c r="BI81" s="299">
        <v>2049</v>
      </c>
    </row>
    <row r="82" spans="1:61" s="178" customFormat="1" ht="15" x14ac:dyDescent="0.25">
      <c r="A82" s="485" t="s">
        <v>709</v>
      </c>
      <c r="B82" s="486"/>
      <c r="C82" s="486"/>
      <c r="D82" s="486"/>
      <c r="E82" s="486"/>
      <c r="F82" s="486"/>
      <c r="G82" s="486"/>
      <c r="H82" s="486"/>
      <c r="I82" s="486"/>
      <c r="J82" s="486"/>
      <c r="K82" s="486"/>
      <c r="L82" s="486"/>
      <c r="M82" s="486"/>
      <c r="N82" s="486"/>
      <c r="O82" s="486"/>
      <c r="P82" s="486"/>
      <c r="Q82" s="486"/>
      <c r="R82" s="486"/>
      <c r="S82" s="486"/>
      <c r="T82" s="486"/>
      <c r="U82" s="486"/>
      <c r="V82" s="486"/>
      <c r="W82" s="486"/>
      <c r="X82" s="486"/>
      <c r="Y82" s="486"/>
      <c r="Z82" s="486"/>
      <c r="AA82" s="486"/>
      <c r="AB82" s="486"/>
      <c r="AC82" s="486"/>
      <c r="AD82" s="486"/>
      <c r="AE82" s="486"/>
      <c r="AF82" s="486"/>
      <c r="AG82" s="486"/>
      <c r="AH82" s="486"/>
      <c r="AI82" s="486"/>
      <c r="AJ82" s="486"/>
      <c r="AK82" s="493">
        <v>822319391.27999997</v>
      </c>
      <c r="AL82" s="494"/>
      <c r="AM82" s="190">
        <v>300766103.10263896</v>
      </c>
      <c r="AN82" s="190">
        <v>312803445.30013633</v>
      </c>
      <c r="AO82" s="190">
        <v>314572312.11287314</v>
      </c>
      <c r="AP82" s="190">
        <v>325126524.25174177</v>
      </c>
      <c r="AQ82" s="190">
        <v>336044140.62772655</v>
      </c>
      <c r="AR82" s="190">
        <v>347335999.0706898</v>
      </c>
      <c r="AS82" s="190">
        <v>359013258.62685245</v>
      </c>
      <c r="AT82" s="190">
        <v>371087410.57776445</v>
      </c>
      <c r="AU82" s="190">
        <v>383570289.44261414</v>
      </c>
      <c r="AV82" s="190">
        <v>396474080.53255039</v>
      </c>
      <c r="AW82" s="190">
        <v>408622607.87883371</v>
      </c>
      <c r="AX82" s="190">
        <v>422370579.04146898</v>
      </c>
      <c r="AY82" s="190">
        <v>436577167.41311765</v>
      </c>
      <c r="AZ82" s="190">
        <v>451256043.42757016</v>
      </c>
      <c r="BA82" s="190">
        <v>466421283.13305455</v>
      </c>
      <c r="BB82" s="190">
        <v>482087380.17251295</v>
      </c>
      <c r="BC82" s="190">
        <v>498529336.26324695</v>
      </c>
      <c r="BD82" s="190">
        <v>515762521.79103261</v>
      </c>
      <c r="BE82" s="190">
        <v>533542685.43732899</v>
      </c>
      <c r="BF82" s="190">
        <v>551886124.24801326</v>
      </c>
      <c r="BG82" s="190">
        <v>569212074.49102926</v>
      </c>
      <c r="BH82" s="190">
        <v>588684979.56742859</v>
      </c>
      <c r="BI82" s="190">
        <v>608771576.8763026</v>
      </c>
    </row>
    <row r="83" spans="1:61" x14ac:dyDescent="0.25">
      <c r="A83" s="485" t="s">
        <v>419</v>
      </c>
      <c r="B83" s="486"/>
      <c r="C83" s="486"/>
      <c r="D83" s="486"/>
      <c r="E83" s="486"/>
      <c r="F83" s="486"/>
      <c r="G83" s="486"/>
      <c r="H83" s="486"/>
      <c r="I83" s="486"/>
      <c r="J83" s="486"/>
      <c r="K83" s="486"/>
      <c r="L83" s="486"/>
      <c r="M83" s="486"/>
      <c r="N83" s="486"/>
      <c r="O83" s="486"/>
      <c r="P83" s="486"/>
      <c r="Q83" s="486"/>
      <c r="R83" s="486"/>
      <c r="S83" s="486"/>
      <c r="T83" s="486"/>
      <c r="U83" s="486"/>
      <c r="V83" s="486"/>
      <c r="W83" s="486"/>
      <c r="X83" s="486"/>
      <c r="Y83" s="486"/>
      <c r="Z83" s="486"/>
      <c r="AA83" s="486"/>
      <c r="AB83" s="486"/>
      <c r="AC83" s="486"/>
      <c r="AD83" s="486"/>
      <c r="AE83" s="486"/>
      <c r="AF83" s="486"/>
      <c r="AG83" s="486"/>
      <c r="AH83" s="486"/>
      <c r="AI83" s="486"/>
      <c r="AJ83" s="486"/>
      <c r="AK83" s="491">
        <v>0</v>
      </c>
      <c r="AL83" s="492"/>
      <c r="AM83" s="191">
        <v>99396603.650362298</v>
      </c>
      <c r="AN83" s="191">
        <v>99396603.650362298</v>
      </c>
      <c r="AO83" s="191">
        <v>99396603.650362298</v>
      </c>
      <c r="AP83" s="191">
        <v>99396603.650362298</v>
      </c>
      <c r="AQ83" s="191">
        <v>99396603.650362298</v>
      </c>
      <c r="AR83" s="191">
        <v>99396603.650362298</v>
      </c>
      <c r="AS83" s="191">
        <v>99396603.650362298</v>
      </c>
      <c r="AT83" s="191">
        <v>99396603.650362298</v>
      </c>
      <c r="AU83" s="191">
        <v>99396603.650362298</v>
      </c>
      <c r="AV83" s="191">
        <v>99396603.650362298</v>
      </c>
      <c r="AW83" s="191">
        <v>99396603.650362298</v>
      </c>
      <c r="AX83" s="191">
        <v>99396603.650362298</v>
      </c>
      <c r="AY83" s="191">
        <v>99396603.650362298</v>
      </c>
      <c r="AZ83" s="191">
        <v>99396603.650362298</v>
      </c>
      <c r="BA83" s="191">
        <v>99396603.650362298</v>
      </c>
      <c r="BB83" s="191">
        <v>99396603.650362298</v>
      </c>
      <c r="BC83" s="191">
        <v>99396603.650362298</v>
      </c>
      <c r="BD83" s="191">
        <v>99396603.650362298</v>
      </c>
      <c r="BE83" s="191">
        <v>99396603.650362298</v>
      </c>
      <c r="BF83" s="191">
        <v>99396603.650362298</v>
      </c>
      <c r="BG83" s="191">
        <v>99396603.650362298</v>
      </c>
      <c r="BH83" s="191">
        <v>99396603.650362298</v>
      </c>
      <c r="BI83" s="191">
        <v>99396603.650362298</v>
      </c>
    </row>
    <row r="84" spans="1:61" x14ac:dyDescent="0.25">
      <c r="A84" s="485" t="s">
        <v>420</v>
      </c>
      <c r="B84" s="486"/>
      <c r="C84" s="486"/>
      <c r="D84" s="486"/>
      <c r="E84" s="486"/>
      <c r="F84" s="486"/>
      <c r="G84" s="486"/>
      <c r="H84" s="486"/>
      <c r="I84" s="486"/>
      <c r="J84" s="486"/>
      <c r="K84" s="486"/>
      <c r="L84" s="486"/>
      <c r="M84" s="486"/>
      <c r="N84" s="486"/>
      <c r="O84" s="486"/>
      <c r="P84" s="486"/>
      <c r="Q84" s="486"/>
      <c r="R84" s="486"/>
      <c r="S84" s="486"/>
      <c r="T84" s="486"/>
      <c r="U84" s="486"/>
      <c r="V84" s="486"/>
      <c r="W84" s="486"/>
      <c r="X84" s="486"/>
      <c r="Y84" s="486"/>
      <c r="Z84" s="486"/>
      <c r="AA84" s="486"/>
      <c r="AB84" s="486"/>
      <c r="AC84" s="486"/>
      <c r="AD84" s="486"/>
      <c r="AE84" s="486"/>
      <c r="AF84" s="486"/>
      <c r="AG84" s="486"/>
      <c r="AH84" s="486"/>
      <c r="AI84" s="486"/>
      <c r="AJ84" s="486"/>
      <c r="AK84" s="491">
        <v>0</v>
      </c>
      <c r="AL84" s="492"/>
      <c r="AM84" s="191">
        <v>0</v>
      </c>
      <c r="AN84" s="191">
        <v>0</v>
      </c>
      <c r="AO84" s="191">
        <v>0</v>
      </c>
      <c r="AP84" s="191">
        <v>0</v>
      </c>
      <c r="AQ84" s="191">
        <v>0</v>
      </c>
      <c r="AR84" s="191">
        <v>0</v>
      </c>
      <c r="AS84" s="191">
        <v>0</v>
      </c>
      <c r="AT84" s="191">
        <v>0</v>
      </c>
      <c r="AU84" s="191">
        <v>0</v>
      </c>
      <c r="AV84" s="191">
        <v>0</v>
      </c>
      <c r="AW84" s="191">
        <v>0</v>
      </c>
      <c r="AX84" s="191">
        <v>0</v>
      </c>
      <c r="AY84" s="191">
        <v>0</v>
      </c>
      <c r="AZ84" s="191">
        <v>0</v>
      </c>
      <c r="BA84" s="191">
        <v>0</v>
      </c>
      <c r="BB84" s="191">
        <v>0</v>
      </c>
      <c r="BC84" s="191">
        <v>0</v>
      </c>
      <c r="BD84" s="191">
        <v>0</v>
      </c>
      <c r="BE84" s="191">
        <v>0</v>
      </c>
      <c r="BF84" s="191">
        <v>0</v>
      </c>
      <c r="BG84" s="191">
        <v>0</v>
      </c>
      <c r="BH84" s="191">
        <v>0</v>
      </c>
      <c r="BI84" s="191">
        <v>0</v>
      </c>
    </row>
    <row r="85" spans="1:61" x14ac:dyDescent="0.25">
      <c r="A85" s="485" t="s">
        <v>399</v>
      </c>
      <c r="B85" s="486"/>
      <c r="C85" s="486"/>
      <c r="D85" s="486"/>
      <c r="E85" s="486"/>
      <c r="F85" s="486"/>
      <c r="G85" s="486"/>
      <c r="H85" s="486"/>
      <c r="I85" s="486"/>
      <c r="J85" s="486"/>
      <c r="K85" s="486"/>
      <c r="L85" s="486"/>
      <c r="M85" s="486"/>
      <c r="N85" s="486"/>
      <c r="O85" s="486"/>
      <c r="P85" s="486"/>
      <c r="Q85" s="486"/>
      <c r="R85" s="486"/>
      <c r="S85" s="486"/>
      <c r="T85" s="486"/>
      <c r="U85" s="486"/>
      <c r="V85" s="486"/>
      <c r="W85" s="486"/>
      <c r="X85" s="486"/>
      <c r="Y85" s="486"/>
      <c r="Z85" s="486"/>
      <c r="AA85" s="486"/>
      <c r="AB85" s="486"/>
      <c r="AC85" s="486"/>
      <c r="AD85" s="486"/>
      <c r="AE85" s="486"/>
      <c r="AF85" s="486"/>
      <c r="AG85" s="486"/>
      <c r="AH85" s="486"/>
      <c r="AI85" s="486"/>
      <c r="AJ85" s="486"/>
      <c r="AK85" s="491">
        <v>0</v>
      </c>
      <c r="AL85" s="492"/>
      <c r="AM85" s="191">
        <v>-75191525.77565974</v>
      </c>
      <c r="AN85" s="191">
        <v>-153392387.10069382</v>
      </c>
      <c r="AO85" s="191">
        <v>-156843939.35325235</v>
      </c>
      <c r="AP85" s="191">
        <v>-84733183.315494001</v>
      </c>
      <c r="AQ85" s="191">
        <v>-11900279.119173288</v>
      </c>
      <c r="AR85" s="191">
        <v>-14001095.571351707</v>
      </c>
      <c r="AS85" s="191">
        <v>-91854131.108891547</v>
      </c>
      <c r="AT85" s="191">
        <v>-170624888.18198097</v>
      </c>
      <c r="AU85" s="191">
        <v>-174663329.43374288</v>
      </c>
      <c r="AV85" s="191">
        <v>-103156961.3848995</v>
      </c>
      <c r="AW85" s="191">
        <v>-30649283.920865059</v>
      </c>
      <c r="AX85" s="191">
        <v>-33084967.296332836</v>
      </c>
      <c r="AY85" s="191">
        <v>-111579975.22874725</v>
      </c>
      <c r="AZ85" s="191">
        <v>-191309018.78930688</v>
      </c>
      <c r="BA85" s="191">
        <v>-196334364.34382319</v>
      </c>
      <c r="BB85" s="191">
        <v>-125547190.59764457</v>
      </c>
      <c r="BC85" s="191">
        <v>-53845160.319633007</v>
      </c>
      <c r="BD85" s="191">
        <v>-57238600.169746637</v>
      </c>
      <c r="BE85" s="191">
        <v>-136779111.20944595</v>
      </c>
      <c r="BF85" s="191">
        <v>-217512042.10170269</v>
      </c>
      <c r="BG85" s="191">
        <v>-223035949.51501417</v>
      </c>
      <c r="BH85" s="191">
        <v>-152695152.30516863</v>
      </c>
      <c r="BI85" s="191">
        <v>-81852097.009230137</v>
      </c>
    </row>
    <row r="86" spans="1:61" x14ac:dyDescent="0.25">
      <c r="A86" s="485" t="s">
        <v>424</v>
      </c>
      <c r="B86" s="486"/>
      <c r="C86" s="486"/>
      <c r="D86" s="486"/>
      <c r="E86" s="486"/>
      <c r="F86" s="486"/>
      <c r="G86" s="486"/>
      <c r="H86" s="486"/>
      <c r="I86" s="486"/>
      <c r="J86" s="486"/>
      <c r="K86" s="486"/>
      <c r="L86" s="486"/>
      <c r="M86" s="486"/>
      <c r="N86" s="486"/>
      <c r="O86" s="486"/>
      <c r="P86" s="486"/>
      <c r="Q86" s="486"/>
      <c r="R86" s="486"/>
      <c r="S86" s="486"/>
      <c r="T86" s="486"/>
      <c r="U86" s="486"/>
      <c r="V86" s="486"/>
      <c r="W86" s="486"/>
      <c r="X86" s="486"/>
      <c r="Y86" s="486"/>
      <c r="Z86" s="486"/>
      <c r="AA86" s="486"/>
      <c r="AB86" s="486"/>
      <c r="AC86" s="486"/>
      <c r="AD86" s="486"/>
      <c r="AE86" s="486"/>
      <c r="AF86" s="486"/>
      <c r="AG86" s="486"/>
      <c r="AH86" s="486"/>
      <c r="AI86" s="486"/>
      <c r="AJ86" s="486"/>
      <c r="AK86" s="495">
        <v>-292760498.53566664</v>
      </c>
      <c r="AL86" s="496"/>
      <c r="AM86" s="195">
        <v>292760498.53566664</v>
      </c>
      <c r="AN86" s="195"/>
      <c r="AO86" s="195"/>
      <c r="AP86" s="195"/>
      <c r="AQ86" s="195"/>
      <c r="AR86" s="195"/>
      <c r="AS86" s="195"/>
      <c r="AT86" s="195"/>
      <c r="AU86" s="195"/>
      <c r="AV86" s="195"/>
      <c r="AW86" s="195"/>
      <c r="AX86" s="195"/>
      <c r="AY86" s="195"/>
      <c r="AZ86" s="195"/>
      <c r="BA86" s="195"/>
      <c r="BB86" s="195"/>
      <c r="BC86" s="195"/>
      <c r="BD86" s="195"/>
      <c r="BE86" s="195"/>
      <c r="BF86" s="195"/>
      <c r="BG86" s="195"/>
      <c r="BH86" s="195"/>
      <c r="BI86" s="195"/>
    </row>
    <row r="87" spans="1:61" x14ac:dyDescent="0.25">
      <c r="A87" s="485" t="s">
        <v>425</v>
      </c>
      <c r="B87" s="486"/>
      <c r="C87" s="486"/>
      <c r="D87" s="486"/>
      <c r="E87" s="486"/>
      <c r="F87" s="486"/>
      <c r="G87" s="486"/>
      <c r="H87" s="486"/>
      <c r="I87" s="486"/>
      <c r="J87" s="486"/>
      <c r="K87" s="486"/>
      <c r="L87" s="486"/>
      <c r="M87" s="486"/>
      <c r="N87" s="486"/>
      <c r="O87" s="486"/>
      <c r="P87" s="486"/>
      <c r="Q87" s="486"/>
      <c r="R87" s="486"/>
      <c r="S87" s="486"/>
      <c r="T87" s="486"/>
      <c r="U87" s="486"/>
      <c r="V87" s="486"/>
      <c r="W87" s="486"/>
      <c r="X87" s="486"/>
      <c r="Y87" s="486"/>
      <c r="Z87" s="486"/>
      <c r="AA87" s="486"/>
      <c r="AB87" s="486"/>
      <c r="AC87" s="486"/>
      <c r="AD87" s="486"/>
      <c r="AE87" s="486"/>
      <c r="AF87" s="486"/>
      <c r="AG87" s="486"/>
      <c r="AH87" s="486"/>
      <c r="AI87" s="486"/>
      <c r="AJ87" s="486"/>
      <c r="AK87" s="491">
        <v>0</v>
      </c>
      <c r="AL87" s="492"/>
      <c r="AM87" s="191">
        <v>0</v>
      </c>
      <c r="AN87" s="191">
        <v>0</v>
      </c>
      <c r="AO87" s="191">
        <v>0</v>
      </c>
      <c r="AP87" s="191">
        <v>0</v>
      </c>
      <c r="AQ87" s="191">
        <v>0</v>
      </c>
      <c r="AR87" s="191">
        <v>0</v>
      </c>
      <c r="AS87" s="191">
        <v>0</v>
      </c>
      <c r="AT87" s="191">
        <v>0</v>
      </c>
      <c r="AU87" s="191">
        <v>0</v>
      </c>
      <c r="AV87" s="191">
        <v>0</v>
      </c>
      <c r="AW87" s="191">
        <v>0</v>
      </c>
      <c r="AX87" s="191">
        <v>0</v>
      </c>
      <c r="AY87" s="191">
        <v>0</v>
      </c>
      <c r="AZ87" s="191">
        <v>0</v>
      </c>
      <c r="BA87" s="191">
        <v>0</v>
      </c>
      <c r="BB87" s="191">
        <v>0</v>
      </c>
      <c r="BC87" s="191">
        <v>0</v>
      </c>
      <c r="BD87" s="191">
        <v>0</v>
      </c>
      <c r="BE87" s="191">
        <v>0</v>
      </c>
      <c r="BF87" s="191">
        <v>0</v>
      </c>
      <c r="BG87" s="191">
        <v>0</v>
      </c>
      <c r="BH87" s="191">
        <v>0</v>
      </c>
      <c r="BI87" s="191">
        <v>0</v>
      </c>
    </row>
    <row r="88" spans="1:61" x14ac:dyDescent="0.25">
      <c r="A88" s="485" t="s">
        <v>426</v>
      </c>
      <c r="B88" s="486"/>
      <c r="C88" s="486"/>
      <c r="D88" s="486"/>
      <c r="E88" s="486"/>
      <c r="F88" s="486"/>
      <c r="G88" s="486"/>
      <c r="H88" s="486"/>
      <c r="I88" s="486"/>
      <c r="J88" s="486"/>
      <c r="K88" s="486"/>
      <c r="L88" s="486"/>
      <c r="M88" s="486"/>
      <c r="N88" s="486"/>
      <c r="O88" s="486"/>
      <c r="P88" s="486"/>
      <c r="Q88" s="486"/>
      <c r="R88" s="486"/>
      <c r="S88" s="486"/>
      <c r="T88" s="486"/>
      <c r="U88" s="486"/>
      <c r="V88" s="486"/>
      <c r="W88" s="486"/>
      <c r="X88" s="486"/>
      <c r="Y88" s="486"/>
      <c r="Z88" s="486"/>
      <c r="AA88" s="486"/>
      <c r="AB88" s="486"/>
      <c r="AC88" s="486"/>
      <c r="AD88" s="486"/>
      <c r="AE88" s="486"/>
      <c r="AF88" s="486"/>
      <c r="AG88" s="486"/>
      <c r="AH88" s="486"/>
      <c r="AI88" s="486"/>
      <c r="AJ88" s="486"/>
      <c r="AK88" s="491">
        <v>-2286121883.958333</v>
      </c>
      <c r="AL88" s="492"/>
      <c r="AM88" s="191">
        <v>0</v>
      </c>
      <c r="AN88" s="191">
        <v>0</v>
      </c>
      <c r="AO88" s="191">
        <v>0</v>
      </c>
      <c r="AP88" s="191">
        <v>0</v>
      </c>
      <c r="AQ88" s="191">
        <v>0</v>
      </c>
      <c r="AR88" s="191">
        <v>0</v>
      </c>
      <c r="AS88" s="191">
        <v>0</v>
      </c>
      <c r="AT88" s="191">
        <v>0</v>
      </c>
      <c r="AU88" s="191">
        <v>0</v>
      </c>
      <c r="AV88" s="191">
        <v>0</v>
      </c>
      <c r="AW88" s="191">
        <v>0</v>
      </c>
      <c r="AX88" s="191">
        <v>0</v>
      </c>
      <c r="AY88" s="191">
        <v>1</v>
      </c>
      <c r="AZ88" s="191">
        <v>2</v>
      </c>
      <c r="BA88" s="191">
        <v>3</v>
      </c>
      <c r="BB88" s="191">
        <v>4</v>
      </c>
      <c r="BC88" s="191">
        <v>5</v>
      </c>
      <c r="BD88" s="191">
        <v>6</v>
      </c>
      <c r="BE88" s="191">
        <v>7</v>
      </c>
      <c r="BF88" s="191">
        <v>8</v>
      </c>
      <c r="BG88" s="191">
        <v>9</v>
      </c>
      <c r="BH88" s="191">
        <v>10</v>
      </c>
      <c r="BI88" s="191">
        <v>11</v>
      </c>
    </row>
    <row r="89" spans="1:61" x14ac:dyDescent="0.25">
      <c r="A89" s="485" t="s">
        <v>427</v>
      </c>
      <c r="B89" s="486"/>
      <c r="C89" s="486"/>
      <c r="D89" s="486"/>
      <c r="E89" s="486"/>
      <c r="F89" s="486"/>
      <c r="G89" s="486"/>
      <c r="H89" s="486"/>
      <c r="I89" s="486"/>
      <c r="J89" s="486"/>
      <c r="K89" s="486"/>
      <c r="L89" s="486"/>
      <c r="M89" s="486"/>
      <c r="N89" s="486"/>
      <c r="O89" s="486"/>
      <c r="P89" s="486"/>
      <c r="Q89" s="486"/>
      <c r="R89" s="486"/>
      <c r="S89" s="486"/>
      <c r="T89" s="486"/>
      <c r="U89" s="486"/>
      <c r="V89" s="486"/>
      <c r="W89" s="486"/>
      <c r="X89" s="486"/>
      <c r="Y89" s="486"/>
      <c r="Z89" s="486"/>
      <c r="AA89" s="486"/>
      <c r="AB89" s="486"/>
      <c r="AC89" s="486"/>
      <c r="AD89" s="486"/>
      <c r="AE89" s="486"/>
      <c r="AF89" s="486"/>
      <c r="AG89" s="486"/>
      <c r="AH89" s="486"/>
      <c r="AI89" s="486"/>
      <c r="AJ89" s="486"/>
      <c r="AK89" s="491">
        <v>0</v>
      </c>
      <c r="AL89" s="492"/>
      <c r="AM89" s="191">
        <v>0</v>
      </c>
      <c r="AN89" s="191">
        <v>0</v>
      </c>
      <c r="AO89" s="191">
        <v>0</v>
      </c>
      <c r="AP89" s="191">
        <v>0</v>
      </c>
      <c r="AQ89" s="191">
        <v>0</v>
      </c>
      <c r="AR89" s="191">
        <v>0</v>
      </c>
      <c r="AS89" s="191">
        <v>0</v>
      </c>
      <c r="AT89" s="191">
        <v>0</v>
      </c>
      <c r="AU89" s="191">
        <v>0</v>
      </c>
      <c r="AV89" s="191">
        <v>0</v>
      </c>
      <c r="AW89" s="191">
        <v>0</v>
      </c>
      <c r="AX89" s="191">
        <v>0</v>
      </c>
      <c r="AY89" s="191">
        <v>0</v>
      </c>
      <c r="AZ89" s="191">
        <v>0</v>
      </c>
      <c r="BA89" s="191">
        <v>0</v>
      </c>
      <c r="BB89" s="191">
        <v>0</v>
      </c>
      <c r="BC89" s="191">
        <v>0</v>
      </c>
      <c r="BD89" s="191">
        <v>0</v>
      </c>
      <c r="BE89" s="191">
        <v>0</v>
      </c>
      <c r="BF89" s="191">
        <v>0</v>
      </c>
      <c r="BG89" s="191">
        <v>0</v>
      </c>
      <c r="BH89" s="191">
        <v>0</v>
      </c>
      <c r="BI89" s="191">
        <v>0</v>
      </c>
    </row>
    <row r="90" spans="1:61" s="178" customFormat="1" ht="15" x14ac:dyDescent="0.25">
      <c r="A90" s="485" t="s">
        <v>428</v>
      </c>
      <c r="B90" s="486"/>
      <c r="C90" s="486"/>
      <c r="D90" s="486"/>
      <c r="E90" s="486"/>
      <c r="F90" s="486"/>
      <c r="G90" s="486"/>
      <c r="H90" s="486"/>
      <c r="I90" s="486"/>
      <c r="J90" s="486"/>
      <c r="K90" s="486"/>
      <c r="L90" s="486"/>
      <c r="M90" s="486"/>
      <c r="N90" s="486"/>
      <c r="O90" s="486"/>
      <c r="P90" s="486"/>
      <c r="Q90" s="486"/>
      <c r="R90" s="486"/>
      <c r="S90" s="486"/>
      <c r="T90" s="486"/>
      <c r="U90" s="486"/>
      <c r="V90" s="486"/>
      <c r="W90" s="486"/>
      <c r="X90" s="486"/>
      <c r="Y90" s="486"/>
      <c r="Z90" s="486"/>
      <c r="AA90" s="486"/>
      <c r="AB90" s="486"/>
      <c r="AC90" s="486"/>
      <c r="AD90" s="486"/>
      <c r="AE90" s="486"/>
      <c r="AF90" s="486"/>
      <c r="AG90" s="486"/>
      <c r="AH90" s="486"/>
      <c r="AI90" s="486"/>
      <c r="AJ90" s="486"/>
      <c r="AK90" s="493">
        <v>-1756562991.2139997</v>
      </c>
      <c r="AL90" s="494"/>
      <c r="AM90" s="190">
        <v>617731679.51300812</v>
      </c>
      <c r="AN90" s="190">
        <v>258807661.84980482</v>
      </c>
      <c r="AO90" s="190">
        <v>257124976.4099831</v>
      </c>
      <c r="AP90" s="190">
        <v>339789944.58661008</v>
      </c>
      <c r="AQ90" s="190">
        <v>423540465.15891558</v>
      </c>
      <c r="AR90" s="190">
        <v>432731507.1497004</v>
      </c>
      <c r="AS90" s="190">
        <v>366555731.16832322</v>
      </c>
      <c r="AT90" s="190">
        <v>299859126.0461458</v>
      </c>
      <c r="AU90" s="190">
        <v>308303563.65923357</v>
      </c>
      <c r="AV90" s="190">
        <v>392713722.79801321</v>
      </c>
      <c r="AW90" s="190">
        <v>477369927.60833097</v>
      </c>
      <c r="AX90" s="190">
        <v>488682215.39549845</v>
      </c>
      <c r="AY90" s="190">
        <v>424393796.83473271</v>
      </c>
      <c r="AZ90" s="190">
        <v>359343630.2886256</v>
      </c>
      <c r="BA90" s="190">
        <v>369483525.43959367</v>
      </c>
      <c r="BB90" s="190">
        <v>455936797.22523069</v>
      </c>
      <c r="BC90" s="190">
        <v>544080784.59397626</v>
      </c>
      <c r="BD90" s="190">
        <v>557920531.27164829</v>
      </c>
      <c r="BE90" s="190">
        <v>496160184.87824535</v>
      </c>
      <c r="BF90" s="190">
        <v>433770693.79667282</v>
      </c>
      <c r="BG90" s="190">
        <v>445572737.62637734</v>
      </c>
      <c r="BH90" s="190">
        <v>535386440.91262221</v>
      </c>
      <c r="BI90" s="190">
        <v>626316094.51743472</v>
      </c>
    </row>
    <row r="91" spans="1:61" s="178" customFormat="1" ht="15" x14ac:dyDescent="0.25">
      <c r="A91" s="485" t="s">
        <v>710</v>
      </c>
      <c r="B91" s="486"/>
      <c r="C91" s="486"/>
      <c r="D91" s="486"/>
      <c r="E91" s="486"/>
      <c r="F91" s="486"/>
      <c r="G91" s="486"/>
      <c r="H91" s="486"/>
      <c r="I91" s="486"/>
      <c r="J91" s="486"/>
      <c r="K91" s="486"/>
      <c r="L91" s="486"/>
      <c r="M91" s="486"/>
      <c r="N91" s="486"/>
      <c r="O91" s="486"/>
      <c r="P91" s="486"/>
      <c r="Q91" s="486"/>
      <c r="R91" s="486"/>
      <c r="S91" s="486"/>
      <c r="T91" s="486"/>
      <c r="U91" s="486"/>
      <c r="V91" s="486"/>
      <c r="W91" s="486"/>
      <c r="X91" s="486"/>
      <c r="Y91" s="486"/>
      <c r="Z91" s="486"/>
      <c r="AA91" s="486"/>
      <c r="AB91" s="486"/>
      <c r="AC91" s="486"/>
      <c r="AD91" s="486"/>
      <c r="AE91" s="486"/>
      <c r="AF91" s="486"/>
      <c r="AG91" s="486"/>
      <c r="AH91" s="486"/>
      <c r="AI91" s="486"/>
      <c r="AJ91" s="486"/>
      <c r="AK91" s="493">
        <v>-1756562991.2139997</v>
      </c>
      <c r="AL91" s="494"/>
      <c r="AM91" s="190">
        <v>-1138831311.7009916</v>
      </c>
      <c r="AN91" s="190">
        <v>-880023649.85118675</v>
      </c>
      <c r="AO91" s="190">
        <v>-622898673.44120359</v>
      </c>
      <c r="AP91" s="190">
        <v>-283108728.85459352</v>
      </c>
      <c r="AQ91" s="190">
        <v>140431736.30432206</v>
      </c>
      <c r="AR91" s="190">
        <v>573163243.45402241</v>
      </c>
      <c r="AS91" s="190">
        <v>939718974.62234569</v>
      </c>
      <c r="AT91" s="190">
        <v>1239578100.6684914</v>
      </c>
      <c r="AU91" s="190">
        <v>1547881664.3277249</v>
      </c>
      <c r="AV91" s="190">
        <v>1940595387.1257381</v>
      </c>
      <c r="AW91" s="190">
        <v>2417965314.7340689</v>
      </c>
      <c r="AX91" s="190">
        <v>2906647530.1295671</v>
      </c>
      <c r="AY91" s="190">
        <v>3331041326.9642997</v>
      </c>
      <c r="AZ91" s="190">
        <v>3690384957.2529254</v>
      </c>
      <c r="BA91" s="190">
        <v>4059868482.6925192</v>
      </c>
      <c r="BB91" s="190">
        <v>4515805279.9177494</v>
      </c>
      <c r="BC91" s="190">
        <v>5059886064.5117254</v>
      </c>
      <c r="BD91" s="190">
        <v>5617806595.7833738</v>
      </c>
      <c r="BE91" s="190">
        <v>6113966780.6616192</v>
      </c>
      <c r="BF91" s="190">
        <v>6547737474.458292</v>
      </c>
      <c r="BG91" s="190">
        <v>6993310212.0846691</v>
      </c>
      <c r="BH91" s="190">
        <v>7528696652.9972916</v>
      </c>
      <c r="BI91" s="190">
        <v>8155012747.5147266</v>
      </c>
    </row>
    <row r="92" spans="1:61" x14ac:dyDescent="0.25">
      <c r="A92" s="485" t="s">
        <v>429</v>
      </c>
      <c r="B92" s="486"/>
      <c r="C92" s="486"/>
      <c r="D92" s="486"/>
      <c r="E92" s="486"/>
      <c r="F92" s="486"/>
      <c r="G92" s="486"/>
      <c r="H92" s="486"/>
      <c r="I92" s="486"/>
      <c r="J92" s="486"/>
      <c r="K92" s="486"/>
      <c r="L92" s="486"/>
      <c r="M92" s="486"/>
      <c r="N92" s="486"/>
      <c r="O92" s="486"/>
      <c r="P92" s="486"/>
      <c r="Q92" s="486"/>
      <c r="R92" s="486"/>
      <c r="S92" s="486"/>
      <c r="T92" s="486"/>
      <c r="U92" s="486"/>
      <c r="V92" s="486"/>
      <c r="W92" s="486"/>
      <c r="X92" s="486"/>
      <c r="Y92" s="486"/>
      <c r="Z92" s="486"/>
      <c r="AA92" s="486"/>
      <c r="AB92" s="486"/>
      <c r="AC92" s="486"/>
      <c r="AD92" s="486"/>
      <c r="AE92" s="486"/>
      <c r="AF92" s="486"/>
      <c r="AG92" s="486"/>
      <c r="AH92" s="486"/>
      <c r="AI92" s="486"/>
      <c r="AJ92" s="486"/>
      <c r="AK92" s="487">
        <v>1</v>
      </c>
      <c r="AL92" s="488"/>
      <c r="AM92" s="196">
        <v>0.87657784011220197</v>
      </c>
      <c r="AN92" s="196">
        <v>0.76838870977577312</v>
      </c>
      <c r="AO92" s="196">
        <v>0.6735525155818487</v>
      </c>
      <c r="AP92" s="196">
        <v>0.59042120931087727</v>
      </c>
      <c r="AQ92" s="196">
        <v>0.51755014841416302</v>
      </c>
      <c r="AR92" s="196">
        <v>0.45367299124663668</v>
      </c>
      <c r="AS92" s="196">
        <v>0.39767969078421861</v>
      </c>
      <c r="AT92" s="196">
        <v>0.34859720440411868</v>
      </c>
      <c r="AU92" s="196">
        <v>0.30557258450571412</v>
      </c>
      <c r="AV92" s="196">
        <v>0.26785815612352221</v>
      </c>
      <c r="AW92" s="196">
        <v>0.23479852395119405</v>
      </c>
      <c r="AX92" s="196">
        <v>0.20581918298667082</v>
      </c>
      <c r="AY92" s="196">
        <v>0.18041653487611395</v>
      </c>
      <c r="AZ92" s="196">
        <v>0.15814913646223175</v>
      </c>
      <c r="BA92" s="196">
        <v>0.13863002845567296</v>
      </c>
      <c r="BB92" s="196">
        <v>0.12152001091836692</v>
      </c>
      <c r="BC92" s="196">
        <v>0.10652174870123327</v>
      </c>
      <c r="BD92" s="196">
        <v>9.3374604401501818E-2</v>
      </c>
      <c r="BE92" s="196">
        <v>8.1850109047599762E-2</v>
      </c>
      <c r="BF92" s="196">
        <v>7.1747991801893202E-2</v>
      </c>
      <c r="BG92" s="196">
        <v>6.2892699686091513E-2</v>
      </c>
      <c r="BH92" s="196">
        <v>5.5130346849659465E-2</v>
      </c>
      <c r="BI92" s="196">
        <v>4.8326040366111024E-2</v>
      </c>
    </row>
    <row r="93" spans="1:61" s="178" customFormat="1" ht="14.25" x14ac:dyDescent="0.25">
      <c r="A93" s="475" t="s">
        <v>711</v>
      </c>
      <c r="B93" s="476"/>
      <c r="C93" s="476"/>
      <c r="D93" s="476"/>
      <c r="E93" s="476"/>
      <c r="F93" s="476"/>
      <c r="G93" s="476"/>
      <c r="H93" s="476"/>
      <c r="I93" s="476"/>
      <c r="J93" s="476"/>
      <c r="K93" s="476"/>
      <c r="L93" s="476"/>
      <c r="M93" s="476"/>
      <c r="N93" s="476"/>
      <c r="O93" s="476"/>
      <c r="P93" s="476"/>
      <c r="Q93" s="476"/>
      <c r="R93" s="476"/>
      <c r="S93" s="476"/>
      <c r="T93" s="476"/>
      <c r="U93" s="476"/>
      <c r="V93" s="476"/>
      <c r="W93" s="476"/>
      <c r="X93" s="476"/>
      <c r="Y93" s="476"/>
      <c r="Z93" s="476"/>
      <c r="AA93" s="476"/>
      <c r="AB93" s="476"/>
      <c r="AC93" s="476"/>
      <c r="AD93" s="476"/>
      <c r="AE93" s="476"/>
      <c r="AF93" s="476"/>
      <c r="AG93" s="476"/>
      <c r="AH93" s="476"/>
      <c r="AI93" s="476"/>
      <c r="AJ93" s="476"/>
      <c r="AK93" s="489">
        <v>-1756562991.2139997</v>
      </c>
      <c r="AL93" s="490"/>
      <c r="AM93" s="197">
        <v>541489901.39639556</v>
      </c>
      <c r="AN93" s="197">
        <v>198864885.3688561</v>
      </c>
      <c r="AO93" s="197">
        <v>173187174.67986763</v>
      </c>
      <c r="AP93" s="197">
        <v>200619189.99450231</v>
      </c>
      <c r="AQ93" s="197">
        <v>219203430.60240039</v>
      </c>
      <c r="AR93" s="197">
        <v>196318597.25526991</v>
      </c>
      <c r="AS93" s="197">
        <v>145771769.82620195</v>
      </c>
      <c r="AT93" s="197">
        <v>104530053.05474867</v>
      </c>
      <c r="AU93" s="197">
        <v>94209116.759673968</v>
      </c>
      <c r="AV93" s="197">
        <v>105191573.67307985</v>
      </c>
      <c r="AW93" s="197">
        <v>112085754.38112447</v>
      </c>
      <c r="AX93" s="197">
        <v>100580174.31281778</v>
      </c>
      <c r="AY93" s="197">
        <v>76567658.247839972</v>
      </c>
      <c r="AZ93" s="197">
        <v>56829884.823349603</v>
      </c>
      <c r="BA93" s="197">
        <v>51221511.645593233</v>
      </c>
      <c r="BB93" s="197">
        <v>55405444.576895282</v>
      </c>
      <c r="BC93" s="197">
        <v>57956436.60968937</v>
      </c>
      <c r="BD93" s="197">
        <v>52095608.89496588</v>
      </c>
      <c r="BE93" s="197">
        <v>40610765.23736164</v>
      </c>
      <c r="BF93" s="197">
        <v>31122176.182425208</v>
      </c>
      <c r="BG93" s="197">
        <v>28023272.375845399</v>
      </c>
      <c r="BH93" s="197">
        <v>29516040.186117575</v>
      </c>
      <c r="BI93" s="197">
        <v>30267376.865594558</v>
      </c>
    </row>
    <row r="94" spans="1:61" s="178" customFormat="1" ht="14.25" x14ac:dyDescent="0.25">
      <c r="A94" s="475" t="s">
        <v>712</v>
      </c>
      <c r="B94" s="476"/>
      <c r="C94" s="476"/>
      <c r="D94" s="476"/>
      <c r="E94" s="476"/>
      <c r="F94" s="476"/>
      <c r="G94" s="476"/>
      <c r="H94" s="476"/>
      <c r="I94" s="476"/>
      <c r="J94" s="476"/>
      <c r="K94" s="476"/>
      <c r="L94" s="476"/>
      <c r="M94" s="476"/>
      <c r="N94" s="476"/>
      <c r="O94" s="476"/>
      <c r="P94" s="476"/>
      <c r="Q94" s="476"/>
      <c r="R94" s="476"/>
      <c r="S94" s="476"/>
      <c r="T94" s="476"/>
      <c r="U94" s="476"/>
      <c r="V94" s="476"/>
      <c r="W94" s="476"/>
      <c r="X94" s="476"/>
      <c r="Y94" s="476"/>
      <c r="Z94" s="476"/>
      <c r="AA94" s="476"/>
      <c r="AB94" s="476"/>
      <c r="AC94" s="476"/>
      <c r="AD94" s="476"/>
      <c r="AE94" s="476"/>
      <c r="AF94" s="476"/>
      <c r="AG94" s="476"/>
      <c r="AH94" s="476"/>
      <c r="AI94" s="476"/>
      <c r="AJ94" s="476"/>
      <c r="AK94" s="489">
        <v>-1756562991.2139997</v>
      </c>
      <c r="AL94" s="490"/>
      <c r="AM94" s="197">
        <v>-1215073089.8176041</v>
      </c>
      <c r="AN94" s="197">
        <v>-1016208204.448748</v>
      </c>
      <c r="AO94" s="197">
        <v>-843021029.76888037</v>
      </c>
      <c r="AP94" s="197">
        <v>-642401839.77437806</v>
      </c>
      <c r="AQ94" s="197">
        <v>-423198409.17197764</v>
      </c>
      <c r="AR94" s="197">
        <v>-226879811.91670772</v>
      </c>
      <c r="AS94" s="197">
        <v>-81108042.090505779</v>
      </c>
      <c r="AT94" s="197">
        <v>23422010.96424289</v>
      </c>
      <c r="AU94" s="197">
        <v>117631127.72391686</v>
      </c>
      <c r="AV94" s="197">
        <v>222822701.39699671</v>
      </c>
      <c r="AW94" s="197">
        <v>334908455.77812117</v>
      </c>
      <c r="AX94" s="197">
        <v>435488630.09093893</v>
      </c>
      <c r="AY94" s="197">
        <v>512056288.33877891</v>
      </c>
      <c r="AZ94" s="197">
        <v>568886173.16212857</v>
      </c>
      <c r="BA94" s="197">
        <v>620107684.80772185</v>
      </c>
      <c r="BB94" s="197">
        <v>675513129.38461709</v>
      </c>
      <c r="BC94" s="197">
        <v>733469565.99430645</v>
      </c>
      <c r="BD94" s="197">
        <v>785565174.88927233</v>
      </c>
      <c r="BE94" s="197">
        <v>826175940.126634</v>
      </c>
      <c r="BF94" s="197">
        <v>857298116.30905926</v>
      </c>
      <c r="BG94" s="197">
        <v>885321388.68490469</v>
      </c>
      <c r="BH94" s="197">
        <v>914837428.87102222</v>
      </c>
      <c r="BI94" s="197">
        <v>945104805.73661673</v>
      </c>
    </row>
    <row r="95" spans="1:61" s="178" customFormat="1" ht="14.25" x14ac:dyDescent="0.25">
      <c r="A95" s="475" t="s">
        <v>713</v>
      </c>
      <c r="B95" s="476"/>
      <c r="C95" s="476"/>
      <c r="D95" s="476"/>
      <c r="E95" s="476"/>
      <c r="F95" s="476"/>
      <c r="G95" s="476"/>
      <c r="H95" s="476"/>
      <c r="I95" s="476"/>
      <c r="J95" s="476"/>
      <c r="K95" s="476"/>
      <c r="L95" s="476"/>
      <c r="M95" s="476"/>
      <c r="N95" s="476"/>
      <c r="O95" s="476"/>
      <c r="P95" s="476"/>
      <c r="Q95" s="476"/>
      <c r="R95" s="476"/>
      <c r="S95" s="476"/>
      <c r="T95" s="476"/>
      <c r="U95" s="476"/>
      <c r="V95" s="476"/>
      <c r="W95" s="476"/>
      <c r="X95" s="476"/>
      <c r="Y95" s="476"/>
      <c r="Z95" s="476"/>
      <c r="AA95" s="476"/>
      <c r="AB95" s="476"/>
      <c r="AC95" s="476"/>
      <c r="AD95" s="476"/>
      <c r="AE95" s="476"/>
      <c r="AF95" s="476"/>
      <c r="AG95" s="476"/>
      <c r="AH95" s="476"/>
      <c r="AI95" s="476"/>
      <c r="AJ95" s="476"/>
      <c r="AK95" s="477">
        <v>0</v>
      </c>
      <c r="AL95" s="478"/>
      <c r="AM95" s="198">
        <v>0</v>
      </c>
      <c r="AN95" s="198">
        <v>0</v>
      </c>
      <c r="AO95" s="198">
        <v>0</v>
      </c>
      <c r="AP95" s="198">
        <v>0</v>
      </c>
      <c r="AQ95" s="198">
        <v>2.7809622721639116E-2</v>
      </c>
      <c r="AR95" s="198">
        <v>9.0110486689202851E-2</v>
      </c>
      <c r="AS95" s="198">
        <v>0.12480039198218695</v>
      </c>
      <c r="AT95" s="198">
        <v>0.14502749846260277</v>
      </c>
      <c r="AU95" s="198">
        <v>0.16038489374780562</v>
      </c>
      <c r="AV95" s="198">
        <v>0.17474704534133645</v>
      </c>
      <c r="AW95" s="198">
        <v>0.187394420244827</v>
      </c>
      <c r="AX95" s="198">
        <v>0.19683705601997503</v>
      </c>
      <c r="AY95" s="198">
        <v>0.20297251076571343</v>
      </c>
      <c r="AZ95" s="198">
        <v>0.20696530598098684</v>
      </c>
      <c r="BA95" s="198">
        <v>0.21016559244644828</v>
      </c>
      <c r="BB95" s="198">
        <v>0.21324544801836276</v>
      </c>
      <c r="BC95" s="198">
        <v>0.21610208480596471</v>
      </c>
      <c r="BD95" s="198">
        <v>0.21838402159418879</v>
      </c>
      <c r="BE95" s="198">
        <v>0.21997894082904468</v>
      </c>
      <c r="BF95" s="198">
        <v>0.22108573746022264</v>
      </c>
      <c r="BG95" s="198">
        <v>0.22199335210617566</v>
      </c>
      <c r="BH95" s="198">
        <v>0.22286471772355609</v>
      </c>
      <c r="BI95" s="198">
        <v>0.22367863515828179</v>
      </c>
    </row>
    <row r="96" spans="1:61" s="178" customFormat="1" ht="14.25" x14ac:dyDescent="0.25">
      <c r="A96" s="475" t="s">
        <v>714</v>
      </c>
      <c r="B96" s="476"/>
      <c r="C96" s="476"/>
      <c r="D96" s="476"/>
      <c r="E96" s="476"/>
      <c r="F96" s="476"/>
      <c r="G96" s="476"/>
      <c r="H96" s="476"/>
      <c r="I96" s="476"/>
      <c r="J96" s="476"/>
      <c r="K96" s="476"/>
      <c r="L96" s="476"/>
      <c r="M96" s="476"/>
      <c r="N96" s="476"/>
      <c r="O96" s="476"/>
      <c r="P96" s="476"/>
      <c r="Q96" s="476"/>
      <c r="R96" s="476"/>
      <c r="S96" s="476"/>
      <c r="T96" s="476"/>
      <c r="U96" s="476"/>
      <c r="V96" s="476"/>
      <c r="W96" s="476"/>
      <c r="X96" s="476"/>
      <c r="Y96" s="476"/>
      <c r="Z96" s="476"/>
      <c r="AA96" s="476"/>
      <c r="AB96" s="476"/>
      <c r="AC96" s="476"/>
      <c r="AD96" s="476"/>
      <c r="AE96" s="476"/>
      <c r="AF96" s="476"/>
      <c r="AG96" s="476"/>
      <c r="AH96" s="476"/>
      <c r="AI96" s="476"/>
      <c r="AJ96" s="476"/>
      <c r="AK96" s="479">
        <v>0</v>
      </c>
      <c r="AL96" s="480"/>
      <c r="AM96" s="199">
        <v>0</v>
      </c>
      <c r="AN96" s="199">
        <v>0</v>
      </c>
      <c r="AO96" s="199">
        <v>0</v>
      </c>
      <c r="AP96" s="199">
        <v>0</v>
      </c>
      <c r="AQ96" s="199">
        <v>4.6684337203727839</v>
      </c>
      <c r="AR96" s="199">
        <v>0</v>
      </c>
      <c r="AS96" s="199">
        <v>0</v>
      </c>
      <c r="AT96" s="199">
        <v>0</v>
      </c>
      <c r="AU96" s="199">
        <v>0</v>
      </c>
      <c r="AV96" s="199">
        <v>0</v>
      </c>
      <c r="AW96" s="199">
        <v>0</v>
      </c>
      <c r="AX96" s="199">
        <v>0</v>
      </c>
      <c r="AY96" s="199">
        <v>0</v>
      </c>
      <c r="AZ96" s="199">
        <v>0</v>
      </c>
      <c r="BA96" s="199">
        <v>0</v>
      </c>
      <c r="BB96" s="199">
        <v>0</v>
      </c>
      <c r="BC96" s="199">
        <v>0</v>
      </c>
      <c r="BD96" s="199">
        <v>0</v>
      </c>
      <c r="BE96" s="199">
        <v>0</v>
      </c>
      <c r="BF96" s="199">
        <v>0</v>
      </c>
      <c r="BG96" s="199">
        <v>0</v>
      </c>
      <c r="BH96" s="199">
        <v>0</v>
      </c>
      <c r="BI96" s="199">
        <v>0</v>
      </c>
    </row>
    <row r="97" spans="1:61" s="178" customFormat="1" ht="15" thickBot="1" x14ac:dyDescent="0.3">
      <c r="A97" s="481" t="s">
        <v>715</v>
      </c>
      <c r="B97" s="482"/>
      <c r="C97" s="482"/>
      <c r="D97" s="482"/>
      <c r="E97" s="482"/>
      <c r="F97" s="482"/>
      <c r="G97" s="482"/>
      <c r="H97" s="482"/>
      <c r="I97" s="482"/>
      <c r="J97" s="482"/>
      <c r="K97" s="482"/>
      <c r="L97" s="482"/>
      <c r="M97" s="482"/>
      <c r="N97" s="482"/>
      <c r="O97" s="482"/>
      <c r="P97" s="482"/>
      <c r="Q97" s="482"/>
      <c r="R97" s="482"/>
      <c r="S97" s="482"/>
      <c r="T97" s="482"/>
      <c r="U97" s="482"/>
      <c r="V97" s="482"/>
      <c r="W97" s="482"/>
      <c r="X97" s="482"/>
      <c r="Y97" s="482"/>
      <c r="Z97" s="482"/>
      <c r="AA97" s="482"/>
      <c r="AB97" s="482"/>
      <c r="AC97" s="482"/>
      <c r="AD97" s="482"/>
      <c r="AE97" s="482"/>
      <c r="AF97" s="482"/>
      <c r="AG97" s="482"/>
      <c r="AH97" s="482"/>
      <c r="AI97" s="482"/>
      <c r="AJ97" s="482"/>
      <c r="AK97" s="483">
        <v>0</v>
      </c>
      <c r="AL97" s="484"/>
      <c r="AM97" s="200">
        <v>0</v>
      </c>
      <c r="AN97" s="200">
        <v>0</v>
      </c>
      <c r="AO97" s="200">
        <v>0</v>
      </c>
      <c r="AP97" s="200">
        <v>0</v>
      </c>
      <c r="AQ97" s="200">
        <v>0</v>
      </c>
      <c r="AR97" s="200">
        <v>0</v>
      </c>
      <c r="AS97" s="200">
        <v>0</v>
      </c>
      <c r="AT97" s="200">
        <v>7.7759303637588761</v>
      </c>
      <c r="AU97" s="200">
        <v>0</v>
      </c>
      <c r="AV97" s="200">
        <v>0</v>
      </c>
      <c r="AW97" s="200">
        <v>0</v>
      </c>
      <c r="AX97" s="200">
        <v>0</v>
      </c>
      <c r="AY97" s="200">
        <v>0</v>
      </c>
      <c r="AZ97" s="200">
        <v>0</v>
      </c>
      <c r="BA97" s="200">
        <v>0</v>
      </c>
      <c r="BB97" s="200">
        <v>0</v>
      </c>
      <c r="BC97" s="200">
        <v>0</v>
      </c>
      <c r="BD97" s="200">
        <v>0</v>
      </c>
      <c r="BE97" s="200">
        <v>0</v>
      </c>
      <c r="BF97" s="200">
        <v>0</v>
      </c>
      <c r="BG97" s="200">
        <v>0</v>
      </c>
      <c r="BH97" s="200">
        <v>0</v>
      </c>
      <c r="BI97" s="200">
        <v>0</v>
      </c>
    </row>
    <row r="98" spans="1:61" x14ac:dyDescent="0.25">
      <c r="AM98" s="339"/>
      <c r="AN98" s="339"/>
      <c r="AO98" s="339"/>
      <c r="AP98" s="339"/>
      <c r="AQ98" s="339"/>
      <c r="AR98" s="339"/>
      <c r="AS98" s="339"/>
      <c r="AT98" s="339"/>
    </row>
    <row r="99" spans="1:61" x14ac:dyDescent="0.25">
      <c r="A99" s="473"/>
      <c r="B99" s="473"/>
      <c r="C99" s="473"/>
      <c r="D99" s="473"/>
      <c r="E99" s="473"/>
      <c r="F99" s="473"/>
      <c r="G99" s="473"/>
      <c r="H99" s="473"/>
      <c r="I99" s="473"/>
      <c r="J99" s="473"/>
      <c r="K99" s="473"/>
      <c r="L99" s="473"/>
      <c r="M99" s="473"/>
      <c r="N99" s="473"/>
      <c r="O99" s="473"/>
      <c r="P99" s="473"/>
      <c r="Q99" s="473"/>
      <c r="R99" s="473"/>
      <c r="S99" s="473"/>
      <c r="T99" s="473"/>
      <c r="U99" s="473"/>
      <c r="V99" s="473"/>
      <c r="W99" s="473"/>
      <c r="X99" s="473"/>
      <c r="Y99" s="473"/>
      <c r="Z99" s="473"/>
      <c r="AA99" s="473"/>
      <c r="AB99" s="473"/>
      <c r="AC99" s="473"/>
      <c r="AD99" s="473"/>
      <c r="AE99" s="473"/>
      <c r="AF99" s="473"/>
      <c r="AG99" s="473"/>
      <c r="AH99" s="473"/>
      <c r="AI99" s="473"/>
      <c r="AJ99" s="473"/>
      <c r="AK99" s="473"/>
      <c r="AL99" s="473"/>
      <c r="AM99" s="473"/>
      <c r="AN99" s="473"/>
      <c r="AO99" s="473"/>
      <c r="AP99" s="473"/>
      <c r="AQ99" s="473"/>
      <c r="AR99" s="473"/>
      <c r="AS99" s="473"/>
      <c r="AT99" s="473"/>
      <c r="AU99" s="473"/>
    </row>
    <row r="101" spans="1:61" x14ac:dyDescent="0.25">
      <c r="AM101" s="339"/>
    </row>
    <row r="103" spans="1:61" x14ac:dyDescent="0.25">
      <c r="AM103" s="175" t="s">
        <v>400</v>
      </c>
    </row>
    <row r="104" spans="1:61" ht="27.75" x14ac:dyDescent="0.25">
      <c r="AL104" s="337"/>
    </row>
    <row r="105" spans="1:61" ht="27.75" x14ac:dyDescent="0.25">
      <c r="AL105" s="337"/>
    </row>
  </sheetData>
  <mergeCells count="150">
    <mergeCell ref="A5:AR5"/>
    <mergeCell ref="A7:AR7"/>
    <mergeCell ref="A27:AJ27"/>
    <mergeCell ref="AK27:AL27"/>
    <mergeCell ref="AN27:AO27"/>
    <mergeCell ref="A28:AJ28"/>
    <mergeCell ref="AK28:AL28"/>
    <mergeCell ref="AN28:AO28"/>
    <mergeCell ref="A9:AR9"/>
    <mergeCell ref="A10:AR10"/>
    <mergeCell ref="A12:AR12"/>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99:AU99"/>
    <mergeCell ref="AK64:AL64"/>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5" zoomScaleNormal="40" zoomScaleSheetLayoutView="85" workbookViewId="0">
      <selection activeCell="H52" sqref="H52"/>
    </sheetView>
  </sheetViews>
  <sheetFormatPr defaultRowHeight="15.75" x14ac:dyDescent="0.25"/>
  <cols>
    <col min="1" max="1" width="9.140625" style="65"/>
    <col min="2" max="2" width="92.5703125" style="65" customWidth="1"/>
    <col min="3" max="4" width="14" style="65" customWidth="1"/>
    <col min="5" max="6" width="14" style="65" hidden="1" customWidth="1"/>
    <col min="7" max="8" width="14" style="65" customWidth="1"/>
    <col min="9" max="10" width="16.85546875" style="65" customWidth="1"/>
    <col min="11" max="12" width="22" style="65" customWidth="1"/>
    <col min="13" max="14" width="14.7109375" style="65" customWidth="1"/>
    <col min="15" max="17" width="9.140625" style="65"/>
    <col min="18" max="18" width="14" style="65" customWidth="1"/>
    <col min="19"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399" t="str">
        <f>'1. паспорт местоположение'!A5:C5</f>
        <v>Год раскрытия информации: 2025 год</v>
      </c>
      <c r="B5" s="399"/>
      <c r="C5" s="399"/>
      <c r="D5" s="399"/>
      <c r="E5" s="399"/>
      <c r="F5" s="399"/>
      <c r="G5" s="399"/>
      <c r="H5" s="399"/>
      <c r="I5" s="399"/>
      <c r="J5" s="399"/>
      <c r="K5" s="399"/>
      <c r="L5" s="399"/>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403" t="s">
        <v>8</v>
      </c>
      <c r="B7" s="403"/>
      <c r="C7" s="403"/>
      <c r="D7" s="403"/>
      <c r="E7" s="403"/>
      <c r="F7" s="403"/>
      <c r="G7" s="403"/>
      <c r="H7" s="403"/>
      <c r="I7" s="403"/>
      <c r="J7" s="403"/>
      <c r="K7" s="403"/>
      <c r="L7" s="403"/>
    </row>
    <row r="8" spans="1:44" ht="18.75" x14ac:dyDescent="0.25">
      <c r="A8" s="403"/>
      <c r="B8" s="403"/>
      <c r="C8" s="403"/>
      <c r="D8" s="403"/>
      <c r="E8" s="403"/>
      <c r="F8" s="403"/>
      <c r="G8" s="403"/>
      <c r="H8" s="403"/>
      <c r="I8" s="403"/>
      <c r="J8" s="403"/>
      <c r="K8" s="403"/>
      <c r="L8" s="403"/>
    </row>
    <row r="9" spans="1:44" x14ac:dyDescent="0.25">
      <c r="A9" s="406" t="str">
        <f>'1. паспорт местоположение'!A9:C9</f>
        <v>АО "Россети Тюмень"</v>
      </c>
      <c r="B9" s="406"/>
      <c r="C9" s="406"/>
      <c r="D9" s="406"/>
      <c r="E9" s="406"/>
      <c r="F9" s="406"/>
      <c r="G9" s="406"/>
      <c r="H9" s="406"/>
      <c r="I9" s="406"/>
      <c r="J9" s="406"/>
      <c r="K9" s="406"/>
      <c r="L9" s="406"/>
    </row>
    <row r="10" spans="1:44" x14ac:dyDescent="0.25">
      <c r="A10" s="400" t="s">
        <v>7</v>
      </c>
      <c r="B10" s="400"/>
      <c r="C10" s="400"/>
      <c r="D10" s="400"/>
      <c r="E10" s="400"/>
      <c r="F10" s="400"/>
      <c r="G10" s="400"/>
      <c r="H10" s="400"/>
      <c r="I10" s="400"/>
      <c r="J10" s="400"/>
      <c r="K10" s="400"/>
      <c r="L10" s="400"/>
    </row>
    <row r="11" spans="1:44" ht="18.75" x14ac:dyDescent="0.25">
      <c r="A11" s="403"/>
      <c r="B11" s="403"/>
      <c r="C11" s="403"/>
      <c r="D11" s="403"/>
      <c r="E11" s="403"/>
      <c r="F11" s="403"/>
      <c r="G11" s="403"/>
      <c r="H11" s="403"/>
      <c r="I11" s="403"/>
      <c r="J11" s="403"/>
      <c r="K11" s="403"/>
      <c r="L11" s="403"/>
    </row>
    <row r="12" spans="1:44" x14ac:dyDescent="0.25">
      <c r="A12" s="406" t="str">
        <f>'1. паспорт местоположение'!A12:C12</f>
        <v>L_NS2000.VL.0023</v>
      </c>
      <c r="B12" s="406"/>
      <c r="C12" s="406"/>
      <c r="D12" s="406"/>
      <c r="E12" s="406"/>
      <c r="F12" s="406"/>
      <c r="G12" s="406"/>
      <c r="H12" s="406"/>
      <c r="I12" s="406"/>
      <c r="J12" s="406"/>
      <c r="K12" s="406"/>
      <c r="L12" s="406"/>
    </row>
    <row r="13" spans="1:44" x14ac:dyDescent="0.25">
      <c r="A13" s="400" t="s">
        <v>6</v>
      </c>
      <c r="B13" s="400"/>
      <c r="C13" s="400"/>
      <c r="D13" s="400"/>
      <c r="E13" s="400"/>
      <c r="F13" s="400"/>
      <c r="G13" s="400"/>
      <c r="H13" s="400"/>
      <c r="I13" s="400"/>
      <c r="J13" s="400"/>
      <c r="K13" s="400"/>
      <c r="L13" s="400"/>
    </row>
    <row r="14" spans="1:44" ht="18.75" x14ac:dyDescent="0.25">
      <c r="A14" s="407"/>
      <c r="B14" s="407"/>
      <c r="C14" s="407"/>
      <c r="D14" s="407"/>
      <c r="E14" s="407"/>
      <c r="F14" s="407"/>
      <c r="G14" s="407"/>
      <c r="H14" s="407"/>
      <c r="I14" s="407"/>
      <c r="J14" s="407"/>
      <c r="K14" s="407"/>
      <c r="L14" s="407"/>
    </row>
    <row r="15" spans="1:44" ht="45.75" customHeight="1" x14ac:dyDescent="0.25">
      <c r="A15" s="405"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5"/>
      <c r="C15" s="405"/>
      <c r="D15" s="405"/>
      <c r="E15" s="405"/>
      <c r="F15" s="405"/>
      <c r="G15" s="405"/>
      <c r="H15" s="405"/>
      <c r="I15" s="405"/>
      <c r="J15" s="405"/>
      <c r="K15" s="405"/>
      <c r="L15" s="405"/>
    </row>
    <row r="16" spans="1:44" x14ac:dyDescent="0.25">
      <c r="A16" s="400" t="s">
        <v>5</v>
      </c>
      <c r="B16" s="400"/>
      <c r="C16" s="400"/>
      <c r="D16" s="400"/>
      <c r="E16" s="400"/>
      <c r="F16" s="400"/>
      <c r="G16" s="400"/>
      <c r="H16" s="400"/>
      <c r="I16" s="400"/>
      <c r="J16" s="400"/>
      <c r="K16" s="400"/>
      <c r="L16" s="400"/>
    </row>
    <row r="17" spans="1:18" ht="15.75" customHeight="1" x14ac:dyDescent="0.25">
      <c r="L17" s="77"/>
    </row>
    <row r="18" spans="1:18" x14ac:dyDescent="0.25">
      <c r="K18" s="76"/>
    </row>
    <row r="19" spans="1:18" ht="15.75" customHeight="1" x14ac:dyDescent="0.25">
      <c r="A19" s="576" t="s">
        <v>349</v>
      </c>
      <c r="B19" s="576"/>
      <c r="C19" s="576"/>
      <c r="D19" s="576"/>
      <c r="E19" s="576"/>
      <c r="F19" s="576"/>
      <c r="G19" s="576"/>
      <c r="H19" s="576"/>
      <c r="I19" s="576"/>
      <c r="J19" s="576"/>
      <c r="K19" s="576"/>
      <c r="L19" s="576"/>
    </row>
    <row r="20" spans="1:18" x14ac:dyDescent="0.25">
      <c r="A20" s="160"/>
      <c r="B20" s="161"/>
      <c r="C20" s="160"/>
      <c r="D20" s="160"/>
      <c r="E20" s="160"/>
      <c r="F20" s="160"/>
      <c r="G20" s="173"/>
      <c r="H20" s="173"/>
      <c r="I20" s="162"/>
      <c r="J20" s="162"/>
      <c r="K20" s="162"/>
      <c r="L20" s="162"/>
    </row>
    <row r="21" spans="1:18" ht="19.5" customHeight="1" x14ac:dyDescent="0.25">
      <c r="A21" s="575" t="s">
        <v>181</v>
      </c>
      <c r="B21" s="575" t="s">
        <v>180</v>
      </c>
      <c r="C21" s="582" t="s">
        <v>285</v>
      </c>
      <c r="D21" s="582"/>
      <c r="E21" s="582"/>
      <c r="F21" s="582"/>
      <c r="G21" s="582"/>
      <c r="H21" s="582"/>
      <c r="I21" s="577" t="s">
        <v>179</v>
      </c>
      <c r="J21" s="579" t="s">
        <v>287</v>
      </c>
      <c r="K21" s="575" t="s">
        <v>178</v>
      </c>
      <c r="L21" s="578" t="s">
        <v>286</v>
      </c>
    </row>
    <row r="22" spans="1:18" ht="35.25" customHeight="1" x14ac:dyDescent="0.25">
      <c r="A22" s="575"/>
      <c r="B22" s="575"/>
      <c r="C22" s="583" t="s">
        <v>1</v>
      </c>
      <c r="D22" s="583"/>
      <c r="E22" s="340"/>
      <c r="F22" s="340"/>
      <c r="G22" s="584" t="s">
        <v>433</v>
      </c>
      <c r="H22" s="585"/>
      <c r="I22" s="577"/>
      <c r="J22" s="580"/>
      <c r="K22" s="575"/>
      <c r="L22" s="578"/>
    </row>
    <row r="23" spans="1:18" ht="35.25" customHeight="1" x14ac:dyDescent="0.25">
      <c r="A23" s="575"/>
      <c r="B23" s="575"/>
      <c r="C23" s="75" t="s">
        <v>177</v>
      </c>
      <c r="D23" s="75" t="s">
        <v>176</v>
      </c>
      <c r="E23" s="75"/>
      <c r="F23" s="75"/>
      <c r="G23" s="75" t="s">
        <v>177</v>
      </c>
      <c r="H23" s="75" t="s">
        <v>176</v>
      </c>
      <c r="I23" s="577"/>
      <c r="J23" s="581"/>
      <c r="K23" s="575"/>
      <c r="L23" s="578"/>
    </row>
    <row r="24" spans="1:18" x14ac:dyDescent="0.25">
      <c r="A24" s="158">
        <v>1</v>
      </c>
      <c r="B24" s="158">
        <v>2</v>
      </c>
      <c r="C24" s="75">
        <v>3</v>
      </c>
      <c r="D24" s="75">
        <v>4</v>
      </c>
      <c r="E24" s="75"/>
      <c r="F24" s="75"/>
      <c r="G24" s="75">
        <v>5</v>
      </c>
      <c r="H24" s="75">
        <v>6</v>
      </c>
      <c r="I24" s="75">
        <v>7</v>
      </c>
      <c r="J24" s="75">
        <v>8</v>
      </c>
      <c r="K24" s="75">
        <v>9</v>
      </c>
      <c r="L24" s="75">
        <v>10</v>
      </c>
      <c r="M24" s="295"/>
      <c r="N24" s="295"/>
      <c r="O24" s="295"/>
      <c r="P24" s="295"/>
      <c r="Q24" s="295"/>
      <c r="R24" s="295"/>
    </row>
    <row r="25" spans="1:18" ht="18.75" customHeight="1" x14ac:dyDescent="0.25">
      <c r="A25" s="71">
        <v>1</v>
      </c>
      <c r="B25" s="72" t="s">
        <v>175</v>
      </c>
      <c r="C25" s="73"/>
      <c r="D25" s="73"/>
      <c r="E25" s="73"/>
      <c r="F25" s="73"/>
      <c r="G25" s="73"/>
      <c r="H25" s="73"/>
      <c r="I25" s="73"/>
      <c r="J25" s="73"/>
      <c r="K25" s="69"/>
      <c r="L25" s="85"/>
    </row>
    <row r="26" spans="1:18" ht="18.75" customHeight="1" x14ac:dyDescent="0.25">
      <c r="A26" s="71" t="s">
        <v>174</v>
      </c>
      <c r="B26" s="74" t="s">
        <v>291</v>
      </c>
      <c r="C26" s="288">
        <v>44127</v>
      </c>
      <c r="D26" s="288">
        <v>44159</v>
      </c>
      <c r="E26" s="288"/>
      <c r="F26" s="288"/>
      <c r="G26" s="288">
        <v>44127</v>
      </c>
      <c r="H26" s="288">
        <v>44159</v>
      </c>
      <c r="I26" s="163">
        <v>1</v>
      </c>
      <c r="J26" s="163">
        <v>1</v>
      </c>
      <c r="K26" s="30"/>
      <c r="L26" s="69"/>
    </row>
    <row r="27" spans="1:18" s="66" customFormat="1" ht="18.75" customHeight="1" x14ac:dyDescent="0.25">
      <c r="A27" s="71" t="s">
        <v>173</v>
      </c>
      <c r="B27" s="74" t="s">
        <v>293</v>
      </c>
      <c r="C27" s="288">
        <v>44127</v>
      </c>
      <c r="D27" s="288">
        <v>44159</v>
      </c>
      <c r="E27" s="288"/>
      <c r="F27" s="288"/>
      <c r="G27" s="288">
        <v>44127</v>
      </c>
      <c r="H27" s="288">
        <v>44159</v>
      </c>
      <c r="I27" s="163">
        <v>1</v>
      </c>
      <c r="J27" s="163">
        <v>1</v>
      </c>
      <c r="K27" s="30"/>
      <c r="L27" s="69"/>
    </row>
    <row r="28" spans="1:18" s="66" customFormat="1" ht="34.5" customHeight="1" x14ac:dyDescent="0.25">
      <c r="A28" s="71" t="s">
        <v>292</v>
      </c>
      <c r="B28" s="74" t="s">
        <v>297</v>
      </c>
      <c r="C28" s="288">
        <v>44545</v>
      </c>
      <c r="D28" s="288">
        <v>44560</v>
      </c>
      <c r="E28" s="288"/>
      <c r="F28" s="288"/>
      <c r="G28" s="288">
        <v>44545</v>
      </c>
      <c r="H28" s="288">
        <v>44560</v>
      </c>
      <c r="I28" s="163">
        <v>1</v>
      </c>
      <c r="J28" s="163">
        <v>1</v>
      </c>
      <c r="K28" s="30"/>
      <c r="L28" s="69"/>
    </row>
    <row r="29" spans="1:18" s="66" customFormat="1" ht="18" customHeight="1" x14ac:dyDescent="0.25">
      <c r="A29" s="71" t="s">
        <v>172</v>
      </c>
      <c r="B29" s="74" t="s">
        <v>296</v>
      </c>
      <c r="C29" s="288">
        <v>44635</v>
      </c>
      <c r="D29" s="288">
        <v>45146</v>
      </c>
      <c r="E29" s="288"/>
      <c r="F29" s="288"/>
      <c r="G29" s="288">
        <v>44635</v>
      </c>
      <c r="H29" s="288">
        <v>45146</v>
      </c>
      <c r="I29" s="163">
        <v>1</v>
      </c>
      <c r="J29" s="163">
        <v>1</v>
      </c>
      <c r="K29" s="30"/>
      <c r="L29" s="69"/>
    </row>
    <row r="30" spans="1:18" s="66" customFormat="1" ht="18" customHeight="1" x14ac:dyDescent="0.25">
      <c r="A30" s="71" t="s">
        <v>171</v>
      </c>
      <c r="B30" s="74" t="s">
        <v>298</v>
      </c>
      <c r="C30" s="286">
        <v>44661</v>
      </c>
      <c r="D30" s="288">
        <v>45168</v>
      </c>
      <c r="E30" s="288"/>
      <c r="F30" s="288"/>
      <c r="G30" s="286">
        <v>44661</v>
      </c>
      <c r="H30" s="288">
        <v>45168</v>
      </c>
      <c r="I30" s="163">
        <v>1</v>
      </c>
      <c r="J30" s="163">
        <v>1</v>
      </c>
      <c r="K30" s="30"/>
      <c r="L30" s="69"/>
    </row>
    <row r="31" spans="1:18" s="66" customFormat="1" ht="18" customHeight="1" x14ac:dyDescent="0.25">
      <c r="A31" s="71" t="s">
        <v>170</v>
      </c>
      <c r="B31" s="70" t="s">
        <v>294</v>
      </c>
      <c r="C31" s="247">
        <v>44377</v>
      </c>
      <c r="D31" s="288">
        <v>44455</v>
      </c>
      <c r="E31" s="288"/>
      <c r="F31" s="288"/>
      <c r="G31" s="247">
        <v>44377</v>
      </c>
      <c r="H31" s="288">
        <v>44455</v>
      </c>
      <c r="I31" s="163">
        <v>1</v>
      </c>
      <c r="J31" s="163">
        <v>1</v>
      </c>
      <c r="K31" s="30"/>
      <c r="L31" s="69"/>
    </row>
    <row r="32" spans="1:18" s="66" customFormat="1" ht="18" customHeight="1" x14ac:dyDescent="0.25">
      <c r="A32" s="71" t="s">
        <v>168</v>
      </c>
      <c r="B32" s="70" t="s">
        <v>299</v>
      </c>
      <c r="C32" s="286">
        <v>44552</v>
      </c>
      <c r="D32" s="288">
        <v>44864</v>
      </c>
      <c r="E32" s="288"/>
      <c r="F32" s="288"/>
      <c r="G32" s="286">
        <v>44552</v>
      </c>
      <c r="H32" s="288">
        <v>44864</v>
      </c>
      <c r="I32" s="163">
        <v>1</v>
      </c>
      <c r="J32" s="163">
        <v>1</v>
      </c>
      <c r="K32" s="30"/>
      <c r="L32" s="69"/>
    </row>
    <row r="33" spans="1:18" s="66" customFormat="1" ht="20.25" customHeight="1" x14ac:dyDescent="0.25">
      <c r="A33" s="71" t="s">
        <v>310</v>
      </c>
      <c r="B33" s="70" t="s">
        <v>229</v>
      </c>
      <c r="C33" s="288">
        <v>44848</v>
      </c>
      <c r="D33" s="288">
        <v>45352</v>
      </c>
      <c r="E33" s="288"/>
      <c r="F33" s="288"/>
      <c r="G33" s="288">
        <v>44848</v>
      </c>
      <c r="H33" s="288">
        <v>45352</v>
      </c>
      <c r="I33" s="163">
        <v>1</v>
      </c>
      <c r="J33" s="163">
        <v>1</v>
      </c>
      <c r="K33" s="30"/>
      <c r="L33" s="69"/>
    </row>
    <row r="34" spans="1:18" s="66" customFormat="1" ht="32.25" customHeight="1" x14ac:dyDescent="0.25">
      <c r="A34" s="71" t="s">
        <v>311</v>
      </c>
      <c r="B34" s="70" t="s">
        <v>303</v>
      </c>
      <c r="C34" s="288" t="s">
        <v>381</v>
      </c>
      <c r="D34" s="288"/>
      <c r="E34" s="288"/>
      <c r="F34" s="288"/>
      <c r="G34" s="288" t="s">
        <v>381</v>
      </c>
      <c r="H34" s="288"/>
      <c r="I34" s="248"/>
      <c r="J34" s="163"/>
      <c r="K34" s="30"/>
      <c r="L34" s="69"/>
    </row>
    <row r="35" spans="1:18" s="66" customFormat="1" ht="17.25" customHeight="1" x14ac:dyDescent="0.25">
      <c r="A35" s="71" t="s">
        <v>312</v>
      </c>
      <c r="B35" s="70" t="s">
        <v>169</v>
      </c>
      <c r="C35" s="288">
        <v>45407</v>
      </c>
      <c r="D35" s="288">
        <v>45409</v>
      </c>
      <c r="E35" s="288"/>
      <c r="F35" s="288"/>
      <c r="G35" s="288">
        <v>45407</v>
      </c>
      <c r="H35" s="288">
        <v>45409</v>
      </c>
      <c r="I35" s="163">
        <v>1</v>
      </c>
      <c r="J35" s="163">
        <v>1</v>
      </c>
      <c r="K35" s="30"/>
      <c r="L35" s="289"/>
      <c r="M35" s="292"/>
      <c r="N35" s="293"/>
    </row>
    <row r="36" spans="1:18" ht="17.25" customHeight="1" x14ac:dyDescent="0.25">
      <c r="A36" s="71" t="s">
        <v>313</v>
      </c>
      <c r="B36" s="70" t="s">
        <v>295</v>
      </c>
      <c r="C36" s="288">
        <v>44909</v>
      </c>
      <c r="D36" s="288">
        <v>45280</v>
      </c>
      <c r="E36" s="288"/>
      <c r="F36" s="288"/>
      <c r="G36" s="288">
        <v>44909</v>
      </c>
      <c r="H36" s="288">
        <v>45280</v>
      </c>
      <c r="I36" s="163">
        <v>1</v>
      </c>
      <c r="J36" s="163">
        <v>1</v>
      </c>
      <c r="K36" s="30"/>
      <c r="L36" s="69"/>
    </row>
    <row r="37" spans="1:18" ht="17.25" customHeight="1" x14ac:dyDescent="0.25">
      <c r="A37" s="71" t="s">
        <v>314</v>
      </c>
      <c r="B37" s="70" t="s">
        <v>167</v>
      </c>
      <c r="C37" s="288">
        <v>44849</v>
      </c>
      <c r="D37" s="288">
        <v>44849</v>
      </c>
      <c r="E37" s="288"/>
      <c r="F37" s="288"/>
      <c r="G37" s="288">
        <v>44849</v>
      </c>
      <c r="H37" s="288">
        <v>44849</v>
      </c>
      <c r="I37" s="163">
        <v>1</v>
      </c>
      <c r="J37" s="163">
        <v>1</v>
      </c>
      <c r="K37" s="30"/>
      <c r="L37" s="69"/>
      <c r="M37" s="292"/>
      <c r="N37" s="293"/>
    </row>
    <row r="38" spans="1:18" ht="17.25" customHeight="1" x14ac:dyDescent="0.25">
      <c r="A38" s="71" t="s">
        <v>539</v>
      </c>
      <c r="B38" s="72" t="s">
        <v>166</v>
      </c>
      <c r="C38" s="288"/>
      <c r="D38" s="288"/>
      <c r="E38" s="288"/>
      <c r="F38" s="288"/>
      <c r="G38" s="288"/>
      <c r="H38" s="288"/>
      <c r="I38" s="163"/>
      <c r="J38" s="163"/>
      <c r="K38" s="30"/>
      <c r="L38" s="69"/>
    </row>
    <row r="39" spans="1:18" ht="35.25" customHeight="1" x14ac:dyDescent="0.25">
      <c r="A39" s="71">
        <v>2</v>
      </c>
      <c r="B39" s="70" t="s">
        <v>300</v>
      </c>
      <c r="C39" s="288">
        <v>44377</v>
      </c>
      <c r="D39" s="288">
        <v>44455</v>
      </c>
      <c r="E39" s="288"/>
      <c r="F39" s="288"/>
      <c r="G39" s="288">
        <v>44377</v>
      </c>
      <c r="H39" s="288">
        <v>44455</v>
      </c>
      <c r="I39" s="163">
        <v>1</v>
      </c>
      <c r="J39" s="163">
        <v>1</v>
      </c>
      <c r="K39" s="30"/>
      <c r="L39" s="69"/>
    </row>
    <row r="40" spans="1:18" ht="19.5" customHeight="1" x14ac:dyDescent="0.25">
      <c r="A40" s="71" t="s">
        <v>165</v>
      </c>
      <c r="B40" s="70" t="s">
        <v>302</v>
      </c>
      <c r="C40" s="288">
        <v>45397</v>
      </c>
      <c r="D40" s="288">
        <v>45534</v>
      </c>
      <c r="E40" s="288"/>
      <c r="F40" s="288"/>
      <c r="G40" s="288">
        <v>45397</v>
      </c>
      <c r="H40" s="288">
        <v>45534</v>
      </c>
      <c r="I40" s="163">
        <v>1</v>
      </c>
      <c r="J40" s="163">
        <v>1</v>
      </c>
      <c r="K40" s="30"/>
      <c r="L40" s="69"/>
      <c r="M40" s="292"/>
      <c r="N40" s="293"/>
      <c r="O40" s="294"/>
      <c r="P40" s="294"/>
    </row>
    <row r="41" spans="1:18" ht="19.5" customHeight="1" x14ac:dyDescent="0.25">
      <c r="A41" s="71" t="s">
        <v>164</v>
      </c>
      <c r="B41" s="72" t="s">
        <v>378</v>
      </c>
      <c r="C41" s="288"/>
      <c r="D41" s="288"/>
      <c r="E41" s="288"/>
      <c r="F41" s="288"/>
      <c r="G41" s="288"/>
      <c r="H41" s="288"/>
      <c r="I41" s="163"/>
      <c r="J41" s="163"/>
      <c r="K41" s="30"/>
      <c r="L41" s="69"/>
    </row>
    <row r="42" spans="1:18" ht="19.5" customHeight="1" x14ac:dyDescent="0.25">
      <c r="A42" s="71">
        <v>3</v>
      </c>
      <c r="B42" s="70" t="s">
        <v>301</v>
      </c>
      <c r="C42" s="288">
        <v>44727</v>
      </c>
      <c r="D42" s="288">
        <v>44727</v>
      </c>
      <c r="E42" s="288"/>
      <c r="F42" s="288"/>
      <c r="G42" s="288">
        <v>44727</v>
      </c>
      <c r="H42" s="288">
        <v>44727</v>
      </c>
      <c r="I42" s="163">
        <v>1</v>
      </c>
      <c r="J42" s="163">
        <v>1</v>
      </c>
      <c r="K42" s="30"/>
      <c r="L42" s="69"/>
      <c r="M42" s="292"/>
      <c r="N42" s="293"/>
    </row>
    <row r="43" spans="1:18" ht="19.5" customHeight="1" x14ac:dyDescent="0.25">
      <c r="A43" s="71" t="s">
        <v>163</v>
      </c>
      <c r="B43" s="70" t="s">
        <v>161</v>
      </c>
      <c r="C43" s="288">
        <v>44606</v>
      </c>
      <c r="D43" s="288">
        <v>45626</v>
      </c>
      <c r="E43" s="288"/>
      <c r="F43" s="288"/>
      <c r="G43" s="288">
        <v>44606</v>
      </c>
      <c r="H43" s="288">
        <v>45899</v>
      </c>
      <c r="I43" s="163">
        <v>1</v>
      </c>
      <c r="J43" s="163">
        <v>1</v>
      </c>
      <c r="K43" s="288"/>
      <c r="L43" s="289"/>
      <c r="M43" s="292"/>
      <c r="N43" s="345"/>
      <c r="O43" s="294"/>
      <c r="R43" s="296"/>
    </row>
    <row r="44" spans="1:18" ht="19.5" customHeight="1" x14ac:dyDescent="0.25">
      <c r="A44" s="71" t="s">
        <v>162</v>
      </c>
      <c r="B44" s="70" t="s">
        <v>159</v>
      </c>
      <c r="C44" s="288">
        <v>45017</v>
      </c>
      <c r="D44" s="288">
        <v>45721</v>
      </c>
      <c r="E44" s="288"/>
      <c r="F44" s="288"/>
      <c r="G44" s="288">
        <v>45017</v>
      </c>
      <c r="H44" s="288">
        <v>45905</v>
      </c>
      <c r="I44" s="163">
        <v>1</v>
      </c>
      <c r="J44" s="163">
        <v>1</v>
      </c>
      <c r="K44" s="288"/>
      <c r="L44" s="69"/>
      <c r="M44" s="292"/>
      <c r="N44" s="345"/>
      <c r="O44" s="294"/>
      <c r="P44" s="294"/>
    </row>
    <row r="45" spans="1:18" ht="33.75" customHeight="1" x14ac:dyDescent="0.25">
      <c r="A45" s="71" t="s">
        <v>160</v>
      </c>
      <c r="B45" s="70" t="s">
        <v>306</v>
      </c>
      <c r="C45" s="288">
        <v>45721</v>
      </c>
      <c r="D45" s="288">
        <v>45731</v>
      </c>
      <c r="E45" s="288"/>
      <c r="F45" s="288"/>
      <c r="G45" s="288">
        <v>45905</v>
      </c>
      <c r="H45" s="288">
        <v>46172</v>
      </c>
      <c r="I45" s="288"/>
      <c r="J45" s="288"/>
      <c r="K45" s="30"/>
      <c r="L45" s="69"/>
      <c r="M45" s="346"/>
      <c r="N45" s="345"/>
    </row>
    <row r="46" spans="1:18" ht="71.25" customHeight="1" x14ac:dyDescent="0.25">
      <c r="A46" s="71" t="s">
        <v>158</v>
      </c>
      <c r="B46" s="70" t="s">
        <v>304</v>
      </c>
      <c r="C46" s="288">
        <v>45721</v>
      </c>
      <c r="D46" s="288">
        <v>45731</v>
      </c>
      <c r="E46" s="288"/>
      <c r="F46" s="288"/>
      <c r="G46" s="288">
        <v>45905</v>
      </c>
      <c r="H46" s="288">
        <v>46162</v>
      </c>
      <c r="I46" s="288"/>
      <c r="J46" s="288"/>
      <c r="K46" s="30"/>
      <c r="L46" s="69"/>
      <c r="M46" s="346"/>
      <c r="N46" s="345"/>
    </row>
    <row r="47" spans="1:18" ht="19.5" customHeight="1" x14ac:dyDescent="0.25">
      <c r="A47" s="71" t="s">
        <v>156</v>
      </c>
      <c r="B47" s="70" t="s">
        <v>157</v>
      </c>
      <c r="C47" s="288">
        <v>45731</v>
      </c>
      <c r="D47" s="288">
        <v>45752</v>
      </c>
      <c r="E47" s="288"/>
      <c r="F47" s="288"/>
      <c r="G47" s="288">
        <v>45915</v>
      </c>
      <c r="H47" s="288">
        <v>46203</v>
      </c>
      <c r="I47" s="288"/>
      <c r="J47" s="288"/>
      <c r="K47" s="30"/>
      <c r="L47" s="69"/>
      <c r="M47" s="346"/>
      <c r="N47" s="345"/>
    </row>
    <row r="48" spans="1:18" ht="19.5" customHeight="1" x14ac:dyDescent="0.25">
      <c r="A48" s="71" t="s">
        <v>540</v>
      </c>
      <c r="B48" s="72" t="s">
        <v>155</v>
      </c>
      <c r="C48" s="288"/>
      <c r="D48" s="288"/>
      <c r="E48" s="288"/>
      <c r="F48" s="288"/>
      <c r="G48" s="163"/>
      <c r="H48" s="163"/>
      <c r="I48" s="163"/>
      <c r="J48" s="163"/>
      <c r="K48" s="30"/>
      <c r="L48" s="69"/>
      <c r="M48" s="347"/>
      <c r="N48" s="294"/>
    </row>
    <row r="49" spans="1:14" ht="19.5" customHeight="1" x14ac:dyDescent="0.25">
      <c r="A49" s="71">
        <v>4</v>
      </c>
      <c r="B49" s="70" t="s">
        <v>153</v>
      </c>
      <c r="C49" s="288">
        <v>45752</v>
      </c>
      <c r="D49" s="288">
        <v>45757</v>
      </c>
      <c r="E49" s="288"/>
      <c r="F49" s="288"/>
      <c r="G49" s="288">
        <v>45930</v>
      </c>
      <c r="H49" s="288">
        <v>46213</v>
      </c>
      <c r="I49" s="288"/>
      <c r="J49" s="288"/>
      <c r="K49" s="30"/>
      <c r="L49" s="69"/>
      <c r="M49" s="346"/>
      <c r="N49" s="345"/>
    </row>
    <row r="50" spans="1:14" ht="33.75" customHeight="1" x14ac:dyDescent="0.25">
      <c r="A50" s="71" t="s">
        <v>154</v>
      </c>
      <c r="B50" s="70" t="s">
        <v>305</v>
      </c>
      <c r="C50" s="288">
        <v>45757</v>
      </c>
      <c r="D50" s="288">
        <v>45910</v>
      </c>
      <c r="E50" s="288"/>
      <c r="F50" s="288"/>
      <c r="G50" s="288">
        <v>45992</v>
      </c>
      <c r="H50" s="288">
        <v>46305</v>
      </c>
      <c r="I50" s="288"/>
      <c r="J50" s="288"/>
      <c r="K50" s="30"/>
      <c r="L50" s="69"/>
      <c r="M50" s="346"/>
      <c r="N50" s="345"/>
    </row>
    <row r="51" spans="1:14" ht="36" customHeight="1" x14ac:dyDescent="0.25">
      <c r="A51" s="71" t="s">
        <v>152</v>
      </c>
      <c r="B51" s="70" t="s">
        <v>307</v>
      </c>
      <c r="C51" s="288">
        <v>45901</v>
      </c>
      <c r="D51" s="288">
        <v>45920</v>
      </c>
      <c r="E51" s="288"/>
      <c r="F51" s="288"/>
      <c r="G51" s="288">
        <v>46006</v>
      </c>
      <c r="H51" s="288">
        <v>46296</v>
      </c>
      <c r="I51" s="288"/>
      <c r="J51" s="288"/>
      <c r="K51" s="30"/>
      <c r="L51" s="69"/>
      <c r="M51" s="346"/>
      <c r="N51" s="345"/>
    </row>
    <row r="52" spans="1:14" ht="36" customHeight="1" x14ac:dyDescent="0.25">
      <c r="A52" s="71" t="s">
        <v>150</v>
      </c>
      <c r="B52" s="70" t="s">
        <v>151</v>
      </c>
      <c r="C52" s="288">
        <v>45920</v>
      </c>
      <c r="D52" s="288">
        <v>45931</v>
      </c>
      <c r="E52" s="288"/>
      <c r="F52" s="288"/>
      <c r="G52" s="288">
        <v>46063</v>
      </c>
      <c r="H52" s="288">
        <v>46203</v>
      </c>
      <c r="I52" s="288"/>
      <c r="J52" s="288"/>
      <c r="K52" s="30"/>
      <c r="L52" s="69"/>
      <c r="M52" s="346"/>
      <c r="N52" s="345"/>
    </row>
    <row r="53" spans="1:14" ht="20.25" customHeight="1" x14ac:dyDescent="0.25">
      <c r="A53" s="71" t="s">
        <v>148</v>
      </c>
      <c r="B53" s="122" t="s">
        <v>308</v>
      </c>
      <c r="C53" s="288">
        <v>45920</v>
      </c>
      <c r="D53" s="288">
        <v>46021</v>
      </c>
      <c r="E53" s="288"/>
      <c r="F53" s="288"/>
      <c r="G53" s="288">
        <v>46021</v>
      </c>
      <c r="H53" s="288">
        <v>46325</v>
      </c>
      <c r="I53" s="288"/>
      <c r="J53" s="288"/>
      <c r="K53" s="30"/>
      <c r="L53" s="69"/>
      <c r="M53" s="346"/>
      <c r="N53" s="345"/>
    </row>
    <row r="54" spans="1:14" ht="17.25" customHeight="1" x14ac:dyDescent="0.25">
      <c r="A54" s="71" t="s">
        <v>309</v>
      </c>
      <c r="B54" s="70" t="s">
        <v>149</v>
      </c>
      <c r="C54" s="288">
        <v>45920</v>
      </c>
      <c r="D54" s="288">
        <v>46111</v>
      </c>
      <c r="E54" s="288"/>
      <c r="F54" s="288"/>
      <c r="G54" s="288">
        <v>46052</v>
      </c>
      <c r="H54" s="288">
        <v>46063</v>
      </c>
      <c r="I54" s="288"/>
      <c r="J54" s="288"/>
      <c r="K54" s="30"/>
      <c r="L54" s="69"/>
      <c r="M54" s="346"/>
      <c r="N54" s="345"/>
    </row>
  </sheetData>
  <mergeCells count="21">
    <mergeCell ref="A13:L13"/>
    <mergeCell ref="A8:L8"/>
    <mergeCell ref="A11:L11"/>
    <mergeCell ref="A15:L15"/>
    <mergeCell ref="A16:L16"/>
    <mergeCell ref="A5:L5"/>
    <mergeCell ref="A7:L7"/>
    <mergeCell ref="A9:L9"/>
    <mergeCell ref="A10:L10"/>
    <mergeCell ref="A12:L12"/>
    <mergeCell ref="A21:A23"/>
    <mergeCell ref="B21:B23"/>
    <mergeCell ref="A14:L14"/>
    <mergeCell ref="A19:L19"/>
    <mergeCell ref="I21:I23"/>
    <mergeCell ref="K21:K23"/>
    <mergeCell ref="L21:L23"/>
    <mergeCell ref="J21:J23"/>
    <mergeCell ref="C21:H21"/>
    <mergeCell ref="C22:D22"/>
    <mergeCell ref="G22:H22"/>
  </mergeCells>
  <pageMargins left="0.70866141732283472" right="0.70866141732283472" top="0.15748031496062992" bottom="0.15748031496062992" header="0.11811023622047245" footer="0.11811023622047245"/>
  <pageSetup paperSize="9"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7" zoomScaleNormal="70" zoomScaleSheetLayoutView="57" workbookViewId="0">
      <selection activeCell="E30" sqref="E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4.140625" style="65" customWidth="1"/>
    <col min="9" max="9" width="5.42578125" style="65" customWidth="1"/>
    <col min="10" max="10" width="13.140625" style="65" customWidth="1"/>
    <col min="11" max="11" width="9.5703125" style="65" customWidth="1"/>
    <col min="12" max="12" width="11.140625" style="64" customWidth="1"/>
    <col min="13" max="13" width="5.28515625" style="64" customWidth="1"/>
    <col min="14" max="14" width="12.140625" style="64" customWidth="1"/>
    <col min="15" max="15" width="6.140625" style="64" customWidth="1"/>
    <col min="16" max="16" width="13.5703125" style="64" customWidth="1"/>
    <col min="17" max="17" width="6.140625" style="64" customWidth="1"/>
    <col min="18" max="18" width="16.28515625" style="64" customWidth="1"/>
    <col min="19" max="19" width="6.140625" style="64" customWidth="1"/>
    <col min="20" max="20" width="9.7109375" style="64" customWidth="1"/>
    <col min="21" max="21" width="6.140625" style="64" customWidth="1"/>
    <col min="22" max="22" width="8.28515625" style="64" customWidth="1"/>
    <col min="23" max="23" width="6.140625" style="64" customWidth="1"/>
    <col min="24" max="24" width="9.5703125" style="64" customWidth="1"/>
    <col min="25" max="27" width="6.140625" style="64" customWidth="1"/>
    <col min="28" max="29" width="10.85546875" style="64" customWidth="1"/>
    <col min="30" max="16384" width="9.140625" style="64"/>
  </cols>
  <sheetData>
    <row r="1" spans="1:27" ht="18.75" x14ac:dyDescent="0.25">
      <c r="A1" s="65"/>
      <c r="B1" s="65"/>
      <c r="C1" s="65"/>
      <c r="D1" s="65"/>
      <c r="E1" s="65"/>
      <c r="F1" s="65"/>
      <c r="L1" s="65"/>
      <c r="M1" s="65"/>
      <c r="AA1" s="39" t="s">
        <v>68</v>
      </c>
    </row>
    <row r="2" spans="1:27" ht="18.75" x14ac:dyDescent="0.3">
      <c r="A2" s="65"/>
      <c r="B2" s="65"/>
      <c r="C2" s="65"/>
      <c r="D2" s="65"/>
      <c r="E2" s="65"/>
      <c r="F2" s="65"/>
      <c r="L2" s="65"/>
      <c r="M2" s="65"/>
      <c r="AA2" s="15" t="s">
        <v>9</v>
      </c>
    </row>
    <row r="3" spans="1:27" ht="18.75" x14ac:dyDescent="0.3">
      <c r="A3" s="65"/>
      <c r="B3" s="65"/>
      <c r="C3" s="65"/>
      <c r="D3" s="65"/>
      <c r="E3" s="65"/>
      <c r="F3" s="65"/>
      <c r="L3" s="65"/>
      <c r="M3" s="65"/>
      <c r="AA3" s="15" t="s">
        <v>575</v>
      </c>
    </row>
    <row r="4" spans="1:27"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row>
    <row r="5" spans="1:27" x14ac:dyDescent="0.25">
      <c r="A5" s="65"/>
      <c r="B5" s="65"/>
      <c r="C5" s="65"/>
      <c r="D5" s="65"/>
      <c r="E5" s="65"/>
      <c r="F5" s="65"/>
      <c r="L5" s="65"/>
      <c r="M5" s="65"/>
    </row>
    <row r="6" spans="1:27"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row>
    <row r="7" spans="1:27" ht="18.75" x14ac:dyDescent="0.25">
      <c r="A7" s="124"/>
      <c r="B7" s="124"/>
      <c r="C7" s="124"/>
      <c r="D7" s="124"/>
      <c r="E7" s="124"/>
      <c r="F7" s="124"/>
      <c r="G7" s="124"/>
      <c r="H7" s="124"/>
      <c r="I7" s="124"/>
      <c r="J7" s="68"/>
      <c r="K7" s="68"/>
      <c r="L7" s="68"/>
      <c r="M7" s="68"/>
      <c r="N7" s="68"/>
      <c r="O7" s="68"/>
      <c r="P7" s="68"/>
      <c r="Q7" s="68"/>
      <c r="R7" s="68"/>
      <c r="S7" s="68"/>
      <c r="T7" s="68"/>
      <c r="U7" s="68"/>
      <c r="V7" s="68"/>
      <c r="W7" s="68"/>
      <c r="X7" s="68"/>
      <c r="Y7" s="68"/>
      <c r="Z7" s="68"/>
      <c r="AA7" s="68"/>
    </row>
    <row r="8" spans="1:27" x14ac:dyDescent="0.25">
      <c r="A8" s="406" t="s">
        <v>476</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row>
    <row r="9" spans="1:27" ht="18.75" customHeight="1" x14ac:dyDescent="0.25">
      <c r="A9" s="400" t="s">
        <v>7</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row>
    <row r="10" spans="1:27" ht="18.75" x14ac:dyDescent="0.25">
      <c r="A10" s="124"/>
      <c r="B10" s="124"/>
      <c r="C10" s="124"/>
      <c r="D10" s="124"/>
      <c r="E10" s="124"/>
      <c r="F10" s="124"/>
      <c r="G10" s="124"/>
      <c r="H10" s="124"/>
      <c r="I10" s="124"/>
      <c r="J10" s="68"/>
      <c r="K10" s="68"/>
      <c r="L10" s="68"/>
      <c r="M10" s="68"/>
      <c r="N10" s="68"/>
      <c r="O10" s="68"/>
      <c r="P10" s="68"/>
      <c r="Q10" s="68"/>
      <c r="R10" s="68"/>
      <c r="S10" s="68"/>
      <c r="T10" s="68"/>
      <c r="U10" s="68"/>
      <c r="V10" s="68"/>
      <c r="W10" s="68"/>
      <c r="X10" s="68"/>
      <c r="Y10" s="68"/>
      <c r="Z10" s="68"/>
      <c r="AA10" s="68"/>
    </row>
    <row r="11" spans="1:27" ht="18.75" x14ac:dyDescent="0.25">
      <c r="A11" s="402" t="s">
        <v>490</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row>
    <row r="12" spans="1:27" x14ac:dyDescent="0.25">
      <c r="A12" s="400" t="s">
        <v>6</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06" t="s">
        <v>493</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row>
    <row r="15" spans="1:27" ht="15.75" customHeight="1" x14ac:dyDescent="0.25">
      <c r="A15" s="400" t="s">
        <v>5</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x14ac:dyDescent="0.25">
      <c r="A16" s="590"/>
      <c r="B16" s="590"/>
      <c r="C16" s="590"/>
      <c r="D16" s="590"/>
      <c r="E16" s="590"/>
      <c r="F16" s="590"/>
      <c r="G16" s="590"/>
      <c r="H16" s="590"/>
      <c r="I16" s="590"/>
      <c r="J16" s="590"/>
      <c r="K16" s="590"/>
      <c r="L16" s="590"/>
      <c r="M16" s="590"/>
      <c r="N16" s="590"/>
      <c r="O16" s="590"/>
      <c r="P16" s="590"/>
      <c r="Q16" s="590"/>
      <c r="R16" s="590"/>
      <c r="S16" s="590"/>
      <c r="T16" s="590"/>
      <c r="U16" s="590"/>
      <c r="V16" s="590"/>
      <c r="W16" s="590"/>
      <c r="X16" s="590"/>
      <c r="Y16" s="590"/>
      <c r="Z16" s="590"/>
      <c r="AA16" s="590"/>
    </row>
    <row r="17" spans="1:34" x14ac:dyDescent="0.25">
      <c r="A17" s="65"/>
      <c r="L17" s="65"/>
      <c r="M17" s="65"/>
      <c r="N17" s="65"/>
      <c r="O17" s="65"/>
      <c r="P17" s="65"/>
      <c r="Q17" s="65"/>
      <c r="R17" s="65"/>
      <c r="S17" s="65"/>
      <c r="T17" s="65"/>
      <c r="U17" s="65"/>
      <c r="V17" s="65"/>
      <c r="W17" s="65"/>
      <c r="X17" s="65"/>
      <c r="Y17" s="65"/>
      <c r="Z17" s="65"/>
      <c r="AA17" s="65"/>
    </row>
    <row r="18" spans="1:34" x14ac:dyDescent="0.25">
      <c r="A18" s="591" t="s">
        <v>350</v>
      </c>
      <c r="B18" s="591"/>
      <c r="C18" s="591"/>
      <c r="D18" s="591"/>
      <c r="E18" s="591"/>
      <c r="F18" s="591"/>
      <c r="G18" s="591"/>
      <c r="H18" s="591"/>
      <c r="I18" s="591"/>
      <c r="J18" s="591"/>
      <c r="K18" s="591"/>
      <c r="L18" s="591"/>
      <c r="M18" s="591"/>
      <c r="N18" s="591"/>
      <c r="O18" s="591"/>
      <c r="P18" s="591"/>
      <c r="Q18" s="591"/>
      <c r="R18" s="591"/>
      <c r="S18" s="591"/>
      <c r="T18" s="591"/>
      <c r="U18" s="591"/>
      <c r="V18" s="591"/>
      <c r="W18" s="591"/>
      <c r="X18" s="591"/>
      <c r="Y18" s="591"/>
      <c r="Z18" s="591"/>
      <c r="AA18" s="591"/>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390" customFormat="1" ht="29.25" customHeight="1" x14ac:dyDescent="0.25">
      <c r="A20" s="592" t="s">
        <v>147</v>
      </c>
      <c r="B20" s="592" t="s">
        <v>146</v>
      </c>
      <c r="C20" s="595" t="s">
        <v>145</v>
      </c>
      <c r="D20" s="595"/>
      <c r="E20" s="596" t="s">
        <v>434</v>
      </c>
      <c r="F20" s="596"/>
      <c r="G20" s="597" t="s">
        <v>716</v>
      </c>
      <c r="H20" s="586" t="s">
        <v>506</v>
      </c>
      <c r="I20" s="587"/>
      <c r="J20" s="587"/>
      <c r="K20" s="587"/>
      <c r="L20" s="586" t="s">
        <v>507</v>
      </c>
      <c r="M20" s="587"/>
      <c r="N20" s="587"/>
      <c r="O20" s="587"/>
      <c r="P20" s="586" t="s">
        <v>508</v>
      </c>
      <c r="Q20" s="587"/>
      <c r="R20" s="587"/>
      <c r="S20" s="587"/>
      <c r="T20" s="586" t="s">
        <v>583</v>
      </c>
      <c r="U20" s="587"/>
      <c r="V20" s="587"/>
      <c r="W20" s="587"/>
      <c r="X20" s="586" t="s">
        <v>717</v>
      </c>
      <c r="Y20" s="587"/>
      <c r="Z20" s="587"/>
      <c r="AA20" s="587"/>
      <c r="AB20" s="589" t="s">
        <v>144</v>
      </c>
      <c r="AC20" s="589"/>
      <c r="AH20" s="391"/>
    </row>
    <row r="21" spans="1:34" s="390" customFormat="1" ht="28.5" customHeight="1" x14ac:dyDescent="0.25">
      <c r="A21" s="593"/>
      <c r="B21" s="593"/>
      <c r="C21" s="595"/>
      <c r="D21" s="595"/>
      <c r="E21" s="596"/>
      <c r="F21" s="596"/>
      <c r="G21" s="598"/>
      <c r="H21" s="588" t="s">
        <v>1</v>
      </c>
      <c r="I21" s="588"/>
      <c r="J21" s="588" t="s">
        <v>435</v>
      </c>
      <c r="K21" s="588"/>
      <c r="L21" s="588" t="s">
        <v>1</v>
      </c>
      <c r="M21" s="588"/>
      <c r="N21" s="588" t="s">
        <v>435</v>
      </c>
      <c r="O21" s="588"/>
      <c r="P21" s="588" t="s">
        <v>1</v>
      </c>
      <c r="Q21" s="588"/>
      <c r="R21" s="588" t="s">
        <v>435</v>
      </c>
      <c r="S21" s="588"/>
      <c r="T21" s="588" t="s">
        <v>1</v>
      </c>
      <c r="U21" s="588"/>
      <c r="V21" s="588" t="s">
        <v>435</v>
      </c>
      <c r="W21" s="588"/>
      <c r="X21" s="588" t="s">
        <v>1</v>
      </c>
      <c r="Y21" s="588"/>
      <c r="Z21" s="588" t="s">
        <v>435</v>
      </c>
      <c r="AA21" s="588"/>
      <c r="AB21" s="589"/>
      <c r="AC21" s="589"/>
      <c r="AG21" s="390" t="s">
        <v>400</v>
      </c>
      <c r="AH21" s="392"/>
    </row>
    <row r="22" spans="1:34" s="390" customFormat="1" ht="62.25" customHeight="1" x14ac:dyDescent="0.3">
      <c r="A22" s="594"/>
      <c r="B22" s="594"/>
      <c r="C22" s="367" t="s">
        <v>1</v>
      </c>
      <c r="D22" s="367" t="s">
        <v>435</v>
      </c>
      <c r="E22" s="251" t="s">
        <v>718</v>
      </c>
      <c r="F22" s="251" t="s">
        <v>719</v>
      </c>
      <c r="G22" s="599"/>
      <c r="H22" s="393" t="s">
        <v>332</v>
      </c>
      <c r="I22" s="393" t="s">
        <v>333</v>
      </c>
      <c r="J22" s="393" t="s">
        <v>332</v>
      </c>
      <c r="K22" s="393" t="s">
        <v>333</v>
      </c>
      <c r="L22" s="393" t="s">
        <v>332</v>
      </c>
      <c r="M22" s="393" t="s">
        <v>333</v>
      </c>
      <c r="N22" s="393" t="s">
        <v>332</v>
      </c>
      <c r="O22" s="393" t="s">
        <v>333</v>
      </c>
      <c r="P22" s="393" t="s">
        <v>332</v>
      </c>
      <c r="Q22" s="393" t="s">
        <v>333</v>
      </c>
      <c r="R22" s="393" t="s">
        <v>332</v>
      </c>
      <c r="S22" s="393" t="s">
        <v>333</v>
      </c>
      <c r="T22" s="393" t="s">
        <v>332</v>
      </c>
      <c r="U22" s="393" t="s">
        <v>333</v>
      </c>
      <c r="V22" s="393" t="s">
        <v>332</v>
      </c>
      <c r="W22" s="393" t="s">
        <v>333</v>
      </c>
      <c r="X22" s="393" t="s">
        <v>332</v>
      </c>
      <c r="Y22" s="393" t="s">
        <v>333</v>
      </c>
      <c r="Z22" s="393" t="s">
        <v>332</v>
      </c>
      <c r="AA22" s="393" t="s">
        <v>333</v>
      </c>
      <c r="AB22" s="367" t="s">
        <v>436</v>
      </c>
      <c r="AC22" s="367" t="s">
        <v>435</v>
      </c>
      <c r="AE22" s="394"/>
      <c r="AF22" s="394"/>
      <c r="AG22" s="394"/>
      <c r="AH22" s="395"/>
    </row>
    <row r="23" spans="1:34"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4" s="250" customFormat="1" ht="47.25" customHeight="1" x14ac:dyDescent="0.25">
      <c r="A24" s="252">
        <v>1</v>
      </c>
      <c r="B24" s="253" t="s">
        <v>143</v>
      </c>
      <c r="C24" s="254">
        <v>2739.5931503965126</v>
      </c>
      <c r="D24" s="254">
        <v>2725.6198839876679</v>
      </c>
      <c r="E24" s="254">
        <v>1872.7444492065126</v>
      </c>
      <c r="F24" s="254">
        <v>1303.7034447919145</v>
      </c>
      <c r="G24" s="254">
        <v>487.79532289000002</v>
      </c>
      <c r="H24" s="254">
        <v>789.88201225158707</v>
      </c>
      <c r="I24" s="254"/>
      <c r="J24" s="254">
        <v>828.40423445644149</v>
      </c>
      <c r="K24" s="254"/>
      <c r="L24" s="254">
        <v>513.82143254032735</v>
      </c>
      <c r="M24" s="254"/>
      <c r="N24" s="254">
        <v>542.57162545122605</v>
      </c>
      <c r="O24" s="254"/>
      <c r="P24" s="254">
        <v>0</v>
      </c>
      <c r="Q24" s="254"/>
      <c r="R24" s="254">
        <v>0</v>
      </c>
      <c r="S24" s="254"/>
      <c r="T24" s="254">
        <v>0</v>
      </c>
      <c r="U24" s="254"/>
      <c r="V24" s="254">
        <v>0</v>
      </c>
      <c r="W24" s="254"/>
      <c r="X24" s="254">
        <v>0</v>
      </c>
      <c r="Y24" s="254"/>
      <c r="Z24" s="254" t="s">
        <v>646</v>
      </c>
      <c r="AA24" s="254"/>
      <c r="AB24" s="254">
        <v>1303.7034447919145</v>
      </c>
      <c r="AC24" s="254">
        <v>1370.9758599076677</v>
      </c>
    </row>
    <row r="25" spans="1:34" ht="24" customHeight="1" x14ac:dyDescent="0.25">
      <c r="A25" s="255" t="s">
        <v>437</v>
      </c>
      <c r="B25" s="256" t="s">
        <v>142</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646</v>
      </c>
      <c r="AA25" s="254"/>
      <c r="AB25" s="254">
        <v>0</v>
      </c>
      <c r="AC25" s="254">
        <v>0</v>
      </c>
    </row>
    <row r="26" spans="1:34" x14ac:dyDescent="0.25">
      <c r="A26" s="255" t="s">
        <v>438</v>
      </c>
      <c r="B26" s="256" t="s">
        <v>141</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646</v>
      </c>
      <c r="AA26" s="254"/>
      <c r="AB26" s="254">
        <v>0</v>
      </c>
      <c r="AC26" s="254">
        <v>0</v>
      </c>
    </row>
    <row r="27" spans="1:34" ht="31.5" x14ac:dyDescent="0.25">
      <c r="A27" s="255" t="s">
        <v>439</v>
      </c>
      <c r="B27" s="256" t="s">
        <v>387</v>
      </c>
      <c r="C27" s="254"/>
      <c r="D27" s="254"/>
      <c r="E27" s="254"/>
      <c r="F27" s="254"/>
      <c r="G27" s="254">
        <v>0</v>
      </c>
      <c r="H27" s="254">
        <v>0</v>
      </c>
      <c r="I27" s="254"/>
      <c r="J27" s="254">
        <v>0</v>
      </c>
      <c r="K27" s="254"/>
      <c r="L27" s="254">
        <v>0</v>
      </c>
      <c r="M27" s="254"/>
      <c r="N27" s="254">
        <v>0</v>
      </c>
      <c r="O27" s="254"/>
      <c r="P27" s="254">
        <v>0</v>
      </c>
      <c r="Q27" s="254"/>
      <c r="R27" s="254">
        <v>0</v>
      </c>
      <c r="S27" s="254"/>
      <c r="T27" s="254">
        <v>0</v>
      </c>
      <c r="U27" s="254"/>
      <c r="V27" s="254">
        <v>0</v>
      </c>
      <c r="W27" s="254"/>
      <c r="X27" s="254">
        <v>0</v>
      </c>
      <c r="Y27" s="254"/>
      <c r="Z27" s="254" t="s">
        <v>646</v>
      </c>
      <c r="AA27" s="254"/>
      <c r="AB27" s="254">
        <v>0</v>
      </c>
      <c r="AC27" s="254">
        <v>0</v>
      </c>
    </row>
    <row r="28" spans="1:34" x14ac:dyDescent="0.25">
      <c r="A28" s="255" t="s">
        <v>440</v>
      </c>
      <c r="B28" s="256" t="s">
        <v>441</v>
      </c>
      <c r="C28" s="254"/>
      <c r="D28" s="254"/>
      <c r="E28" s="254"/>
      <c r="F28" s="254"/>
      <c r="G28" s="254">
        <v>287.06123804999999</v>
      </c>
      <c r="H28" s="254">
        <v>24.667491165875731</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24.667491165875731</v>
      </c>
      <c r="AC28" s="254">
        <v>0</v>
      </c>
    </row>
    <row r="29" spans="1:34" x14ac:dyDescent="0.25">
      <c r="A29" s="255" t="s">
        <v>442</v>
      </c>
      <c r="B29" s="257" t="s">
        <v>388</v>
      </c>
      <c r="C29" s="254"/>
      <c r="D29" s="254"/>
      <c r="E29" s="254"/>
      <c r="F29" s="254"/>
      <c r="G29" s="254">
        <v>200.73408484000004</v>
      </c>
      <c r="H29" s="254">
        <v>765.21452108571134</v>
      </c>
      <c r="I29" s="254"/>
      <c r="J29" s="254">
        <v>828.40423445644149</v>
      </c>
      <c r="K29" s="254"/>
      <c r="L29" s="254">
        <v>513.82143254032735</v>
      </c>
      <c r="M29" s="254"/>
      <c r="N29" s="254">
        <v>542.57162545122605</v>
      </c>
      <c r="O29" s="254"/>
      <c r="P29" s="254">
        <v>0</v>
      </c>
      <c r="Q29" s="254"/>
      <c r="R29" s="254">
        <v>0</v>
      </c>
      <c r="S29" s="254"/>
      <c r="T29" s="254">
        <v>0</v>
      </c>
      <c r="U29" s="254"/>
      <c r="V29" s="254">
        <v>0</v>
      </c>
      <c r="W29" s="254"/>
      <c r="X29" s="254">
        <v>0</v>
      </c>
      <c r="Y29" s="254"/>
      <c r="Z29" s="254" t="s">
        <v>646</v>
      </c>
      <c r="AA29" s="254"/>
      <c r="AB29" s="254">
        <v>1303.7034447919145</v>
      </c>
      <c r="AC29" s="254">
        <v>1370.9758599076677</v>
      </c>
    </row>
    <row r="30" spans="1:34" s="250" customFormat="1" ht="47.25" x14ac:dyDescent="0.25">
      <c r="A30" s="252" t="s">
        <v>62</v>
      </c>
      <c r="B30" s="253" t="s">
        <v>443</v>
      </c>
      <c r="C30" s="254">
        <v>2299.114499499527</v>
      </c>
      <c r="D30" s="254">
        <v>2299.114499499527</v>
      </c>
      <c r="E30" s="254">
        <v>1596.7963874495272</v>
      </c>
      <c r="F30" s="254">
        <v>1326.0295781249292</v>
      </c>
      <c r="G30" s="254">
        <v>279.60072781999997</v>
      </c>
      <c r="H30" s="254">
        <v>1326.0295781249288</v>
      </c>
      <c r="I30" s="254"/>
      <c r="J30" s="254">
        <v>1102.6248501300001</v>
      </c>
      <c r="K30" s="254"/>
      <c r="L30" s="254">
        <v>0</v>
      </c>
      <c r="M30" s="254"/>
      <c r="N30" s="254">
        <v>214.57080949952686</v>
      </c>
      <c r="O30" s="254"/>
      <c r="P30" s="254">
        <v>0</v>
      </c>
      <c r="Q30" s="254"/>
      <c r="R30" s="254">
        <v>0</v>
      </c>
      <c r="S30" s="254"/>
      <c r="T30" s="254">
        <v>0</v>
      </c>
      <c r="U30" s="254"/>
      <c r="V30" s="254">
        <v>0</v>
      </c>
      <c r="W30" s="254"/>
      <c r="X30" s="254">
        <v>0</v>
      </c>
      <c r="Y30" s="254"/>
      <c r="Z30" s="254" t="s">
        <v>646</v>
      </c>
      <c r="AA30" s="254"/>
      <c r="AB30" s="254">
        <v>1326.0295781249288</v>
      </c>
      <c r="AC30" s="254">
        <v>1317.195659629527</v>
      </c>
    </row>
    <row r="31" spans="1:34" x14ac:dyDescent="0.25">
      <c r="A31" s="252" t="s">
        <v>444</v>
      </c>
      <c r="B31" s="256" t="s">
        <v>140</v>
      </c>
      <c r="C31" s="254">
        <v>36.489546958333335</v>
      </c>
      <c r="D31" s="254">
        <v>36.489546958333335</v>
      </c>
      <c r="E31" s="254"/>
      <c r="F31" s="254"/>
      <c r="G31" s="290"/>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4" ht="31.5" x14ac:dyDescent="0.25">
      <c r="A32" s="252" t="s">
        <v>445</v>
      </c>
      <c r="B32" s="256" t="s">
        <v>139</v>
      </c>
      <c r="C32" s="254">
        <v>1130.8404118518445</v>
      </c>
      <c r="D32" s="254">
        <v>1130.8404118518445</v>
      </c>
      <c r="E32" s="254"/>
      <c r="F32" s="254"/>
      <c r="G32" s="290"/>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x14ac:dyDescent="0.25">
      <c r="A33" s="252" t="s">
        <v>446</v>
      </c>
      <c r="B33" s="256" t="s">
        <v>138</v>
      </c>
      <c r="C33" s="254">
        <v>775.46171006360839</v>
      </c>
      <c r="D33" s="254">
        <v>775.46171006360839</v>
      </c>
      <c r="E33" s="254"/>
      <c r="F33" s="254"/>
      <c r="G33" s="290"/>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x14ac:dyDescent="0.25">
      <c r="A34" s="252" t="s">
        <v>447</v>
      </c>
      <c r="B34" s="256" t="s">
        <v>137</v>
      </c>
      <c r="C34" s="254">
        <v>356.32283062574061</v>
      </c>
      <c r="D34" s="254">
        <v>356.32283062574061</v>
      </c>
      <c r="E34" s="254"/>
      <c r="F34" s="254"/>
      <c r="G34" s="290"/>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0" customFormat="1" ht="31.5" x14ac:dyDescent="0.25">
      <c r="A35" s="252" t="s">
        <v>61</v>
      </c>
      <c r="B35" s="253" t="s">
        <v>448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ht="35.25" customHeight="1" x14ac:dyDescent="0.25">
      <c r="A36" s="255" t="s">
        <v>449</v>
      </c>
      <c r="B36" s="256" t="s">
        <v>565</v>
      </c>
      <c r="C36" s="254"/>
      <c r="D36" s="254"/>
      <c r="E36" s="254"/>
      <c r="F36" s="254"/>
      <c r="G36" s="254">
        <v>0</v>
      </c>
      <c r="H36" s="254">
        <v>0</v>
      </c>
      <c r="I36" s="254" t="s">
        <v>400</v>
      </c>
      <c r="J36" s="254">
        <v>0</v>
      </c>
      <c r="K36" s="254" t="s">
        <v>400</v>
      </c>
      <c r="L36" s="254">
        <v>0</v>
      </c>
      <c r="M36" s="254" t="s">
        <v>400</v>
      </c>
      <c r="N36" s="254">
        <v>0</v>
      </c>
      <c r="O36" s="254" t="s">
        <v>400</v>
      </c>
      <c r="P36" s="254">
        <v>0</v>
      </c>
      <c r="Q36" s="259" t="s">
        <v>400</v>
      </c>
      <c r="R36" s="254">
        <v>0</v>
      </c>
      <c r="S36" s="254" t="s">
        <v>400</v>
      </c>
      <c r="T36" s="254">
        <v>0</v>
      </c>
      <c r="U36" s="259" t="s">
        <v>400</v>
      </c>
      <c r="V36" s="254">
        <v>0</v>
      </c>
      <c r="W36" s="254" t="s">
        <v>400</v>
      </c>
      <c r="X36" s="254">
        <v>0</v>
      </c>
      <c r="Y36" s="259" t="s">
        <v>400</v>
      </c>
      <c r="Z36" s="254" t="s">
        <v>646</v>
      </c>
      <c r="AA36" s="254" t="s">
        <v>646</v>
      </c>
      <c r="AB36" s="254">
        <v>0</v>
      </c>
      <c r="AC36" s="254">
        <v>0</v>
      </c>
    </row>
    <row r="37" spans="1:29" ht="31.5" x14ac:dyDescent="0.25">
      <c r="A37" s="255" t="s">
        <v>450</v>
      </c>
      <c r="B37" s="258" t="s">
        <v>563</v>
      </c>
      <c r="C37" s="254"/>
      <c r="D37" s="254"/>
      <c r="E37" s="254"/>
      <c r="F37" s="254"/>
      <c r="G37" s="254">
        <v>0</v>
      </c>
      <c r="H37" s="254">
        <v>80</v>
      </c>
      <c r="I37" s="254">
        <v>1</v>
      </c>
      <c r="J37" s="254">
        <v>80</v>
      </c>
      <c r="K37" s="254">
        <v>3</v>
      </c>
      <c r="L37" s="254">
        <v>0</v>
      </c>
      <c r="M37" s="254" t="s">
        <v>400</v>
      </c>
      <c r="N37" s="254">
        <v>0</v>
      </c>
      <c r="O37" s="254" t="s">
        <v>400</v>
      </c>
      <c r="P37" s="254">
        <v>0</v>
      </c>
      <c r="Q37" s="259" t="s">
        <v>400</v>
      </c>
      <c r="R37" s="254">
        <v>0</v>
      </c>
      <c r="S37" s="254" t="s">
        <v>400</v>
      </c>
      <c r="T37" s="254">
        <v>0</v>
      </c>
      <c r="U37" s="259" t="s">
        <v>400</v>
      </c>
      <c r="V37" s="254">
        <v>0</v>
      </c>
      <c r="W37" s="254" t="s">
        <v>400</v>
      </c>
      <c r="X37" s="254">
        <v>0</v>
      </c>
      <c r="Y37" s="259" t="s">
        <v>400</v>
      </c>
      <c r="Z37" s="254" t="s">
        <v>646</v>
      </c>
      <c r="AA37" s="254" t="s">
        <v>646</v>
      </c>
      <c r="AB37" s="254">
        <v>80</v>
      </c>
      <c r="AC37" s="254">
        <v>80</v>
      </c>
    </row>
    <row r="38" spans="1:29" x14ac:dyDescent="0.25">
      <c r="A38" s="255" t="s">
        <v>451</v>
      </c>
      <c r="B38" s="258" t="s">
        <v>135</v>
      </c>
      <c r="C38" s="254"/>
      <c r="D38" s="254"/>
      <c r="E38" s="254"/>
      <c r="F38" s="254"/>
      <c r="G38" s="254">
        <v>0</v>
      </c>
      <c r="H38" s="254">
        <v>0</v>
      </c>
      <c r="I38" s="254" t="s">
        <v>400</v>
      </c>
      <c r="J38" s="254">
        <v>0</v>
      </c>
      <c r="K38" s="254" t="s">
        <v>400</v>
      </c>
      <c r="L38" s="254">
        <v>0</v>
      </c>
      <c r="M38" s="254" t="s">
        <v>400</v>
      </c>
      <c r="N38" s="254">
        <v>0</v>
      </c>
      <c r="O38" s="254" t="s">
        <v>400</v>
      </c>
      <c r="P38" s="254">
        <v>0</v>
      </c>
      <c r="Q38" s="259" t="s">
        <v>400</v>
      </c>
      <c r="R38" s="254">
        <v>0</v>
      </c>
      <c r="S38" s="254" t="s">
        <v>400</v>
      </c>
      <c r="T38" s="254">
        <v>0</v>
      </c>
      <c r="U38" s="259" t="s">
        <v>400</v>
      </c>
      <c r="V38" s="254">
        <v>0</v>
      </c>
      <c r="W38" s="254" t="s">
        <v>400</v>
      </c>
      <c r="X38" s="254">
        <v>0</v>
      </c>
      <c r="Y38" s="259" t="s">
        <v>400</v>
      </c>
      <c r="Z38" s="254" t="s">
        <v>646</v>
      </c>
      <c r="AA38" s="254" t="s">
        <v>646</v>
      </c>
      <c r="AB38" s="254">
        <v>0</v>
      </c>
      <c r="AC38" s="254">
        <v>0</v>
      </c>
    </row>
    <row r="39" spans="1:29" x14ac:dyDescent="0.25">
      <c r="A39" s="255" t="s">
        <v>452</v>
      </c>
      <c r="B39" s="256" t="s">
        <v>564</v>
      </c>
      <c r="C39" s="254"/>
      <c r="D39" s="254"/>
      <c r="E39" s="254"/>
      <c r="F39" s="254"/>
      <c r="G39" s="254">
        <v>0</v>
      </c>
      <c r="H39" s="254">
        <v>1</v>
      </c>
      <c r="I39" s="254">
        <v>1</v>
      </c>
      <c r="J39" s="254">
        <v>1</v>
      </c>
      <c r="K39" s="254">
        <v>3</v>
      </c>
      <c r="L39" s="254">
        <v>0</v>
      </c>
      <c r="M39" s="254" t="s">
        <v>400</v>
      </c>
      <c r="N39" s="254">
        <v>0</v>
      </c>
      <c r="O39" s="254" t="s">
        <v>400</v>
      </c>
      <c r="P39" s="254">
        <v>0</v>
      </c>
      <c r="Q39" s="259" t="s">
        <v>400</v>
      </c>
      <c r="R39" s="254">
        <v>0</v>
      </c>
      <c r="S39" s="254" t="s">
        <v>400</v>
      </c>
      <c r="T39" s="254">
        <v>0</v>
      </c>
      <c r="U39" s="259" t="s">
        <v>400</v>
      </c>
      <c r="V39" s="254">
        <v>0</v>
      </c>
      <c r="W39" s="254" t="s">
        <v>400</v>
      </c>
      <c r="X39" s="254">
        <v>0</v>
      </c>
      <c r="Y39" s="259" t="s">
        <v>400</v>
      </c>
      <c r="Z39" s="254" t="s">
        <v>646</v>
      </c>
      <c r="AA39" s="254" t="s">
        <v>646</v>
      </c>
      <c r="AB39" s="254">
        <v>1</v>
      </c>
      <c r="AC39" s="254">
        <v>1</v>
      </c>
    </row>
    <row r="40" spans="1:29" x14ac:dyDescent="0.25">
      <c r="A40" s="255" t="s">
        <v>454</v>
      </c>
      <c r="B40" s="256" t="s">
        <v>566</v>
      </c>
      <c r="C40" s="254"/>
      <c r="D40" s="254"/>
      <c r="E40" s="254"/>
      <c r="F40" s="254"/>
      <c r="G40" s="254">
        <v>0</v>
      </c>
      <c r="H40" s="254">
        <v>0</v>
      </c>
      <c r="I40" s="254" t="s">
        <v>400</v>
      </c>
      <c r="J40" s="254">
        <v>0</v>
      </c>
      <c r="K40" s="254" t="s">
        <v>400</v>
      </c>
      <c r="L40" s="254">
        <v>0</v>
      </c>
      <c r="M40" s="254" t="s">
        <v>400</v>
      </c>
      <c r="N40" s="254">
        <v>0</v>
      </c>
      <c r="O40" s="254" t="s">
        <v>400</v>
      </c>
      <c r="P40" s="254">
        <v>0</v>
      </c>
      <c r="Q40" s="259" t="s">
        <v>400</v>
      </c>
      <c r="R40" s="254">
        <v>0</v>
      </c>
      <c r="S40" s="254" t="s">
        <v>400</v>
      </c>
      <c r="T40" s="254">
        <v>0</v>
      </c>
      <c r="U40" s="259" t="s">
        <v>400</v>
      </c>
      <c r="V40" s="254">
        <v>0</v>
      </c>
      <c r="W40" s="254" t="s">
        <v>400</v>
      </c>
      <c r="X40" s="254">
        <v>0</v>
      </c>
      <c r="Y40" s="259" t="s">
        <v>400</v>
      </c>
      <c r="Z40" s="254" t="s">
        <v>646</v>
      </c>
      <c r="AA40" s="254" t="s">
        <v>646</v>
      </c>
      <c r="AB40" s="254">
        <v>0</v>
      </c>
      <c r="AC40" s="254">
        <v>0</v>
      </c>
    </row>
    <row r="41" spans="1:29" x14ac:dyDescent="0.25">
      <c r="A41" s="255" t="s">
        <v>456</v>
      </c>
      <c r="B41" s="256" t="s">
        <v>567</v>
      </c>
      <c r="C41" s="254"/>
      <c r="D41" s="254"/>
      <c r="E41" s="254"/>
      <c r="F41" s="254"/>
      <c r="G41" s="254">
        <v>0</v>
      </c>
      <c r="H41" s="254">
        <v>0</v>
      </c>
      <c r="I41" s="254" t="s">
        <v>400</v>
      </c>
      <c r="J41" s="254">
        <v>0</v>
      </c>
      <c r="K41" s="254" t="s">
        <v>400</v>
      </c>
      <c r="L41" s="254">
        <v>0</v>
      </c>
      <c r="M41" s="254" t="s">
        <v>400</v>
      </c>
      <c r="N41" s="254">
        <v>0</v>
      </c>
      <c r="O41" s="254" t="s">
        <v>400</v>
      </c>
      <c r="P41" s="254">
        <v>0</v>
      </c>
      <c r="Q41" s="259" t="s">
        <v>400</v>
      </c>
      <c r="R41" s="254">
        <v>0</v>
      </c>
      <c r="S41" s="254" t="s">
        <v>400</v>
      </c>
      <c r="T41" s="254">
        <v>0</v>
      </c>
      <c r="U41" s="259" t="s">
        <v>400</v>
      </c>
      <c r="V41" s="254">
        <v>0</v>
      </c>
      <c r="W41" s="254" t="s">
        <v>400</v>
      </c>
      <c r="X41" s="254">
        <v>0</v>
      </c>
      <c r="Y41" s="259" t="s">
        <v>400</v>
      </c>
      <c r="Z41" s="254" t="s">
        <v>646</v>
      </c>
      <c r="AA41" s="254" t="s">
        <v>646</v>
      </c>
      <c r="AB41" s="254">
        <v>0</v>
      </c>
      <c r="AC41" s="254">
        <v>0</v>
      </c>
    </row>
    <row r="42" spans="1:29" x14ac:dyDescent="0.25">
      <c r="A42" s="255" t="s">
        <v>457</v>
      </c>
      <c r="B42" s="256" t="s">
        <v>568</v>
      </c>
      <c r="C42" s="254"/>
      <c r="D42" s="254"/>
      <c r="E42" s="254"/>
      <c r="F42" s="254"/>
      <c r="G42" s="254">
        <v>0</v>
      </c>
      <c r="H42" s="254">
        <v>0</v>
      </c>
      <c r="I42" s="254" t="s">
        <v>400</v>
      </c>
      <c r="J42" s="254">
        <v>0</v>
      </c>
      <c r="K42" s="254" t="s">
        <v>400</v>
      </c>
      <c r="L42" s="254">
        <v>0</v>
      </c>
      <c r="M42" s="254" t="s">
        <v>400</v>
      </c>
      <c r="N42" s="254">
        <v>0</v>
      </c>
      <c r="O42" s="254" t="s">
        <v>400</v>
      </c>
      <c r="P42" s="254">
        <v>0</v>
      </c>
      <c r="Q42" s="259" t="s">
        <v>400</v>
      </c>
      <c r="R42" s="254">
        <v>0</v>
      </c>
      <c r="S42" s="254" t="s">
        <v>400</v>
      </c>
      <c r="T42" s="254">
        <v>0</v>
      </c>
      <c r="U42" s="259" t="s">
        <v>400</v>
      </c>
      <c r="V42" s="254">
        <v>0</v>
      </c>
      <c r="W42" s="254" t="s">
        <v>400</v>
      </c>
      <c r="X42" s="254">
        <v>0</v>
      </c>
      <c r="Y42" s="259" t="s">
        <v>400</v>
      </c>
      <c r="Z42" s="254" t="s">
        <v>646</v>
      </c>
      <c r="AA42" s="254" t="s">
        <v>646</v>
      </c>
      <c r="AB42" s="254">
        <v>0</v>
      </c>
      <c r="AC42" s="254">
        <v>0</v>
      </c>
    </row>
    <row r="43" spans="1:29" x14ac:dyDescent="0.25">
      <c r="A43" s="255" t="s">
        <v>541</v>
      </c>
      <c r="B43" s="256" t="s">
        <v>569</v>
      </c>
      <c r="C43" s="254"/>
      <c r="D43" s="254"/>
      <c r="E43" s="254"/>
      <c r="F43" s="254"/>
      <c r="G43" s="254">
        <v>0</v>
      </c>
      <c r="H43" s="254">
        <v>0</v>
      </c>
      <c r="I43" s="254" t="s">
        <v>400</v>
      </c>
      <c r="J43" s="254">
        <v>0</v>
      </c>
      <c r="K43" s="254" t="s">
        <v>400</v>
      </c>
      <c r="L43" s="254">
        <v>0</v>
      </c>
      <c r="M43" s="254" t="s">
        <v>400</v>
      </c>
      <c r="N43" s="254">
        <v>0</v>
      </c>
      <c r="O43" s="254" t="s">
        <v>400</v>
      </c>
      <c r="P43" s="254">
        <v>0</v>
      </c>
      <c r="Q43" s="259" t="s">
        <v>400</v>
      </c>
      <c r="R43" s="254">
        <v>0</v>
      </c>
      <c r="S43" s="254" t="s">
        <v>400</v>
      </c>
      <c r="T43" s="254">
        <v>0</v>
      </c>
      <c r="U43" s="259" t="s">
        <v>400</v>
      </c>
      <c r="V43" s="254">
        <v>0</v>
      </c>
      <c r="W43" s="254" t="s">
        <v>400</v>
      </c>
      <c r="X43" s="254">
        <v>0</v>
      </c>
      <c r="Y43" s="259" t="s">
        <v>400</v>
      </c>
      <c r="Z43" s="254" t="s">
        <v>646</v>
      </c>
      <c r="AA43" s="254" t="s">
        <v>646</v>
      </c>
      <c r="AB43" s="254">
        <v>0</v>
      </c>
      <c r="AC43" s="254">
        <v>0</v>
      </c>
    </row>
    <row r="44" spans="1:29" x14ac:dyDescent="0.25">
      <c r="A44" s="255" t="s">
        <v>542</v>
      </c>
      <c r="B44" s="256" t="s">
        <v>570</v>
      </c>
      <c r="C44" s="254"/>
      <c r="D44" s="254"/>
      <c r="E44" s="254"/>
      <c r="F44" s="254"/>
      <c r="G44" s="254">
        <v>0</v>
      </c>
      <c r="H44" s="254">
        <v>0</v>
      </c>
      <c r="I44" s="254" t="s">
        <v>400</v>
      </c>
      <c r="J44" s="254">
        <v>0</v>
      </c>
      <c r="K44" s="254" t="s">
        <v>400</v>
      </c>
      <c r="L44" s="254">
        <v>0</v>
      </c>
      <c r="M44" s="254" t="s">
        <v>400</v>
      </c>
      <c r="N44" s="254">
        <v>0</v>
      </c>
      <c r="O44" s="254" t="s">
        <v>400</v>
      </c>
      <c r="P44" s="254">
        <v>0</v>
      </c>
      <c r="Q44" s="259" t="s">
        <v>400</v>
      </c>
      <c r="R44" s="254">
        <v>0</v>
      </c>
      <c r="S44" s="254" t="s">
        <v>400</v>
      </c>
      <c r="T44" s="254">
        <v>0</v>
      </c>
      <c r="U44" s="259" t="s">
        <v>400</v>
      </c>
      <c r="V44" s="254">
        <v>0</v>
      </c>
      <c r="W44" s="254" t="s">
        <v>400</v>
      </c>
      <c r="X44" s="254">
        <v>0</v>
      </c>
      <c r="Y44" s="259" t="s">
        <v>400</v>
      </c>
      <c r="Z44" s="254" t="s">
        <v>646</v>
      </c>
      <c r="AA44" s="254" t="s">
        <v>646</v>
      </c>
      <c r="AB44" s="254">
        <v>0</v>
      </c>
      <c r="AC44" s="254">
        <v>0</v>
      </c>
    </row>
    <row r="45" spans="1:29" x14ac:dyDescent="0.25">
      <c r="A45" s="255" t="s">
        <v>543</v>
      </c>
      <c r="B45" s="256" t="s">
        <v>571</v>
      </c>
      <c r="C45" s="254"/>
      <c r="D45" s="254"/>
      <c r="E45" s="254"/>
      <c r="F45" s="254"/>
      <c r="G45" s="254">
        <v>0</v>
      </c>
      <c r="H45" s="254">
        <v>0</v>
      </c>
      <c r="I45" s="254" t="s">
        <v>400</v>
      </c>
      <c r="J45" s="254">
        <v>0</v>
      </c>
      <c r="K45" s="254" t="s">
        <v>400</v>
      </c>
      <c r="L45" s="254">
        <v>0</v>
      </c>
      <c r="M45" s="254" t="s">
        <v>400</v>
      </c>
      <c r="N45" s="254">
        <v>0</v>
      </c>
      <c r="O45" s="254" t="s">
        <v>400</v>
      </c>
      <c r="P45" s="254">
        <v>0</v>
      </c>
      <c r="Q45" s="259" t="s">
        <v>400</v>
      </c>
      <c r="R45" s="254">
        <v>0</v>
      </c>
      <c r="S45" s="254" t="s">
        <v>400</v>
      </c>
      <c r="T45" s="254">
        <v>0</v>
      </c>
      <c r="U45" s="259" t="s">
        <v>400</v>
      </c>
      <c r="V45" s="254">
        <v>0</v>
      </c>
      <c r="W45" s="254" t="s">
        <v>400</v>
      </c>
      <c r="X45" s="254">
        <v>0</v>
      </c>
      <c r="Y45" s="259" t="s">
        <v>400</v>
      </c>
      <c r="Z45" s="254" t="s">
        <v>646</v>
      </c>
      <c r="AA45" s="254" t="s">
        <v>646</v>
      </c>
      <c r="AB45" s="254">
        <v>0</v>
      </c>
      <c r="AC45" s="254">
        <v>0</v>
      </c>
    </row>
    <row r="46" spans="1:29" x14ac:dyDescent="0.25">
      <c r="A46" s="255" t="s">
        <v>544</v>
      </c>
      <c r="B46" s="256" t="s">
        <v>572</v>
      </c>
      <c r="C46" s="254"/>
      <c r="D46" s="254"/>
      <c r="E46" s="254"/>
      <c r="F46" s="254"/>
      <c r="G46" s="254">
        <v>0</v>
      </c>
      <c r="H46" s="254">
        <v>0</v>
      </c>
      <c r="I46" s="254" t="s">
        <v>400</v>
      </c>
      <c r="J46" s="254">
        <v>0</v>
      </c>
      <c r="K46" s="254" t="s">
        <v>400</v>
      </c>
      <c r="L46" s="254">
        <v>0</v>
      </c>
      <c r="M46" s="254" t="s">
        <v>400</v>
      </c>
      <c r="N46" s="254">
        <v>0</v>
      </c>
      <c r="O46" s="254" t="s">
        <v>400</v>
      </c>
      <c r="P46" s="254">
        <v>0</v>
      </c>
      <c r="Q46" s="259" t="s">
        <v>400</v>
      </c>
      <c r="R46" s="254">
        <v>0</v>
      </c>
      <c r="S46" s="254" t="s">
        <v>400</v>
      </c>
      <c r="T46" s="254">
        <v>0</v>
      </c>
      <c r="U46" s="259" t="s">
        <v>400</v>
      </c>
      <c r="V46" s="254">
        <v>0</v>
      </c>
      <c r="W46" s="254" t="s">
        <v>400</v>
      </c>
      <c r="X46" s="254">
        <v>0</v>
      </c>
      <c r="Y46" s="259" t="s">
        <v>400</v>
      </c>
      <c r="Z46" s="254" t="s">
        <v>646</v>
      </c>
      <c r="AA46" s="254" t="s">
        <v>646</v>
      </c>
      <c r="AB46" s="254">
        <v>0</v>
      </c>
      <c r="AC46" s="254">
        <v>0</v>
      </c>
    </row>
    <row r="47" spans="1:29" s="250" customFormat="1" x14ac:dyDescent="0.25">
      <c r="A47" s="252" t="s">
        <v>60</v>
      </c>
      <c r="B47" s="253" t="s">
        <v>136</v>
      </c>
      <c r="C47" s="254"/>
      <c r="D47" s="254"/>
      <c r="E47" s="254"/>
      <c r="F47" s="254"/>
      <c r="G47" s="254"/>
      <c r="H47" s="254"/>
      <c r="I47" s="254"/>
      <c r="J47" s="254"/>
      <c r="K47" s="254"/>
      <c r="L47" s="254"/>
      <c r="M47" s="254"/>
      <c r="N47" s="254"/>
      <c r="O47" s="254"/>
      <c r="P47" s="254"/>
      <c r="Q47" s="254"/>
      <c r="R47" s="254"/>
      <c r="S47" s="254"/>
      <c r="T47" s="254"/>
      <c r="U47" s="254"/>
      <c r="V47" s="254"/>
      <c r="W47" s="259"/>
      <c r="X47" s="254"/>
      <c r="Y47" s="254"/>
      <c r="Z47" s="254"/>
      <c r="AA47" s="254"/>
      <c r="AB47" s="254"/>
      <c r="AC47" s="254"/>
    </row>
    <row r="48" spans="1:29" ht="34.5" customHeight="1" x14ac:dyDescent="0.25">
      <c r="A48" s="255" t="s">
        <v>458</v>
      </c>
      <c r="B48" s="256" t="s">
        <v>565</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646</v>
      </c>
      <c r="AA48" s="254"/>
      <c r="AB48" s="254">
        <v>0</v>
      </c>
      <c r="AC48" s="254">
        <v>0</v>
      </c>
    </row>
    <row r="49" spans="1:29" ht="31.5" x14ac:dyDescent="0.25">
      <c r="A49" s="255" t="s">
        <v>459</v>
      </c>
      <c r="B49" s="258" t="s">
        <v>563</v>
      </c>
      <c r="C49" s="254">
        <v>80</v>
      </c>
      <c r="D49" s="254">
        <v>80</v>
      </c>
      <c r="E49" s="254"/>
      <c r="F49" s="254"/>
      <c r="G49" s="254">
        <v>0</v>
      </c>
      <c r="H49" s="254">
        <v>80</v>
      </c>
      <c r="I49" s="254"/>
      <c r="J49" s="254">
        <v>80</v>
      </c>
      <c r="K49" s="254"/>
      <c r="L49" s="254">
        <v>0</v>
      </c>
      <c r="M49" s="254"/>
      <c r="N49" s="254">
        <v>0</v>
      </c>
      <c r="O49" s="254"/>
      <c r="P49" s="254">
        <v>0</v>
      </c>
      <c r="Q49" s="254"/>
      <c r="R49" s="254">
        <v>0</v>
      </c>
      <c r="S49" s="254"/>
      <c r="T49" s="254">
        <v>0</v>
      </c>
      <c r="U49" s="254"/>
      <c r="V49" s="254">
        <v>0</v>
      </c>
      <c r="W49" s="254"/>
      <c r="X49" s="254">
        <v>0</v>
      </c>
      <c r="Y49" s="254"/>
      <c r="Z49" s="254" t="s">
        <v>646</v>
      </c>
      <c r="AA49" s="254"/>
      <c r="AB49" s="254">
        <v>80</v>
      </c>
      <c r="AC49" s="254">
        <v>80</v>
      </c>
    </row>
    <row r="50" spans="1:29" x14ac:dyDescent="0.25">
      <c r="A50" s="255" t="s">
        <v>460</v>
      </c>
      <c r="B50" s="258" t="s">
        <v>135</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646</v>
      </c>
      <c r="AA50" s="254"/>
      <c r="AB50" s="254">
        <v>0</v>
      </c>
      <c r="AC50" s="254">
        <v>0</v>
      </c>
    </row>
    <row r="51" spans="1:29" ht="35.25" customHeight="1" x14ac:dyDescent="0.25">
      <c r="A51" s="255" t="s">
        <v>461</v>
      </c>
      <c r="B51" s="256" t="s">
        <v>453</v>
      </c>
      <c r="C51" s="254">
        <v>1</v>
      </c>
      <c r="D51" s="254">
        <v>1</v>
      </c>
      <c r="E51" s="254"/>
      <c r="F51" s="254"/>
      <c r="G51" s="254">
        <v>0</v>
      </c>
      <c r="H51" s="254">
        <v>1</v>
      </c>
      <c r="I51" s="254"/>
      <c r="J51" s="254">
        <v>1</v>
      </c>
      <c r="K51" s="254"/>
      <c r="L51" s="254">
        <v>0</v>
      </c>
      <c r="M51" s="254"/>
      <c r="N51" s="254">
        <v>0</v>
      </c>
      <c r="O51" s="254"/>
      <c r="P51" s="254">
        <v>0</v>
      </c>
      <c r="Q51" s="254"/>
      <c r="R51" s="254">
        <v>0</v>
      </c>
      <c r="S51" s="254"/>
      <c r="T51" s="254">
        <v>0</v>
      </c>
      <c r="U51" s="254"/>
      <c r="V51" s="254">
        <v>0</v>
      </c>
      <c r="W51" s="254"/>
      <c r="X51" s="254">
        <v>0</v>
      </c>
      <c r="Y51" s="254"/>
      <c r="Z51" s="254" t="s">
        <v>646</v>
      </c>
      <c r="AA51" s="254"/>
      <c r="AB51" s="254">
        <v>1</v>
      </c>
      <c r="AC51" s="254">
        <v>1</v>
      </c>
    </row>
    <row r="52" spans="1:29" ht="31.5" x14ac:dyDescent="0.25">
      <c r="A52" s="255" t="s">
        <v>462</v>
      </c>
      <c r="B52" s="256" t="s">
        <v>455</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646</v>
      </c>
      <c r="AA52" s="254"/>
      <c r="AB52" s="254">
        <v>0</v>
      </c>
      <c r="AC52" s="254">
        <v>0</v>
      </c>
    </row>
    <row r="53" spans="1:29" x14ac:dyDescent="0.25">
      <c r="A53" s="255" t="s">
        <v>463</v>
      </c>
      <c r="B53" s="256" t="s">
        <v>134</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646</v>
      </c>
      <c r="AA53" s="254"/>
      <c r="AB53" s="254">
        <v>0</v>
      </c>
      <c r="AC53" s="254">
        <v>0</v>
      </c>
    </row>
    <row r="54" spans="1:29" x14ac:dyDescent="0.25">
      <c r="A54" s="255" t="s">
        <v>464</v>
      </c>
      <c r="B54" s="256" t="s">
        <v>566</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t="s">
        <v>646</v>
      </c>
      <c r="AA54" s="254"/>
      <c r="AB54" s="254">
        <v>0</v>
      </c>
      <c r="AC54" s="254">
        <v>0</v>
      </c>
    </row>
    <row r="55" spans="1:29" x14ac:dyDescent="0.25">
      <c r="A55" s="255" t="s">
        <v>545</v>
      </c>
      <c r="B55" s="256" t="s">
        <v>567</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646</v>
      </c>
      <c r="AA55" s="254"/>
      <c r="AB55" s="254">
        <v>0</v>
      </c>
      <c r="AC55" s="254">
        <v>0</v>
      </c>
    </row>
    <row r="56" spans="1:29" x14ac:dyDescent="0.25">
      <c r="A56" s="255" t="s">
        <v>546</v>
      </c>
      <c r="B56" s="256" t="s">
        <v>568</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646</v>
      </c>
      <c r="AA56" s="254"/>
      <c r="AB56" s="254">
        <v>0</v>
      </c>
      <c r="AC56" s="254">
        <v>0</v>
      </c>
    </row>
    <row r="57" spans="1:29" x14ac:dyDescent="0.25">
      <c r="A57" s="255" t="s">
        <v>547</v>
      </c>
      <c r="B57" s="256" t="s">
        <v>569</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646</v>
      </c>
      <c r="AA57" s="254"/>
      <c r="AB57" s="254">
        <v>0</v>
      </c>
      <c r="AC57" s="254">
        <v>0</v>
      </c>
    </row>
    <row r="58" spans="1:29" ht="36.75" customHeight="1" x14ac:dyDescent="0.25">
      <c r="A58" s="255" t="s">
        <v>548</v>
      </c>
      <c r="B58" s="256" t="s">
        <v>570</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646</v>
      </c>
      <c r="AA58" s="254"/>
      <c r="AB58" s="254">
        <v>0</v>
      </c>
      <c r="AC58" s="254">
        <v>0</v>
      </c>
    </row>
    <row r="59" spans="1:29" x14ac:dyDescent="0.25">
      <c r="A59" s="255" t="s">
        <v>549</v>
      </c>
      <c r="B59" s="256" t="s">
        <v>571</v>
      </c>
      <c r="C59" s="254">
        <v>0</v>
      </c>
      <c r="D59" s="254">
        <v>0.10997</v>
      </c>
      <c r="E59" s="254"/>
      <c r="F59" s="254"/>
      <c r="G59" s="254">
        <v>0</v>
      </c>
      <c r="H59" s="254">
        <v>0</v>
      </c>
      <c r="I59" s="254"/>
      <c r="J59" s="254">
        <v>0</v>
      </c>
      <c r="K59" s="254"/>
      <c r="L59" s="254">
        <v>0</v>
      </c>
      <c r="M59" s="254"/>
      <c r="N59" s="254">
        <v>0.10997</v>
      </c>
      <c r="O59" s="254"/>
      <c r="P59" s="254">
        <v>0</v>
      </c>
      <c r="Q59" s="254"/>
      <c r="R59" s="254">
        <v>0</v>
      </c>
      <c r="S59" s="254"/>
      <c r="T59" s="254">
        <v>0</v>
      </c>
      <c r="U59" s="254"/>
      <c r="V59" s="254">
        <v>0</v>
      </c>
      <c r="W59" s="254"/>
      <c r="X59" s="254">
        <v>0</v>
      </c>
      <c r="Y59" s="254"/>
      <c r="Z59" s="254" t="s">
        <v>646</v>
      </c>
      <c r="AA59" s="254"/>
      <c r="AB59" s="254">
        <v>0</v>
      </c>
      <c r="AC59" s="254">
        <v>0.10997</v>
      </c>
    </row>
    <row r="60" spans="1:29" x14ac:dyDescent="0.25">
      <c r="A60" s="255" t="s">
        <v>550</v>
      </c>
      <c r="B60" s="256" t="s">
        <v>572</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646</v>
      </c>
      <c r="AA60" s="254"/>
      <c r="AB60" s="254">
        <v>0</v>
      </c>
      <c r="AC60" s="254">
        <v>0</v>
      </c>
    </row>
    <row r="61" spans="1:29" s="250" customFormat="1" ht="31.5" x14ac:dyDescent="0.25">
      <c r="A61" s="252" t="s">
        <v>58</v>
      </c>
      <c r="B61" s="253" t="s">
        <v>133</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x14ac:dyDescent="0.25">
      <c r="A62" s="255" t="s">
        <v>465</v>
      </c>
      <c r="B62" s="256" t="s">
        <v>132</v>
      </c>
      <c r="C62" s="254">
        <v>2299.114499499527</v>
      </c>
      <c r="D62" s="254">
        <v>2299.114499499527</v>
      </c>
      <c r="E62" s="254"/>
      <c r="F62" s="254"/>
      <c r="G62" s="254">
        <v>0</v>
      </c>
      <c r="H62" s="254">
        <v>2299.114499499527</v>
      </c>
      <c r="I62" s="254"/>
      <c r="J62" s="254">
        <v>2084.54369</v>
      </c>
      <c r="K62" s="254"/>
      <c r="L62" s="254">
        <v>0</v>
      </c>
      <c r="M62" s="254"/>
      <c r="N62" s="254">
        <v>214.57080949952686</v>
      </c>
      <c r="O62" s="254"/>
      <c r="P62" s="254">
        <v>0</v>
      </c>
      <c r="Q62" s="254"/>
      <c r="R62" s="254">
        <v>0</v>
      </c>
      <c r="S62" s="254"/>
      <c r="T62" s="254">
        <v>0</v>
      </c>
      <c r="U62" s="254"/>
      <c r="V62" s="254">
        <v>0</v>
      </c>
      <c r="W62" s="254"/>
      <c r="X62" s="254">
        <v>0</v>
      </c>
      <c r="Y62" s="254"/>
      <c r="Z62" s="254" t="s">
        <v>646</v>
      </c>
      <c r="AA62" s="254"/>
      <c r="AB62" s="254">
        <v>2299.114499499527</v>
      </c>
      <c r="AC62" s="254">
        <v>2299.114499499527</v>
      </c>
    </row>
    <row r="63" spans="1:29" x14ac:dyDescent="0.25">
      <c r="A63" s="255" t="s">
        <v>466</v>
      </c>
      <c r="B63" s="258" t="s">
        <v>130</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646</v>
      </c>
      <c r="AA63" s="254"/>
      <c r="AB63" s="254">
        <v>0</v>
      </c>
      <c r="AC63" s="254">
        <v>0</v>
      </c>
    </row>
    <row r="64" spans="1:29" x14ac:dyDescent="0.25">
      <c r="A64" s="255" t="s">
        <v>467</v>
      </c>
      <c r="B64" s="256" t="s">
        <v>129</v>
      </c>
      <c r="C64" s="254"/>
      <c r="D64" s="254"/>
      <c r="E64" s="254"/>
      <c r="F64" s="254"/>
      <c r="G64" s="254">
        <v>0</v>
      </c>
      <c r="H64" s="254">
        <v>80</v>
      </c>
      <c r="I64" s="254"/>
      <c r="J64" s="254">
        <v>80</v>
      </c>
      <c r="K64" s="254"/>
      <c r="L64" s="254">
        <v>0</v>
      </c>
      <c r="M64" s="254"/>
      <c r="N64" s="254">
        <v>0</v>
      </c>
      <c r="O64" s="254"/>
      <c r="P64" s="254">
        <v>0</v>
      </c>
      <c r="Q64" s="254"/>
      <c r="R64" s="254">
        <v>0</v>
      </c>
      <c r="S64" s="254"/>
      <c r="T64" s="254">
        <v>0</v>
      </c>
      <c r="U64" s="254"/>
      <c r="V64" s="254">
        <v>0</v>
      </c>
      <c r="W64" s="254"/>
      <c r="X64" s="254">
        <v>0</v>
      </c>
      <c r="Y64" s="254"/>
      <c r="Z64" s="254" t="s">
        <v>646</v>
      </c>
      <c r="AA64" s="254"/>
      <c r="AB64" s="254">
        <v>80</v>
      </c>
      <c r="AC64" s="254">
        <v>80</v>
      </c>
    </row>
    <row r="65" spans="1:29" x14ac:dyDescent="0.25">
      <c r="A65" s="255" t="s">
        <v>468</v>
      </c>
      <c r="B65" s="258" t="s">
        <v>128</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646</v>
      </c>
      <c r="AA65" s="254"/>
      <c r="AB65" s="254">
        <v>0</v>
      </c>
      <c r="AC65" s="254">
        <v>0</v>
      </c>
    </row>
    <row r="66" spans="1:29" ht="54" customHeight="1" x14ac:dyDescent="0.25">
      <c r="A66" s="255" t="s">
        <v>469</v>
      </c>
      <c r="B66" s="258" t="s">
        <v>127</v>
      </c>
      <c r="C66" s="254"/>
      <c r="D66" s="254"/>
      <c r="E66" s="254"/>
      <c r="F66" s="254"/>
      <c r="G66" s="254">
        <v>0</v>
      </c>
      <c r="H66" s="254">
        <v>1</v>
      </c>
      <c r="I66" s="254"/>
      <c r="J66" s="254">
        <v>1</v>
      </c>
      <c r="K66" s="254"/>
      <c r="L66" s="254">
        <v>0</v>
      </c>
      <c r="M66" s="254"/>
      <c r="N66" s="254">
        <v>0</v>
      </c>
      <c r="O66" s="254"/>
      <c r="P66" s="254">
        <v>0</v>
      </c>
      <c r="Q66" s="254"/>
      <c r="R66" s="254">
        <v>0</v>
      </c>
      <c r="S66" s="254"/>
      <c r="T66" s="254">
        <v>0</v>
      </c>
      <c r="U66" s="254"/>
      <c r="V66" s="254">
        <v>0</v>
      </c>
      <c r="W66" s="254"/>
      <c r="X66" s="254">
        <v>0</v>
      </c>
      <c r="Y66" s="254"/>
      <c r="Z66" s="254" t="s">
        <v>646</v>
      </c>
      <c r="AA66" s="254"/>
      <c r="AB66" s="254">
        <v>1</v>
      </c>
      <c r="AC66" s="254">
        <v>1</v>
      </c>
    </row>
    <row r="67" spans="1:29" x14ac:dyDescent="0.25">
      <c r="A67" s="255" t="s">
        <v>470</v>
      </c>
      <c r="B67" s="258" t="s">
        <v>566</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t="s">
        <v>646</v>
      </c>
      <c r="AA67" s="254"/>
      <c r="AB67" s="254">
        <v>0</v>
      </c>
      <c r="AC67" s="254">
        <v>0</v>
      </c>
    </row>
    <row r="68" spans="1:29" ht="50.25" customHeight="1" x14ac:dyDescent="0.25">
      <c r="A68" s="255" t="s">
        <v>551</v>
      </c>
      <c r="B68" s="258" t="s">
        <v>567</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646</v>
      </c>
      <c r="AA68" s="254"/>
      <c r="AB68" s="254">
        <v>0</v>
      </c>
      <c r="AC68" s="254">
        <v>0</v>
      </c>
    </row>
    <row r="69" spans="1:29" x14ac:dyDescent="0.25">
      <c r="A69" s="255" t="s">
        <v>552</v>
      </c>
      <c r="B69" s="258" t="s">
        <v>568</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646</v>
      </c>
      <c r="AA69" s="254"/>
      <c r="AB69" s="254">
        <v>0</v>
      </c>
      <c r="AC69" s="254">
        <v>0</v>
      </c>
    </row>
    <row r="70" spans="1:29" ht="36.75" customHeight="1" x14ac:dyDescent="0.25">
      <c r="A70" s="255" t="s">
        <v>553</v>
      </c>
      <c r="B70" s="258" t="s">
        <v>569</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646</v>
      </c>
      <c r="AA70" s="254"/>
      <c r="AB70" s="254">
        <v>0</v>
      </c>
      <c r="AC70" s="254">
        <v>0</v>
      </c>
    </row>
    <row r="71" spans="1:29" x14ac:dyDescent="0.25">
      <c r="A71" s="255" t="s">
        <v>554</v>
      </c>
      <c r="B71" s="258" t="s">
        <v>570</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646</v>
      </c>
      <c r="AA71" s="254"/>
      <c r="AB71" s="254">
        <v>0</v>
      </c>
      <c r="AC71" s="254">
        <v>0</v>
      </c>
    </row>
    <row r="72" spans="1:29" ht="51" customHeight="1" x14ac:dyDescent="0.25">
      <c r="A72" s="255" t="s">
        <v>555</v>
      </c>
      <c r="B72" s="258" t="s">
        <v>571</v>
      </c>
      <c r="C72" s="254"/>
      <c r="D72" s="254"/>
      <c r="E72" s="254"/>
      <c r="F72" s="254"/>
      <c r="G72" s="254">
        <v>0</v>
      </c>
      <c r="H72" s="254">
        <v>0</v>
      </c>
      <c r="I72" s="254"/>
      <c r="J72" s="254">
        <v>0</v>
      </c>
      <c r="K72" s="254"/>
      <c r="L72" s="254">
        <v>0</v>
      </c>
      <c r="M72" s="254"/>
      <c r="N72" s="254">
        <v>0.10997</v>
      </c>
      <c r="O72" s="254"/>
      <c r="P72" s="254">
        <v>0</v>
      </c>
      <c r="Q72" s="254"/>
      <c r="R72" s="254">
        <v>0</v>
      </c>
      <c r="S72" s="254"/>
      <c r="T72" s="254">
        <v>0</v>
      </c>
      <c r="U72" s="254"/>
      <c r="V72" s="254">
        <v>0</v>
      </c>
      <c r="W72" s="254"/>
      <c r="X72" s="254">
        <v>0</v>
      </c>
      <c r="Y72" s="254"/>
      <c r="Z72" s="254" t="s">
        <v>646</v>
      </c>
      <c r="AA72" s="254"/>
      <c r="AB72" s="254">
        <v>0</v>
      </c>
      <c r="AC72" s="254">
        <v>0.10997</v>
      </c>
    </row>
    <row r="73" spans="1:29" ht="32.25" customHeight="1" x14ac:dyDescent="0.25">
      <c r="A73" s="255" t="s">
        <v>556</v>
      </c>
      <c r="B73" s="258" t="s">
        <v>572</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646</v>
      </c>
      <c r="AA73" s="254"/>
      <c r="AB73" s="254">
        <v>0</v>
      </c>
      <c r="AC73" s="254">
        <v>0</v>
      </c>
    </row>
    <row r="74" spans="1:29" s="250" customFormat="1" ht="51.75" customHeight="1" x14ac:dyDescent="0.25">
      <c r="A74" s="252" t="s">
        <v>57</v>
      </c>
      <c r="B74" s="260" t="s">
        <v>183</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646</v>
      </c>
      <c r="AA74" s="254"/>
      <c r="AB74" s="254">
        <v>0</v>
      </c>
      <c r="AC74" s="254">
        <v>0</v>
      </c>
    </row>
    <row r="75" spans="1:29" s="250" customFormat="1" ht="21.75" customHeight="1" x14ac:dyDescent="0.25">
      <c r="A75" s="252" t="s">
        <v>55</v>
      </c>
      <c r="B75" s="253" t="s">
        <v>131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471</v>
      </c>
      <c r="B76" s="256" t="s">
        <v>565</v>
      </c>
      <c r="C76" s="261"/>
      <c r="D76" s="262"/>
      <c r="E76" s="263"/>
      <c r="F76" s="263"/>
      <c r="G76" s="254">
        <v>0</v>
      </c>
      <c r="H76" s="254">
        <v>0</v>
      </c>
      <c r="I76" s="254"/>
      <c r="J76" s="254">
        <v>0</v>
      </c>
      <c r="K76" s="254"/>
      <c r="L76" s="254">
        <v>0</v>
      </c>
      <c r="M76" s="254"/>
      <c r="N76" s="254">
        <v>0</v>
      </c>
      <c r="O76" s="262"/>
      <c r="P76" s="254">
        <v>0</v>
      </c>
      <c r="Q76" s="262"/>
      <c r="R76" s="254">
        <v>0</v>
      </c>
      <c r="S76" s="262"/>
      <c r="T76" s="254">
        <v>0</v>
      </c>
      <c r="U76" s="262"/>
      <c r="V76" s="254">
        <v>0</v>
      </c>
      <c r="W76" s="262"/>
      <c r="X76" s="254">
        <v>0</v>
      </c>
      <c r="Y76" s="262"/>
      <c r="Z76" s="254" t="s">
        <v>646</v>
      </c>
      <c r="AA76" s="262"/>
      <c r="AB76" s="254">
        <v>0</v>
      </c>
      <c r="AC76" s="254">
        <v>0</v>
      </c>
    </row>
    <row r="77" spans="1:29" ht="18.75" customHeight="1" x14ac:dyDescent="0.25">
      <c r="A77" s="255" t="s">
        <v>472</v>
      </c>
      <c r="B77" s="258" t="s">
        <v>563</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646</v>
      </c>
      <c r="AA77" s="254"/>
      <c r="AB77" s="254">
        <v>0</v>
      </c>
      <c r="AC77" s="254">
        <v>0</v>
      </c>
    </row>
    <row r="78" spans="1:29" x14ac:dyDescent="0.25">
      <c r="A78" s="255" t="s">
        <v>473</v>
      </c>
      <c r="B78" s="258" t="s">
        <v>135</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646</v>
      </c>
      <c r="AA78" s="254"/>
      <c r="AB78" s="254">
        <v>0</v>
      </c>
      <c r="AC78" s="254">
        <v>0</v>
      </c>
    </row>
    <row r="79" spans="1:29" x14ac:dyDescent="0.25">
      <c r="A79" s="255" t="s">
        <v>474</v>
      </c>
      <c r="B79" s="256" t="s">
        <v>573</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646</v>
      </c>
      <c r="AA79" s="254"/>
      <c r="AB79" s="254">
        <v>0</v>
      </c>
      <c r="AC79" s="254">
        <v>0</v>
      </c>
    </row>
    <row r="80" spans="1:29" x14ac:dyDescent="0.25">
      <c r="A80" s="255" t="s">
        <v>475</v>
      </c>
      <c r="B80" s="256" t="s">
        <v>566</v>
      </c>
      <c r="C80" s="261"/>
      <c r="D80" s="262"/>
      <c r="E80" s="263"/>
      <c r="F80" s="263"/>
      <c r="G80" s="254">
        <v>0</v>
      </c>
      <c r="H80" s="254">
        <v>0</v>
      </c>
      <c r="I80" s="254"/>
      <c r="J80" s="254">
        <v>0</v>
      </c>
      <c r="K80" s="254"/>
      <c r="L80" s="254">
        <v>0</v>
      </c>
      <c r="M80" s="254"/>
      <c r="N80" s="254">
        <v>0</v>
      </c>
      <c r="O80" s="262"/>
      <c r="P80" s="254">
        <v>0</v>
      </c>
      <c r="Q80" s="262"/>
      <c r="R80" s="254">
        <v>0</v>
      </c>
      <c r="S80" s="262"/>
      <c r="T80" s="254">
        <v>0</v>
      </c>
      <c r="U80" s="262"/>
      <c r="V80" s="254">
        <v>0</v>
      </c>
      <c r="W80" s="262"/>
      <c r="X80" s="254">
        <v>0</v>
      </c>
      <c r="Y80" s="262"/>
      <c r="Z80" s="254" t="s">
        <v>646</v>
      </c>
      <c r="AA80" s="262"/>
      <c r="AB80" s="254">
        <v>0</v>
      </c>
      <c r="AC80" s="254">
        <v>0</v>
      </c>
    </row>
    <row r="81" spans="1:29" x14ac:dyDescent="0.25">
      <c r="A81" s="255" t="s">
        <v>557</v>
      </c>
      <c r="B81" s="256" t="s">
        <v>567</v>
      </c>
      <c r="C81" s="261"/>
      <c r="D81" s="262"/>
      <c r="E81" s="263"/>
      <c r="F81" s="263"/>
      <c r="G81" s="254">
        <v>0</v>
      </c>
      <c r="H81" s="254">
        <v>0</v>
      </c>
      <c r="I81" s="254"/>
      <c r="J81" s="254">
        <v>0</v>
      </c>
      <c r="K81" s="254"/>
      <c r="L81" s="254">
        <v>0</v>
      </c>
      <c r="M81" s="254"/>
      <c r="N81" s="254">
        <v>0</v>
      </c>
      <c r="O81" s="262"/>
      <c r="P81" s="254">
        <v>0</v>
      </c>
      <c r="Q81" s="262"/>
      <c r="R81" s="254">
        <v>0</v>
      </c>
      <c r="S81" s="262"/>
      <c r="T81" s="254">
        <v>0</v>
      </c>
      <c r="U81" s="262"/>
      <c r="V81" s="254">
        <v>0</v>
      </c>
      <c r="W81" s="262"/>
      <c r="X81" s="254">
        <v>0</v>
      </c>
      <c r="Y81" s="262"/>
      <c r="Z81" s="254" t="s">
        <v>646</v>
      </c>
      <c r="AA81" s="262"/>
      <c r="AB81" s="254">
        <v>0</v>
      </c>
      <c r="AC81" s="254">
        <v>0</v>
      </c>
    </row>
    <row r="82" spans="1:29" x14ac:dyDescent="0.25">
      <c r="A82" s="255" t="s">
        <v>558</v>
      </c>
      <c r="B82" s="256" t="s">
        <v>568</v>
      </c>
      <c r="C82" s="261"/>
      <c r="D82" s="262"/>
      <c r="E82" s="263"/>
      <c r="F82" s="263"/>
      <c r="G82" s="254">
        <v>0</v>
      </c>
      <c r="H82" s="254">
        <v>0</v>
      </c>
      <c r="I82" s="254"/>
      <c r="J82" s="254">
        <v>0</v>
      </c>
      <c r="K82" s="254"/>
      <c r="L82" s="254">
        <v>0</v>
      </c>
      <c r="M82" s="254"/>
      <c r="N82" s="254">
        <v>0</v>
      </c>
      <c r="O82" s="262"/>
      <c r="P82" s="254">
        <v>0</v>
      </c>
      <c r="Q82" s="262"/>
      <c r="R82" s="254">
        <v>0</v>
      </c>
      <c r="S82" s="262"/>
      <c r="T82" s="254">
        <v>0</v>
      </c>
      <c r="U82" s="262"/>
      <c r="V82" s="254">
        <v>0</v>
      </c>
      <c r="W82" s="262"/>
      <c r="X82" s="254">
        <v>0</v>
      </c>
      <c r="Y82" s="262"/>
      <c r="Z82" s="254" t="s">
        <v>646</v>
      </c>
      <c r="AA82" s="262"/>
      <c r="AB82" s="254">
        <v>0</v>
      </c>
      <c r="AC82" s="254">
        <v>0</v>
      </c>
    </row>
    <row r="83" spans="1:29" x14ac:dyDescent="0.25">
      <c r="A83" s="255" t="s">
        <v>559</v>
      </c>
      <c r="B83" s="256" t="s">
        <v>569</v>
      </c>
      <c r="C83" s="261"/>
      <c r="D83" s="262"/>
      <c r="E83" s="263"/>
      <c r="F83" s="263"/>
      <c r="G83" s="254">
        <v>0</v>
      </c>
      <c r="H83" s="254">
        <v>0</v>
      </c>
      <c r="I83" s="254"/>
      <c r="J83" s="254">
        <v>0</v>
      </c>
      <c r="K83" s="254"/>
      <c r="L83" s="254">
        <v>0</v>
      </c>
      <c r="M83" s="254"/>
      <c r="N83" s="254">
        <v>0</v>
      </c>
      <c r="O83" s="262"/>
      <c r="P83" s="254">
        <v>0</v>
      </c>
      <c r="Q83" s="262"/>
      <c r="R83" s="254">
        <v>0</v>
      </c>
      <c r="S83" s="262"/>
      <c r="T83" s="254">
        <v>0</v>
      </c>
      <c r="U83" s="262"/>
      <c r="V83" s="254">
        <v>0</v>
      </c>
      <c r="W83" s="262"/>
      <c r="X83" s="254">
        <v>0</v>
      </c>
      <c r="Y83" s="262"/>
      <c r="Z83" s="254" t="s">
        <v>646</v>
      </c>
      <c r="AA83" s="262"/>
      <c r="AB83" s="254">
        <v>0</v>
      </c>
      <c r="AC83" s="254">
        <v>0</v>
      </c>
    </row>
    <row r="84" spans="1:29" x14ac:dyDescent="0.25">
      <c r="A84" s="255" t="s">
        <v>560</v>
      </c>
      <c r="B84" s="256" t="s">
        <v>570</v>
      </c>
      <c r="C84" s="261"/>
      <c r="D84" s="262"/>
      <c r="E84" s="263"/>
      <c r="F84" s="263"/>
      <c r="G84" s="254">
        <v>0</v>
      </c>
      <c r="H84" s="254">
        <v>0</v>
      </c>
      <c r="I84" s="254"/>
      <c r="J84" s="254">
        <v>0</v>
      </c>
      <c r="K84" s="254"/>
      <c r="L84" s="254">
        <v>0</v>
      </c>
      <c r="M84" s="254"/>
      <c r="N84" s="254">
        <v>0</v>
      </c>
      <c r="O84" s="262"/>
      <c r="P84" s="254">
        <v>0</v>
      </c>
      <c r="Q84" s="262"/>
      <c r="R84" s="254">
        <v>0</v>
      </c>
      <c r="S84" s="262"/>
      <c r="T84" s="254">
        <v>0</v>
      </c>
      <c r="U84" s="262"/>
      <c r="V84" s="254">
        <v>0</v>
      </c>
      <c r="W84" s="262"/>
      <c r="X84" s="254">
        <v>0</v>
      </c>
      <c r="Y84" s="262"/>
      <c r="Z84" s="254" t="s">
        <v>646</v>
      </c>
      <c r="AA84" s="262"/>
      <c r="AB84" s="254">
        <v>0</v>
      </c>
      <c r="AC84" s="254">
        <v>0</v>
      </c>
    </row>
    <row r="85" spans="1:29" x14ac:dyDescent="0.25">
      <c r="A85" s="255" t="s">
        <v>561</v>
      </c>
      <c r="B85" s="256" t="s">
        <v>571</v>
      </c>
      <c r="C85" s="261"/>
      <c r="D85" s="262"/>
      <c r="E85" s="263"/>
      <c r="F85" s="263"/>
      <c r="G85" s="254">
        <v>0</v>
      </c>
      <c r="H85" s="254">
        <v>0</v>
      </c>
      <c r="I85" s="254"/>
      <c r="J85" s="254">
        <v>0</v>
      </c>
      <c r="K85" s="254"/>
      <c r="L85" s="254">
        <v>0</v>
      </c>
      <c r="M85" s="263"/>
      <c r="N85" s="254">
        <v>0</v>
      </c>
      <c r="O85" s="262"/>
      <c r="P85" s="254">
        <v>0</v>
      </c>
      <c r="Q85" s="262"/>
      <c r="R85" s="254">
        <v>0</v>
      </c>
      <c r="S85" s="262"/>
      <c r="T85" s="254">
        <v>0</v>
      </c>
      <c r="U85" s="262"/>
      <c r="V85" s="254">
        <v>0</v>
      </c>
      <c r="W85" s="262"/>
      <c r="X85" s="254">
        <v>0</v>
      </c>
      <c r="Y85" s="262"/>
      <c r="Z85" s="254" t="s">
        <v>646</v>
      </c>
      <c r="AA85" s="262"/>
      <c r="AB85" s="254">
        <v>0</v>
      </c>
      <c r="AC85" s="254">
        <v>0</v>
      </c>
    </row>
    <row r="86" spans="1:29" x14ac:dyDescent="0.25">
      <c r="A86" s="255" t="s">
        <v>562</v>
      </c>
      <c r="B86" s="256" t="s">
        <v>572</v>
      </c>
      <c r="C86" s="264"/>
      <c r="D86" s="262"/>
      <c r="E86" s="263"/>
      <c r="F86" s="263"/>
      <c r="G86" s="254">
        <v>0</v>
      </c>
      <c r="H86" s="254">
        <v>0</v>
      </c>
      <c r="I86" s="254"/>
      <c r="J86" s="254">
        <v>0</v>
      </c>
      <c r="K86" s="254"/>
      <c r="L86" s="254">
        <v>0</v>
      </c>
      <c r="M86" s="263"/>
      <c r="N86" s="254">
        <v>0</v>
      </c>
      <c r="O86" s="262"/>
      <c r="P86" s="254">
        <v>0</v>
      </c>
      <c r="Q86" s="262"/>
      <c r="R86" s="254">
        <v>0</v>
      </c>
      <c r="S86" s="262"/>
      <c r="T86" s="254">
        <v>0</v>
      </c>
      <c r="U86" s="262"/>
      <c r="V86" s="254">
        <v>0</v>
      </c>
      <c r="W86" s="262"/>
      <c r="X86" s="254">
        <v>0</v>
      </c>
      <c r="Y86" s="262"/>
      <c r="Z86" s="254" t="s">
        <v>646</v>
      </c>
      <c r="AA86" s="262"/>
      <c r="AB86" s="254">
        <v>0</v>
      </c>
      <c r="AC86" s="25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1"/>
  <sheetViews>
    <sheetView view="pageBreakPreview" topLeftCell="D32" zoomScale="70" zoomScaleSheetLayoutView="70" workbookViewId="0">
      <selection activeCell="N41" sqref="N41"/>
    </sheetView>
  </sheetViews>
  <sheetFormatPr defaultColWidth="9.140625" defaultRowHeight="15" x14ac:dyDescent="0.25"/>
  <cols>
    <col min="1" max="1" width="19.85546875" style="19" customWidth="1"/>
    <col min="2" max="2" width="18.28515625" style="19" customWidth="1"/>
    <col min="3" max="3" width="20.85546875" style="19" customWidth="1"/>
    <col min="4" max="4" width="15.140625" style="19" customWidth="1"/>
    <col min="5" max="12" width="7.7109375" style="19" customWidth="1"/>
    <col min="13" max="13" width="10.7109375" style="19" customWidth="1"/>
    <col min="14" max="14" width="77.7109375" style="19" customWidth="1"/>
    <col min="15" max="15" width="17" style="19" customWidth="1"/>
    <col min="16" max="16" width="17.85546875" style="19" customWidth="1"/>
    <col min="17" max="17" width="29.42578125" style="19" customWidth="1"/>
    <col min="18" max="18" width="17" style="19" customWidth="1"/>
    <col min="19" max="19" width="11.5703125" style="19" customWidth="1"/>
    <col min="20" max="20" width="12.5703125" style="19" customWidth="1"/>
    <col min="21" max="21" width="11.42578125" style="19" customWidth="1"/>
    <col min="22" max="22" width="12.7109375" style="19" customWidth="1"/>
    <col min="23" max="23" width="33.5703125" style="19" customWidth="1"/>
    <col min="24" max="24" width="10.7109375" style="19" customWidth="1"/>
    <col min="25" max="25" width="25.42578125" style="19" customWidth="1"/>
    <col min="26" max="26" width="13.5703125" style="19" customWidth="1"/>
    <col min="27" max="27" width="14.42578125" style="19" customWidth="1"/>
    <col min="28" max="28" width="10.7109375" style="19" customWidth="1"/>
    <col min="29" max="29" width="26.140625" style="19" customWidth="1"/>
    <col min="30" max="30" width="14.28515625" style="19" customWidth="1"/>
    <col min="31" max="31" width="17.85546875" style="19" customWidth="1"/>
    <col min="32" max="32" width="18.42578125" style="19" customWidth="1"/>
    <col min="33" max="33" width="17.140625" style="19" customWidth="1"/>
    <col min="34" max="34" width="18.85546875" style="19" customWidth="1"/>
    <col min="35" max="35" width="19.28515625" style="19" customWidth="1"/>
    <col min="36" max="36" width="17.5703125" style="19" customWidth="1"/>
    <col min="37" max="37" width="19" style="19" customWidth="1"/>
    <col min="38" max="38" width="24.5703125" style="19" customWidth="1"/>
    <col min="39" max="39" width="22.42578125" style="19" customWidth="1"/>
    <col min="40" max="40" width="20.140625" style="19" customWidth="1"/>
    <col min="41" max="41" width="32.85546875" style="19" customWidth="1"/>
    <col min="42" max="42" width="12.42578125" style="19" customWidth="1"/>
    <col min="43" max="43" width="12" style="19" customWidth="1"/>
    <col min="44" max="44" width="14.140625" style="19" customWidth="1"/>
    <col min="45" max="46" width="13.28515625" style="19" customWidth="1"/>
    <col min="47" max="47" width="20.7109375" style="19" customWidth="1"/>
    <col min="48" max="48" width="73.42578125" style="19" customWidth="1"/>
    <col min="49" max="49" width="13" style="19" hidden="1" customWidth="1"/>
    <col min="50"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5"/>
    </row>
    <row r="7" spans="1:48" ht="18.75" x14ac:dyDescent="0.25">
      <c r="A7" s="403" t="s">
        <v>8</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9" spans="1:48" ht="15.75" x14ac:dyDescent="0.25">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ht="18.75" x14ac:dyDescent="0.25">
      <c r="A12" s="403" t="str">
        <f>'1. паспорт местоположение'!A12:C12</f>
        <v>L_NS2000.VL.0023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5.75" x14ac:dyDescent="0.25">
      <c r="A15" s="406"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6"/>
      <c r="C15" s="406"/>
      <c r="D15" s="406"/>
      <c r="E15" s="406"/>
      <c r="F15" s="406"/>
      <c r="G15" s="406"/>
      <c r="H15" s="406"/>
      <c r="I15" s="406"/>
      <c r="J15" s="406"/>
      <c r="K15" s="406"/>
      <c r="L15" s="406"/>
      <c r="M15" s="406">
        <f>'1. паспорт местоположение'!M15:O15</f>
        <v>0</v>
      </c>
      <c r="N15" s="406"/>
      <c r="O15" s="406"/>
      <c r="P15" s="406"/>
      <c r="Q15" s="406"/>
      <c r="R15" s="406"/>
      <c r="S15" s="406"/>
      <c r="T15" s="406"/>
      <c r="U15" s="406"/>
      <c r="V15" s="406"/>
      <c r="W15" s="406"/>
      <c r="X15" s="406"/>
      <c r="Y15" s="406">
        <f>'1. паспорт местоположение'!Y15:AA15</f>
        <v>0</v>
      </c>
      <c r="Z15" s="406"/>
      <c r="AA15" s="406"/>
      <c r="AB15" s="406"/>
      <c r="AC15" s="406"/>
      <c r="AD15" s="406"/>
      <c r="AE15" s="406"/>
      <c r="AF15" s="406"/>
      <c r="AG15" s="406"/>
      <c r="AH15" s="406"/>
      <c r="AI15" s="406"/>
      <c r="AJ15" s="406"/>
      <c r="AK15" s="406">
        <f>'1. паспорт местоположение'!AK15:AM15</f>
        <v>0</v>
      </c>
      <c r="AL15" s="406"/>
      <c r="AM15" s="406"/>
      <c r="AN15" s="406"/>
      <c r="AO15" s="406"/>
      <c r="AP15" s="406"/>
      <c r="AQ15" s="406"/>
      <c r="AR15" s="406"/>
      <c r="AS15" s="406"/>
      <c r="AT15" s="406"/>
      <c r="AU15" s="406"/>
      <c r="AV15" s="406"/>
    </row>
    <row r="16" spans="1:48" ht="15.75" x14ac:dyDescent="0.25">
      <c r="A16" s="400" t="s">
        <v>5</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9"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9"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9"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9" s="22"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9" s="22" customFormat="1" x14ac:dyDescent="0.25">
      <c r="A21" s="616" t="s">
        <v>363</v>
      </c>
      <c r="B21" s="616"/>
      <c r="C21" s="616"/>
      <c r="D21" s="616"/>
      <c r="E21" s="616"/>
      <c r="F21" s="616"/>
      <c r="G21" s="616"/>
      <c r="H21" s="616"/>
      <c r="I21" s="616"/>
      <c r="J21" s="616"/>
      <c r="K21" s="616"/>
      <c r="L21" s="616"/>
      <c r="M21" s="616"/>
      <c r="N21" s="616"/>
      <c r="O21" s="616"/>
      <c r="P21" s="616"/>
      <c r="Q21" s="616"/>
      <c r="R21" s="616"/>
      <c r="S21" s="616"/>
      <c r="T21" s="616"/>
      <c r="U21" s="616"/>
      <c r="V21" s="616"/>
      <c r="W21" s="616"/>
      <c r="X21" s="616"/>
      <c r="Y21" s="616"/>
      <c r="Z21" s="616"/>
      <c r="AA21" s="616"/>
      <c r="AB21" s="616"/>
      <c r="AC21" s="616"/>
      <c r="AD21" s="616"/>
      <c r="AE21" s="616"/>
      <c r="AF21" s="616"/>
      <c r="AG21" s="616"/>
      <c r="AH21" s="616"/>
      <c r="AI21" s="616"/>
      <c r="AJ21" s="616"/>
      <c r="AK21" s="616"/>
      <c r="AL21" s="616"/>
      <c r="AM21" s="616"/>
      <c r="AN21" s="616"/>
      <c r="AO21" s="616"/>
      <c r="AP21" s="616"/>
      <c r="AQ21" s="616"/>
      <c r="AR21" s="616"/>
      <c r="AS21" s="616"/>
      <c r="AT21" s="616"/>
      <c r="AU21" s="616"/>
      <c r="AV21" s="616"/>
    </row>
    <row r="22" spans="1:49" s="22" customFormat="1" ht="58.5" customHeight="1" x14ac:dyDescent="0.25">
      <c r="A22" s="601" t="s">
        <v>51</v>
      </c>
      <c r="B22" s="618" t="s">
        <v>23</v>
      </c>
      <c r="C22" s="601" t="s">
        <v>50</v>
      </c>
      <c r="D22" s="601" t="s">
        <v>49</v>
      </c>
      <c r="E22" s="621" t="s">
        <v>374</v>
      </c>
      <c r="F22" s="622"/>
      <c r="G22" s="622"/>
      <c r="H22" s="622"/>
      <c r="I22" s="622"/>
      <c r="J22" s="622"/>
      <c r="K22" s="622"/>
      <c r="L22" s="623"/>
      <c r="M22" s="601" t="s">
        <v>48</v>
      </c>
      <c r="N22" s="601" t="s">
        <v>47</v>
      </c>
      <c r="O22" s="601" t="s">
        <v>46</v>
      </c>
      <c r="P22" s="600" t="s">
        <v>192</v>
      </c>
      <c r="Q22" s="600" t="s">
        <v>45</v>
      </c>
      <c r="R22" s="600" t="s">
        <v>44</v>
      </c>
      <c r="S22" s="600" t="s">
        <v>43</v>
      </c>
      <c r="T22" s="600"/>
      <c r="U22" s="615" t="s">
        <v>42</v>
      </c>
      <c r="V22" s="615" t="s">
        <v>41</v>
      </c>
      <c r="W22" s="600" t="s">
        <v>40</v>
      </c>
      <c r="X22" s="600" t="s">
        <v>39</v>
      </c>
      <c r="Y22" s="600" t="s">
        <v>38</v>
      </c>
      <c r="Z22" s="624" t="s">
        <v>37</v>
      </c>
      <c r="AA22" s="600" t="s">
        <v>36</v>
      </c>
      <c r="AB22" s="600" t="s">
        <v>35</v>
      </c>
      <c r="AC22" s="600" t="s">
        <v>34</v>
      </c>
      <c r="AD22" s="600" t="s">
        <v>33</v>
      </c>
      <c r="AE22" s="600" t="s">
        <v>32</v>
      </c>
      <c r="AF22" s="600" t="s">
        <v>31</v>
      </c>
      <c r="AG22" s="600"/>
      <c r="AH22" s="600"/>
      <c r="AI22" s="600"/>
      <c r="AJ22" s="600"/>
      <c r="AK22" s="600"/>
      <c r="AL22" s="600" t="s">
        <v>30</v>
      </c>
      <c r="AM22" s="600"/>
      <c r="AN22" s="600"/>
      <c r="AO22" s="600"/>
      <c r="AP22" s="600" t="s">
        <v>29</v>
      </c>
      <c r="AQ22" s="600"/>
      <c r="AR22" s="600" t="s">
        <v>28</v>
      </c>
      <c r="AS22" s="600" t="s">
        <v>27</v>
      </c>
      <c r="AT22" s="600" t="s">
        <v>26</v>
      </c>
      <c r="AU22" s="600" t="s">
        <v>25</v>
      </c>
      <c r="AV22" s="603" t="s">
        <v>24</v>
      </c>
    </row>
    <row r="23" spans="1:49" s="22" customFormat="1" ht="64.5" customHeight="1" x14ac:dyDescent="0.25">
      <c r="A23" s="617"/>
      <c r="B23" s="619"/>
      <c r="C23" s="617"/>
      <c r="D23" s="617"/>
      <c r="E23" s="607" t="s">
        <v>22</v>
      </c>
      <c r="F23" s="609" t="s">
        <v>130</v>
      </c>
      <c r="G23" s="609" t="s">
        <v>129</v>
      </c>
      <c r="H23" s="609" t="s">
        <v>128</v>
      </c>
      <c r="I23" s="611" t="s">
        <v>288</v>
      </c>
      <c r="J23" s="611" t="s">
        <v>289</v>
      </c>
      <c r="K23" s="611" t="s">
        <v>290</v>
      </c>
      <c r="L23" s="609" t="s">
        <v>79</v>
      </c>
      <c r="M23" s="617"/>
      <c r="N23" s="617"/>
      <c r="O23" s="617"/>
      <c r="P23" s="600"/>
      <c r="Q23" s="600"/>
      <c r="R23" s="600"/>
      <c r="S23" s="613" t="s">
        <v>1</v>
      </c>
      <c r="T23" s="613" t="s">
        <v>10</v>
      </c>
      <c r="U23" s="615"/>
      <c r="V23" s="615"/>
      <c r="W23" s="600"/>
      <c r="X23" s="600"/>
      <c r="Y23" s="600"/>
      <c r="Z23" s="600"/>
      <c r="AA23" s="600"/>
      <c r="AB23" s="600"/>
      <c r="AC23" s="600"/>
      <c r="AD23" s="600"/>
      <c r="AE23" s="600"/>
      <c r="AF23" s="600" t="s">
        <v>21</v>
      </c>
      <c r="AG23" s="600"/>
      <c r="AH23" s="600" t="s">
        <v>20</v>
      </c>
      <c r="AI23" s="600"/>
      <c r="AJ23" s="601" t="s">
        <v>19</v>
      </c>
      <c r="AK23" s="601" t="s">
        <v>18</v>
      </c>
      <c r="AL23" s="601" t="s">
        <v>17</v>
      </c>
      <c r="AM23" s="601" t="s">
        <v>16</v>
      </c>
      <c r="AN23" s="601" t="s">
        <v>15</v>
      </c>
      <c r="AO23" s="601" t="s">
        <v>14</v>
      </c>
      <c r="AP23" s="601" t="s">
        <v>13</v>
      </c>
      <c r="AQ23" s="605" t="s">
        <v>10</v>
      </c>
      <c r="AR23" s="600"/>
      <c r="AS23" s="600"/>
      <c r="AT23" s="600"/>
      <c r="AU23" s="600"/>
      <c r="AV23" s="604"/>
    </row>
    <row r="24" spans="1:49" s="22" customFormat="1" ht="130.5" customHeight="1" x14ac:dyDescent="0.25">
      <c r="A24" s="602"/>
      <c r="B24" s="620"/>
      <c r="C24" s="602"/>
      <c r="D24" s="602"/>
      <c r="E24" s="608"/>
      <c r="F24" s="610"/>
      <c r="G24" s="610"/>
      <c r="H24" s="610"/>
      <c r="I24" s="612"/>
      <c r="J24" s="612"/>
      <c r="K24" s="612"/>
      <c r="L24" s="610"/>
      <c r="M24" s="602"/>
      <c r="N24" s="602"/>
      <c r="O24" s="602"/>
      <c r="P24" s="600"/>
      <c r="Q24" s="600"/>
      <c r="R24" s="600"/>
      <c r="S24" s="614"/>
      <c r="T24" s="614"/>
      <c r="U24" s="615"/>
      <c r="V24" s="615"/>
      <c r="W24" s="600"/>
      <c r="X24" s="600"/>
      <c r="Y24" s="600"/>
      <c r="Z24" s="600"/>
      <c r="AA24" s="600"/>
      <c r="AB24" s="600"/>
      <c r="AC24" s="600"/>
      <c r="AD24" s="600"/>
      <c r="AE24" s="600"/>
      <c r="AF24" s="164" t="s">
        <v>12</v>
      </c>
      <c r="AG24" s="164" t="s">
        <v>11</v>
      </c>
      <c r="AH24" s="121" t="s">
        <v>1</v>
      </c>
      <c r="AI24" s="121" t="s">
        <v>10</v>
      </c>
      <c r="AJ24" s="602"/>
      <c r="AK24" s="602"/>
      <c r="AL24" s="602"/>
      <c r="AM24" s="602"/>
      <c r="AN24" s="602"/>
      <c r="AO24" s="602"/>
      <c r="AP24" s="602"/>
      <c r="AQ24" s="606"/>
      <c r="AR24" s="600"/>
      <c r="AS24" s="600"/>
      <c r="AT24" s="600"/>
      <c r="AU24" s="600"/>
      <c r="AV24" s="604"/>
      <c r="AW24" s="285"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AB25+1</f>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0" x14ac:dyDescent="0.25">
      <c r="A26" s="270">
        <v>2021.0260000000001</v>
      </c>
      <c r="B26" s="271" t="s">
        <v>589</v>
      </c>
      <c r="C26" s="271" t="s">
        <v>514</v>
      </c>
      <c r="D26" s="270">
        <v>12.202299999999999</v>
      </c>
      <c r="E26" s="272" t="s">
        <v>233</v>
      </c>
      <c r="F26" s="272" t="s">
        <v>233</v>
      </c>
      <c r="G26" s="272" t="s">
        <v>233</v>
      </c>
      <c r="H26" s="272" t="s">
        <v>233</v>
      </c>
      <c r="I26" s="272" t="s">
        <v>233</v>
      </c>
      <c r="J26" s="272" t="s">
        <v>233</v>
      </c>
      <c r="K26" s="272" t="s">
        <v>233</v>
      </c>
      <c r="L26" s="272" t="s">
        <v>233</v>
      </c>
      <c r="M26" s="271" t="s">
        <v>515</v>
      </c>
      <c r="N26" s="273" t="s">
        <v>513</v>
      </c>
      <c r="O26" s="271" t="s">
        <v>516</v>
      </c>
      <c r="P26" s="274">
        <v>842174</v>
      </c>
      <c r="Q26" s="271" t="s">
        <v>517</v>
      </c>
      <c r="R26" s="274">
        <v>842174</v>
      </c>
      <c r="S26" s="271" t="s">
        <v>518</v>
      </c>
      <c r="T26" s="271" t="s">
        <v>519</v>
      </c>
      <c r="U26" s="275">
        <v>2</v>
      </c>
      <c r="V26" s="275">
        <v>2</v>
      </c>
      <c r="W26" s="271" t="s">
        <v>520</v>
      </c>
      <c r="X26" s="274">
        <v>837963</v>
      </c>
      <c r="Y26" s="271"/>
      <c r="Z26" s="271"/>
      <c r="AA26" s="274"/>
      <c r="AB26" s="274">
        <v>837962.67799999996</v>
      </c>
      <c r="AC26" s="271" t="s">
        <v>496</v>
      </c>
      <c r="AD26" s="274">
        <v>1005555</v>
      </c>
      <c r="AE26" s="274">
        <v>12730</v>
      </c>
      <c r="AF26" s="276" t="s">
        <v>522</v>
      </c>
      <c r="AG26" s="271" t="s">
        <v>523</v>
      </c>
      <c r="AH26" s="271" t="s">
        <v>524</v>
      </c>
      <c r="AI26" s="271" t="s">
        <v>498</v>
      </c>
      <c r="AJ26" s="271" t="s">
        <v>500</v>
      </c>
      <c r="AK26" s="271" t="s">
        <v>499</v>
      </c>
      <c r="AL26" s="271" t="s">
        <v>525</v>
      </c>
      <c r="AM26" s="271" t="s">
        <v>526</v>
      </c>
      <c r="AN26" s="271" t="s">
        <v>499</v>
      </c>
      <c r="AO26" s="276" t="s">
        <v>497</v>
      </c>
      <c r="AP26" s="271" t="s">
        <v>502</v>
      </c>
      <c r="AQ26" s="271" t="s">
        <v>501</v>
      </c>
      <c r="AR26" s="271" t="s">
        <v>502</v>
      </c>
      <c r="AS26" s="271" t="s">
        <v>501</v>
      </c>
      <c r="AT26" s="271" t="s">
        <v>527</v>
      </c>
      <c r="AU26" s="272"/>
      <c r="AV26" s="271" t="s">
        <v>528</v>
      </c>
    </row>
    <row r="27" spans="1:49" s="22" customFormat="1" ht="30" x14ac:dyDescent="0.25">
      <c r="A27" s="298"/>
      <c r="B27" s="271"/>
      <c r="C27" s="271"/>
      <c r="D27" s="277"/>
      <c r="E27" s="277"/>
      <c r="F27" s="277"/>
      <c r="G27" s="277"/>
      <c r="H27" s="277"/>
      <c r="I27" s="277"/>
      <c r="J27" s="277"/>
      <c r="K27" s="277"/>
      <c r="L27" s="277"/>
      <c r="M27" s="271"/>
      <c r="N27" s="273"/>
      <c r="O27" s="271"/>
      <c r="P27" s="274"/>
      <c r="Q27" s="271"/>
      <c r="R27" s="274"/>
      <c r="S27" s="271"/>
      <c r="T27" s="271"/>
      <c r="U27" s="271"/>
      <c r="V27" s="271"/>
      <c r="W27" s="271" t="s">
        <v>521</v>
      </c>
      <c r="X27" s="274">
        <v>0</v>
      </c>
      <c r="Y27" s="271" t="s">
        <v>521</v>
      </c>
      <c r="Z27" s="278"/>
      <c r="AA27" s="274"/>
      <c r="AB27" s="279"/>
      <c r="AC27" s="279"/>
      <c r="AD27" s="279"/>
      <c r="AE27" s="279"/>
      <c r="AF27" s="277"/>
      <c r="AG27" s="272"/>
      <c r="AH27" s="278"/>
      <c r="AI27" s="278"/>
      <c r="AJ27" s="278"/>
      <c r="AK27" s="278"/>
      <c r="AL27" s="272"/>
      <c r="AM27" s="272"/>
      <c r="AN27" s="278"/>
      <c r="AO27" s="272"/>
      <c r="AP27" s="278"/>
      <c r="AQ27" s="278"/>
      <c r="AR27" s="278"/>
      <c r="AS27" s="278"/>
      <c r="AT27" s="278"/>
      <c r="AU27" s="272"/>
      <c r="AV27" s="272"/>
    </row>
    <row r="28" spans="1:49" s="22" customFormat="1" ht="90" x14ac:dyDescent="0.25">
      <c r="A28" s="277">
        <v>1</v>
      </c>
      <c r="B28" s="271" t="s">
        <v>589</v>
      </c>
      <c r="C28" s="271" t="s">
        <v>514</v>
      </c>
      <c r="D28" s="270">
        <v>12.202299999999999</v>
      </c>
      <c r="E28" s="277" t="s">
        <v>233</v>
      </c>
      <c r="F28" s="277" t="s">
        <v>233</v>
      </c>
      <c r="G28" s="277" t="s">
        <v>233</v>
      </c>
      <c r="H28" s="277" t="s">
        <v>233</v>
      </c>
      <c r="I28" s="277" t="s">
        <v>233</v>
      </c>
      <c r="J28" s="277" t="s">
        <v>233</v>
      </c>
      <c r="K28" s="277" t="s">
        <v>233</v>
      </c>
      <c r="L28" s="277" t="s">
        <v>233</v>
      </c>
      <c r="M28" s="272" t="s">
        <v>536</v>
      </c>
      <c r="N28" s="280" t="s">
        <v>590</v>
      </c>
      <c r="O28" s="271" t="s">
        <v>589</v>
      </c>
      <c r="P28" s="281" t="s">
        <v>529</v>
      </c>
      <c r="Q28" s="282" t="s">
        <v>517</v>
      </c>
      <c r="R28" s="281" t="s">
        <v>530</v>
      </c>
      <c r="S28" s="281" t="s">
        <v>531</v>
      </c>
      <c r="T28" s="281" t="s">
        <v>531</v>
      </c>
      <c r="U28" s="275">
        <v>2</v>
      </c>
      <c r="V28" s="275">
        <v>2</v>
      </c>
      <c r="W28" s="281" t="s">
        <v>537</v>
      </c>
      <c r="X28" s="275">
        <v>13254</v>
      </c>
      <c r="Y28" s="281" t="s">
        <v>532</v>
      </c>
      <c r="Z28" s="281" t="s">
        <v>533</v>
      </c>
      <c r="AA28" s="275" t="s">
        <v>233</v>
      </c>
      <c r="AB28" s="275">
        <v>13254</v>
      </c>
      <c r="AC28" s="281" t="s">
        <v>537</v>
      </c>
      <c r="AD28" s="283">
        <v>15904</v>
      </c>
      <c r="AE28" s="283">
        <v>15904</v>
      </c>
      <c r="AF28" s="281" t="s">
        <v>534</v>
      </c>
      <c r="AG28" s="281" t="s">
        <v>534</v>
      </c>
      <c r="AH28" s="281" t="s">
        <v>534</v>
      </c>
      <c r="AI28" s="281" t="s">
        <v>534</v>
      </c>
      <c r="AJ28" s="281" t="s">
        <v>534</v>
      </c>
      <c r="AK28" s="281" t="s">
        <v>534</v>
      </c>
      <c r="AL28" s="281" t="s">
        <v>535</v>
      </c>
      <c r="AM28" s="281" t="s">
        <v>535</v>
      </c>
      <c r="AN28" s="281" t="s">
        <v>535</v>
      </c>
      <c r="AO28" s="281" t="s">
        <v>535</v>
      </c>
      <c r="AP28" s="281" t="s">
        <v>532</v>
      </c>
      <c r="AQ28" s="278">
        <v>44523</v>
      </c>
      <c r="AR28" s="281" t="s">
        <v>529</v>
      </c>
      <c r="AS28" s="278">
        <v>44531</v>
      </c>
      <c r="AT28" s="278">
        <v>44925</v>
      </c>
      <c r="AU28" s="272"/>
      <c r="AV28" s="280" t="s">
        <v>591</v>
      </c>
    </row>
    <row r="29" spans="1:49" s="22" customFormat="1" x14ac:dyDescent="0.25">
      <c r="A29" s="284"/>
      <c r="B29" s="284"/>
      <c r="C29" s="284"/>
      <c r="D29" s="284"/>
      <c r="E29" s="284"/>
      <c r="F29" s="284"/>
      <c r="G29" s="284"/>
      <c r="H29" s="284"/>
      <c r="I29" s="284"/>
      <c r="J29" s="284"/>
      <c r="K29" s="284"/>
      <c r="L29" s="284"/>
      <c r="M29" s="284"/>
      <c r="N29" s="284"/>
      <c r="O29" s="284"/>
      <c r="P29" s="284"/>
      <c r="Q29" s="284"/>
      <c r="R29" s="284"/>
      <c r="S29" s="284"/>
      <c r="T29" s="284"/>
      <c r="U29" s="284"/>
      <c r="V29" s="284"/>
      <c r="W29" s="281" t="s">
        <v>538</v>
      </c>
      <c r="X29" s="275">
        <v>14442</v>
      </c>
      <c r="Y29" s="284"/>
      <c r="Z29" s="284"/>
      <c r="AA29" s="284"/>
      <c r="AB29" s="284"/>
      <c r="AC29" s="284"/>
      <c r="AD29" s="284"/>
      <c r="AE29" s="284"/>
      <c r="AF29" s="284"/>
      <c r="AG29" s="284"/>
      <c r="AH29" s="284"/>
      <c r="AI29" s="284"/>
      <c r="AJ29" s="284"/>
      <c r="AK29" s="284"/>
      <c r="AL29" s="284"/>
      <c r="AM29" s="284"/>
      <c r="AN29" s="284"/>
      <c r="AO29" s="284"/>
      <c r="AP29" s="284"/>
      <c r="AQ29" s="284"/>
      <c r="AR29" s="284"/>
      <c r="AS29" s="284"/>
      <c r="AT29" s="284"/>
      <c r="AU29" s="284"/>
      <c r="AV29" s="284"/>
    </row>
    <row r="30" spans="1:49" ht="105" x14ac:dyDescent="0.25">
      <c r="A30" s="277">
        <v>2</v>
      </c>
      <c r="B30" s="271" t="s">
        <v>589</v>
      </c>
      <c r="C30" s="271" t="s">
        <v>514</v>
      </c>
      <c r="D30" s="270">
        <v>12.202299999999999</v>
      </c>
      <c r="E30" s="277" t="s">
        <v>233</v>
      </c>
      <c r="F30" s="277" t="s">
        <v>233</v>
      </c>
      <c r="G30" s="277" t="s">
        <v>233</v>
      </c>
      <c r="H30" s="277" t="s">
        <v>233</v>
      </c>
      <c r="I30" s="277" t="s">
        <v>233</v>
      </c>
      <c r="J30" s="277" t="s">
        <v>233</v>
      </c>
      <c r="K30" s="277" t="s">
        <v>233</v>
      </c>
      <c r="L30" s="277" t="s">
        <v>233</v>
      </c>
      <c r="M30" s="272" t="s">
        <v>536</v>
      </c>
      <c r="N30" s="280" t="s">
        <v>576</v>
      </c>
      <c r="O30" s="271" t="s">
        <v>589</v>
      </c>
      <c r="P30" s="284">
        <v>2</v>
      </c>
      <c r="Q30" s="282" t="s">
        <v>517</v>
      </c>
      <c r="R30" s="284">
        <v>2</v>
      </c>
      <c r="S30" s="284" t="s">
        <v>577</v>
      </c>
      <c r="T30" s="284" t="s">
        <v>577</v>
      </c>
      <c r="U30" s="284">
        <v>1</v>
      </c>
      <c r="V30" s="284">
        <v>1</v>
      </c>
      <c r="W30" s="281" t="s">
        <v>578</v>
      </c>
      <c r="X30" s="284">
        <v>2</v>
      </c>
      <c r="Y30" s="284"/>
      <c r="Z30" s="284"/>
      <c r="AA30" s="284"/>
      <c r="AB30" s="284">
        <v>2</v>
      </c>
      <c r="AC30" s="281" t="s">
        <v>578</v>
      </c>
      <c r="AD30" s="284">
        <v>2</v>
      </c>
      <c r="AE30" s="284">
        <v>2</v>
      </c>
      <c r="AF30" s="284"/>
      <c r="AG30" s="284"/>
      <c r="AH30" s="284"/>
      <c r="AI30" s="284"/>
      <c r="AJ30" s="284"/>
      <c r="AK30" s="284"/>
      <c r="AL30" s="281" t="s">
        <v>592</v>
      </c>
      <c r="AM30" s="284"/>
      <c r="AN30" s="284"/>
      <c r="AO30" s="284"/>
      <c r="AP30" s="284"/>
      <c r="AQ30" s="278">
        <v>44848</v>
      </c>
      <c r="AR30" s="284"/>
      <c r="AS30" s="278">
        <v>44875</v>
      </c>
      <c r="AT30" s="278">
        <v>45244</v>
      </c>
      <c r="AU30" s="284"/>
      <c r="AV30" s="280" t="s">
        <v>593</v>
      </c>
    </row>
    <row r="31" spans="1:49" ht="105" x14ac:dyDescent="0.25">
      <c r="A31" s="277">
        <v>3</v>
      </c>
      <c r="B31" s="271" t="s">
        <v>589</v>
      </c>
      <c r="C31" s="271" t="s">
        <v>514</v>
      </c>
      <c r="D31" s="270">
        <v>12.202299999999999</v>
      </c>
      <c r="E31" s="277" t="s">
        <v>233</v>
      </c>
      <c r="F31" s="277" t="s">
        <v>233</v>
      </c>
      <c r="G31" s="277" t="s">
        <v>233</v>
      </c>
      <c r="H31" s="277" t="s">
        <v>233</v>
      </c>
      <c r="I31" s="277" t="s">
        <v>233</v>
      </c>
      <c r="J31" s="277" t="s">
        <v>233</v>
      </c>
      <c r="K31" s="277" t="s">
        <v>233</v>
      </c>
      <c r="L31" s="277" t="s">
        <v>233</v>
      </c>
      <c r="M31" s="272" t="s">
        <v>536</v>
      </c>
      <c r="N31" s="280" t="s">
        <v>579</v>
      </c>
      <c r="O31" s="271" t="s">
        <v>589</v>
      </c>
      <c r="P31" s="284">
        <v>3</v>
      </c>
      <c r="Q31" s="282" t="s">
        <v>517</v>
      </c>
      <c r="R31" s="284">
        <v>3</v>
      </c>
      <c r="S31" s="284" t="s">
        <v>577</v>
      </c>
      <c r="T31" s="284" t="s">
        <v>577</v>
      </c>
      <c r="U31" s="284">
        <v>1</v>
      </c>
      <c r="V31" s="284">
        <v>1</v>
      </c>
      <c r="W31" s="281" t="s">
        <v>578</v>
      </c>
      <c r="X31" s="284">
        <v>3</v>
      </c>
      <c r="Y31" s="284"/>
      <c r="Z31" s="284"/>
      <c r="AA31" s="284"/>
      <c r="AB31" s="284">
        <v>3</v>
      </c>
      <c r="AC31" s="281" t="s">
        <v>578</v>
      </c>
      <c r="AD31" s="284">
        <v>3</v>
      </c>
      <c r="AE31" s="284">
        <v>3</v>
      </c>
      <c r="AF31" s="284"/>
      <c r="AG31" s="284"/>
      <c r="AH31" s="284"/>
      <c r="AI31" s="284"/>
      <c r="AJ31" s="284"/>
      <c r="AK31" s="284"/>
      <c r="AL31" s="281" t="s">
        <v>592</v>
      </c>
      <c r="AM31" s="284"/>
      <c r="AN31" s="284"/>
      <c r="AO31" s="284"/>
      <c r="AP31" s="284"/>
      <c r="AQ31" s="278">
        <v>44848</v>
      </c>
      <c r="AR31" s="284"/>
      <c r="AS31" s="278">
        <v>44875</v>
      </c>
      <c r="AT31" s="278">
        <v>45244</v>
      </c>
      <c r="AU31" s="284"/>
      <c r="AV31" s="280" t="s">
        <v>594</v>
      </c>
    </row>
    <row r="32" spans="1:49" ht="75" x14ac:dyDescent="0.25">
      <c r="A32" s="353">
        <v>2023.0376000000001</v>
      </c>
      <c r="B32" s="271" t="s">
        <v>589</v>
      </c>
      <c r="C32" s="271" t="s">
        <v>514</v>
      </c>
      <c r="D32" s="270">
        <v>12.202299999999999</v>
      </c>
      <c r="E32" s="277" t="s">
        <v>233</v>
      </c>
      <c r="F32" s="277" t="s">
        <v>233</v>
      </c>
      <c r="G32" s="277" t="s">
        <v>233</v>
      </c>
      <c r="H32" s="277" t="s">
        <v>233</v>
      </c>
      <c r="I32" s="277" t="s">
        <v>233</v>
      </c>
      <c r="J32" s="277" t="s">
        <v>233</v>
      </c>
      <c r="K32" s="277" t="s">
        <v>233</v>
      </c>
      <c r="L32" s="277" t="s">
        <v>233</v>
      </c>
      <c r="M32" s="272" t="s">
        <v>536</v>
      </c>
      <c r="N32" s="271" t="s">
        <v>595</v>
      </c>
      <c r="O32" s="271" t="s">
        <v>589</v>
      </c>
      <c r="P32" s="274">
        <v>3497</v>
      </c>
      <c r="Q32" s="271" t="s">
        <v>517</v>
      </c>
      <c r="R32" s="274">
        <v>3497</v>
      </c>
      <c r="S32" s="271" t="s">
        <v>518</v>
      </c>
      <c r="T32" s="271" t="s">
        <v>596</v>
      </c>
      <c r="U32" s="271">
        <v>1</v>
      </c>
      <c r="V32" s="271">
        <v>1</v>
      </c>
      <c r="W32" s="271" t="s">
        <v>597</v>
      </c>
      <c r="X32" s="274">
        <v>3497</v>
      </c>
      <c r="Y32" s="284"/>
      <c r="Z32" s="284"/>
      <c r="AA32" s="284"/>
      <c r="AB32" s="274">
        <v>3497</v>
      </c>
      <c r="AC32" s="271" t="s">
        <v>597</v>
      </c>
      <c r="AD32" s="274">
        <v>4196</v>
      </c>
      <c r="AE32" s="274">
        <v>4196</v>
      </c>
      <c r="AF32" s="284"/>
      <c r="AG32" s="284"/>
      <c r="AH32" s="284"/>
      <c r="AI32" s="284"/>
      <c r="AJ32" s="284"/>
      <c r="AK32" s="284"/>
      <c r="AL32" s="271" t="s">
        <v>598</v>
      </c>
      <c r="AM32" s="271" t="s">
        <v>526</v>
      </c>
      <c r="AN32" s="271" t="s">
        <v>599</v>
      </c>
      <c r="AO32" s="276" t="s">
        <v>600</v>
      </c>
      <c r="AP32" s="271" t="s">
        <v>601</v>
      </c>
      <c r="AQ32" s="271" t="s">
        <v>602</v>
      </c>
      <c r="AR32" s="271" t="s">
        <v>601</v>
      </c>
      <c r="AS32" s="271" t="s">
        <v>603</v>
      </c>
      <c r="AT32" s="271" t="s">
        <v>604</v>
      </c>
      <c r="AU32" s="284"/>
      <c r="AV32" s="284"/>
    </row>
    <row r="33" spans="1:48" s="22" customFormat="1" ht="135" x14ac:dyDescent="0.25">
      <c r="A33" s="277">
        <v>4</v>
      </c>
      <c r="B33" s="271" t="s">
        <v>589</v>
      </c>
      <c r="C33" s="271" t="s">
        <v>514</v>
      </c>
      <c r="D33" s="270">
        <v>12.202299999999999</v>
      </c>
      <c r="E33" s="277" t="s">
        <v>233</v>
      </c>
      <c r="F33" s="277" t="s">
        <v>233</v>
      </c>
      <c r="G33" s="277" t="s">
        <v>233</v>
      </c>
      <c r="H33" s="277" t="s">
        <v>233</v>
      </c>
      <c r="I33" s="277" t="s">
        <v>233</v>
      </c>
      <c r="J33" s="277" t="s">
        <v>233</v>
      </c>
      <c r="K33" s="277" t="s">
        <v>233</v>
      </c>
      <c r="L33" s="277" t="s">
        <v>233</v>
      </c>
      <c r="M33" s="272" t="s">
        <v>536</v>
      </c>
      <c r="N33" s="280" t="s">
        <v>605</v>
      </c>
      <c r="O33" s="271" t="s">
        <v>589</v>
      </c>
      <c r="P33" s="281" t="s">
        <v>529</v>
      </c>
      <c r="Q33" s="282" t="s">
        <v>517</v>
      </c>
      <c r="R33" s="281" t="s">
        <v>530</v>
      </c>
      <c r="S33" s="281" t="s">
        <v>531</v>
      </c>
      <c r="T33" s="281" t="s">
        <v>531</v>
      </c>
      <c r="U33" s="275">
        <v>3</v>
      </c>
      <c r="V33" s="275">
        <v>3</v>
      </c>
      <c r="W33" s="281" t="s">
        <v>606</v>
      </c>
      <c r="X33" s="275">
        <v>4922</v>
      </c>
      <c r="Y33" s="281" t="s">
        <v>532</v>
      </c>
      <c r="Z33" s="281" t="s">
        <v>533</v>
      </c>
      <c r="AA33" s="275" t="s">
        <v>233</v>
      </c>
      <c r="AB33" s="275">
        <v>4922</v>
      </c>
      <c r="AC33" s="281" t="s">
        <v>606</v>
      </c>
      <c r="AD33" s="275">
        <v>5990</v>
      </c>
      <c r="AE33" s="275">
        <v>5990</v>
      </c>
      <c r="AF33" s="281" t="s">
        <v>534</v>
      </c>
      <c r="AG33" s="281" t="s">
        <v>534</v>
      </c>
      <c r="AH33" s="281" t="s">
        <v>534</v>
      </c>
      <c r="AI33" s="281" t="s">
        <v>534</v>
      </c>
      <c r="AJ33" s="281" t="s">
        <v>534</v>
      </c>
      <c r="AK33" s="281" t="s">
        <v>534</v>
      </c>
      <c r="AL33" s="281" t="s">
        <v>535</v>
      </c>
      <c r="AM33" s="281" t="s">
        <v>535</v>
      </c>
      <c r="AN33" s="281" t="s">
        <v>535</v>
      </c>
      <c r="AO33" s="281" t="s">
        <v>535</v>
      </c>
      <c r="AP33" s="281" t="s">
        <v>532</v>
      </c>
      <c r="AQ33" s="278">
        <v>45181</v>
      </c>
      <c r="AR33" s="281" t="s">
        <v>529</v>
      </c>
      <c r="AS33" s="278">
        <v>45181</v>
      </c>
      <c r="AT33" s="278">
        <v>45291</v>
      </c>
      <c r="AU33" s="272"/>
      <c r="AV33" s="280" t="s">
        <v>679</v>
      </c>
    </row>
    <row r="34" spans="1:48" s="22" customFormat="1" x14ac:dyDescent="0.25">
      <c r="A34" s="284"/>
      <c r="B34" s="284"/>
      <c r="C34" s="284"/>
      <c r="D34" s="284"/>
      <c r="E34" s="284"/>
      <c r="F34" s="284"/>
      <c r="G34" s="284"/>
      <c r="H34" s="284"/>
      <c r="I34" s="284"/>
      <c r="J34" s="284"/>
      <c r="K34" s="284"/>
      <c r="L34" s="284"/>
      <c r="M34" s="284"/>
      <c r="N34" s="284"/>
      <c r="O34" s="284"/>
      <c r="P34" s="284"/>
      <c r="Q34" s="284"/>
      <c r="R34" s="284"/>
      <c r="S34" s="284"/>
      <c r="T34" s="284"/>
      <c r="U34" s="284"/>
      <c r="V34" s="284"/>
      <c r="W34" s="281" t="s">
        <v>607</v>
      </c>
      <c r="X34" s="275">
        <v>5427</v>
      </c>
      <c r="Y34" s="284"/>
      <c r="Z34" s="284"/>
      <c r="AA34" s="284"/>
      <c r="AB34" s="284"/>
      <c r="AC34" s="284"/>
      <c r="AD34" s="284"/>
      <c r="AE34" s="284"/>
      <c r="AF34" s="284"/>
      <c r="AG34" s="284"/>
      <c r="AH34" s="284"/>
      <c r="AI34" s="284"/>
      <c r="AJ34" s="284"/>
      <c r="AK34" s="284"/>
      <c r="AL34" s="284"/>
      <c r="AM34" s="284"/>
      <c r="AN34" s="284"/>
      <c r="AO34" s="284"/>
      <c r="AP34" s="284"/>
      <c r="AQ34" s="284"/>
      <c r="AR34" s="284"/>
      <c r="AS34" s="284"/>
      <c r="AT34" s="284"/>
      <c r="AU34" s="284"/>
      <c r="AV34" s="284"/>
    </row>
    <row r="35" spans="1:48" x14ac:dyDescent="0.25">
      <c r="A35" s="284"/>
      <c r="B35" s="284"/>
      <c r="C35" s="284"/>
      <c r="D35" s="284"/>
      <c r="E35" s="284"/>
      <c r="F35" s="284"/>
      <c r="G35" s="284"/>
      <c r="H35" s="284"/>
      <c r="I35" s="284"/>
      <c r="J35" s="284"/>
      <c r="K35" s="284"/>
      <c r="L35" s="284"/>
      <c r="M35" s="284"/>
      <c r="N35" s="284"/>
      <c r="O35" s="284"/>
      <c r="P35" s="284"/>
      <c r="Q35" s="284"/>
      <c r="R35" s="284"/>
      <c r="S35" s="284"/>
      <c r="T35" s="284"/>
      <c r="U35" s="284"/>
      <c r="V35" s="284"/>
      <c r="W35" s="284" t="s">
        <v>608</v>
      </c>
      <c r="X35" s="283">
        <v>8600</v>
      </c>
      <c r="Y35" s="284"/>
      <c r="Z35" s="284"/>
      <c r="AA35" s="284"/>
      <c r="AB35" s="284"/>
      <c r="AC35" s="284"/>
      <c r="AD35" s="284"/>
      <c r="AE35" s="284"/>
      <c r="AF35" s="284"/>
      <c r="AG35" s="284"/>
      <c r="AH35" s="284"/>
      <c r="AI35" s="284"/>
      <c r="AJ35" s="284"/>
      <c r="AK35" s="284"/>
      <c r="AL35" s="284"/>
      <c r="AM35" s="284"/>
      <c r="AN35" s="284"/>
      <c r="AO35" s="284"/>
      <c r="AP35" s="284"/>
      <c r="AQ35" s="284"/>
      <c r="AR35" s="284"/>
      <c r="AS35" s="284"/>
      <c r="AT35" s="284"/>
      <c r="AU35" s="284"/>
      <c r="AV35" s="284"/>
    </row>
    <row r="36" spans="1:48" ht="105" x14ac:dyDescent="0.25">
      <c r="A36" s="277">
        <v>5</v>
      </c>
      <c r="B36" s="271" t="s">
        <v>589</v>
      </c>
      <c r="C36" s="271" t="s">
        <v>514</v>
      </c>
      <c r="D36" s="276" t="s">
        <v>654</v>
      </c>
      <c r="E36" s="277" t="s">
        <v>233</v>
      </c>
      <c r="F36" s="277" t="s">
        <v>233</v>
      </c>
      <c r="G36" s="277" t="s">
        <v>233</v>
      </c>
      <c r="H36" s="277" t="s">
        <v>233</v>
      </c>
      <c r="I36" s="277" t="s">
        <v>233</v>
      </c>
      <c r="J36" s="277" t="s">
        <v>233</v>
      </c>
      <c r="K36" s="277" t="s">
        <v>233</v>
      </c>
      <c r="L36" s="277" t="s">
        <v>233</v>
      </c>
      <c r="M36" s="272" t="s">
        <v>536</v>
      </c>
      <c r="N36" s="280" t="s">
        <v>609</v>
      </c>
      <c r="O36" s="271" t="s">
        <v>589</v>
      </c>
      <c r="P36" s="284">
        <v>2</v>
      </c>
      <c r="Q36" s="282" t="s">
        <v>517</v>
      </c>
      <c r="R36" s="284">
        <v>2</v>
      </c>
      <c r="S36" s="284" t="s">
        <v>577</v>
      </c>
      <c r="T36" s="284" t="s">
        <v>577</v>
      </c>
      <c r="U36" s="284">
        <v>1</v>
      </c>
      <c r="V36" s="284">
        <v>1</v>
      </c>
      <c r="W36" s="281" t="s">
        <v>578</v>
      </c>
      <c r="X36" s="284">
        <v>2</v>
      </c>
      <c r="Y36" s="284"/>
      <c r="Z36" s="284"/>
      <c r="AA36" s="284"/>
      <c r="AB36" s="284">
        <v>2</v>
      </c>
      <c r="AC36" s="281" t="s">
        <v>578</v>
      </c>
      <c r="AD36" s="284">
        <v>2</v>
      </c>
      <c r="AE36" s="284">
        <v>2</v>
      </c>
      <c r="AF36" s="284"/>
      <c r="AG36" s="284"/>
      <c r="AH36" s="284"/>
      <c r="AI36" s="284"/>
      <c r="AJ36" s="284"/>
      <c r="AK36" s="284"/>
      <c r="AL36" s="281" t="s">
        <v>610</v>
      </c>
      <c r="AM36" s="284"/>
      <c r="AN36" s="284"/>
      <c r="AO36" s="284"/>
      <c r="AP36" s="284"/>
      <c r="AQ36" s="278">
        <v>45168</v>
      </c>
      <c r="AR36" s="284"/>
      <c r="AS36" s="278">
        <v>45185</v>
      </c>
      <c r="AT36" s="278">
        <v>46280</v>
      </c>
      <c r="AU36" s="284"/>
      <c r="AV36" s="280" t="s">
        <v>672</v>
      </c>
    </row>
    <row r="37" spans="1:48" ht="105" x14ac:dyDescent="0.25">
      <c r="A37" s="277">
        <v>6</v>
      </c>
      <c r="B37" s="271" t="s">
        <v>589</v>
      </c>
      <c r="C37" s="271" t="s">
        <v>514</v>
      </c>
      <c r="D37" s="276" t="s">
        <v>654</v>
      </c>
      <c r="E37" s="277" t="s">
        <v>233</v>
      </c>
      <c r="F37" s="277" t="s">
        <v>233</v>
      </c>
      <c r="G37" s="277" t="s">
        <v>233</v>
      </c>
      <c r="H37" s="277" t="s">
        <v>233</v>
      </c>
      <c r="I37" s="277" t="s">
        <v>233</v>
      </c>
      <c r="J37" s="277" t="s">
        <v>233</v>
      </c>
      <c r="K37" s="277" t="s">
        <v>233</v>
      </c>
      <c r="L37" s="277" t="s">
        <v>233</v>
      </c>
      <c r="M37" s="272" t="s">
        <v>536</v>
      </c>
      <c r="N37" s="280" t="s">
        <v>611</v>
      </c>
      <c r="O37" s="271" t="s">
        <v>589</v>
      </c>
      <c r="P37" s="284">
        <v>4</v>
      </c>
      <c r="Q37" s="282" t="s">
        <v>517</v>
      </c>
      <c r="R37" s="284">
        <v>4</v>
      </c>
      <c r="S37" s="284" t="s">
        <v>577</v>
      </c>
      <c r="T37" s="284" t="s">
        <v>577</v>
      </c>
      <c r="U37" s="284">
        <v>1</v>
      </c>
      <c r="V37" s="284">
        <v>1</v>
      </c>
      <c r="W37" s="281" t="s">
        <v>578</v>
      </c>
      <c r="X37" s="284">
        <v>4</v>
      </c>
      <c r="Y37" s="284"/>
      <c r="Z37" s="284"/>
      <c r="AA37" s="284"/>
      <c r="AB37" s="284">
        <v>4</v>
      </c>
      <c r="AC37" s="281" t="s">
        <v>578</v>
      </c>
      <c r="AD37" s="284">
        <v>4</v>
      </c>
      <c r="AE37" s="284">
        <v>4</v>
      </c>
      <c r="AF37" s="284"/>
      <c r="AG37" s="284"/>
      <c r="AH37" s="284"/>
      <c r="AI37" s="284"/>
      <c r="AJ37" s="284"/>
      <c r="AK37" s="284"/>
      <c r="AL37" s="281" t="s">
        <v>610</v>
      </c>
      <c r="AM37" s="284"/>
      <c r="AN37" s="284"/>
      <c r="AO37" s="284"/>
      <c r="AP37" s="284"/>
      <c r="AQ37" s="278">
        <v>45168</v>
      </c>
      <c r="AR37" s="284"/>
      <c r="AS37" s="278">
        <v>45185</v>
      </c>
      <c r="AT37" s="278">
        <v>46280</v>
      </c>
      <c r="AU37" s="284"/>
      <c r="AV37" s="280" t="s">
        <v>653</v>
      </c>
    </row>
    <row r="38" spans="1:48" ht="75" x14ac:dyDescent="0.25">
      <c r="A38" s="353">
        <v>2024.0184999999999</v>
      </c>
      <c r="B38" s="271" t="s">
        <v>589</v>
      </c>
      <c r="C38" s="271" t="s">
        <v>514</v>
      </c>
      <c r="D38" s="276" t="s">
        <v>654</v>
      </c>
      <c r="E38" s="277" t="s">
        <v>233</v>
      </c>
      <c r="F38" s="277" t="s">
        <v>233</v>
      </c>
      <c r="G38" s="354">
        <v>80</v>
      </c>
      <c r="H38" s="277" t="s">
        <v>233</v>
      </c>
      <c r="I38" s="354">
        <v>1</v>
      </c>
      <c r="J38" s="277" t="s">
        <v>233</v>
      </c>
      <c r="K38" s="277" t="s">
        <v>233</v>
      </c>
      <c r="L38" s="277" t="s">
        <v>233</v>
      </c>
      <c r="M38" s="284" t="s">
        <v>536</v>
      </c>
      <c r="N38" s="280" t="s">
        <v>655</v>
      </c>
      <c r="O38" s="271" t="s">
        <v>589</v>
      </c>
      <c r="P38" s="274">
        <v>1842</v>
      </c>
      <c r="Q38" s="282" t="s">
        <v>517</v>
      </c>
      <c r="R38" s="274">
        <v>1842</v>
      </c>
      <c r="S38" s="271" t="s">
        <v>518</v>
      </c>
      <c r="T38" s="271" t="s">
        <v>596</v>
      </c>
      <c r="U38" s="271">
        <v>1</v>
      </c>
      <c r="V38" s="271">
        <v>1</v>
      </c>
      <c r="W38" s="271" t="s">
        <v>597</v>
      </c>
      <c r="X38" s="274">
        <v>1842</v>
      </c>
      <c r="Y38" s="284"/>
      <c r="Z38" s="284"/>
      <c r="AA38" s="284"/>
      <c r="AB38" s="274">
        <v>1842</v>
      </c>
      <c r="AC38" s="271" t="s">
        <v>597</v>
      </c>
      <c r="AD38" s="274">
        <v>2211</v>
      </c>
      <c r="AE38" s="274">
        <v>2211</v>
      </c>
      <c r="AF38" s="284"/>
      <c r="AG38" s="284"/>
      <c r="AH38" s="284"/>
      <c r="AI38" s="284"/>
      <c r="AJ38" s="284"/>
      <c r="AK38" s="284"/>
      <c r="AL38" s="271" t="s">
        <v>598</v>
      </c>
      <c r="AM38" s="271" t="s">
        <v>526</v>
      </c>
      <c r="AN38" s="271" t="s">
        <v>656</v>
      </c>
      <c r="AO38" s="276" t="s">
        <v>657</v>
      </c>
      <c r="AP38" s="271" t="s">
        <v>658</v>
      </c>
      <c r="AQ38" s="271" t="s">
        <v>659</v>
      </c>
      <c r="AR38" s="271" t="s">
        <v>658</v>
      </c>
      <c r="AS38" s="271" t="s">
        <v>656</v>
      </c>
      <c r="AT38" s="271" t="s">
        <v>660</v>
      </c>
      <c r="AU38" s="284"/>
      <c r="AV38" s="284"/>
    </row>
    <row r="39" spans="1:48" ht="90" x14ac:dyDescent="0.25">
      <c r="A39" s="353">
        <v>2024.0243</v>
      </c>
      <c r="B39" s="271" t="s">
        <v>589</v>
      </c>
      <c r="C39" s="271" t="s">
        <v>514</v>
      </c>
      <c r="D39" s="276" t="s">
        <v>654</v>
      </c>
      <c r="E39" s="277" t="s">
        <v>233</v>
      </c>
      <c r="F39" s="277" t="s">
        <v>233</v>
      </c>
      <c r="G39" s="354">
        <v>80</v>
      </c>
      <c r="H39" s="277" t="s">
        <v>233</v>
      </c>
      <c r="I39" s="354">
        <v>1</v>
      </c>
      <c r="J39" s="277" t="s">
        <v>233</v>
      </c>
      <c r="K39" s="277" t="s">
        <v>233</v>
      </c>
      <c r="L39" s="277" t="s">
        <v>233</v>
      </c>
      <c r="M39" s="284" t="s">
        <v>536</v>
      </c>
      <c r="N39" s="273" t="s">
        <v>661</v>
      </c>
      <c r="O39" s="271" t="s">
        <v>589</v>
      </c>
      <c r="P39" s="274">
        <v>1128</v>
      </c>
      <c r="Q39" s="271" t="s">
        <v>662</v>
      </c>
      <c r="R39" s="274">
        <v>1128</v>
      </c>
      <c r="S39" s="271" t="s">
        <v>518</v>
      </c>
      <c r="T39" s="271" t="s">
        <v>596</v>
      </c>
      <c r="U39" s="271">
        <v>1</v>
      </c>
      <c r="V39" s="271">
        <v>1</v>
      </c>
      <c r="W39" s="271" t="s">
        <v>597</v>
      </c>
      <c r="X39" s="274">
        <v>1128</v>
      </c>
      <c r="Y39" s="284"/>
      <c r="Z39" s="284"/>
      <c r="AA39" s="284"/>
      <c r="AB39" s="274">
        <v>1128</v>
      </c>
      <c r="AC39" s="271" t="s">
        <v>597</v>
      </c>
      <c r="AD39" s="274">
        <v>1353</v>
      </c>
      <c r="AE39" s="274">
        <v>1353</v>
      </c>
      <c r="AF39" s="284"/>
      <c r="AG39" s="284"/>
      <c r="AH39" s="284"/>
      <c r="AI39" s="284"/>
      <c r="AJ39" s="284"/>
      <c r="AK39" s="284"/>
      <c r="AL39" s="271" t="s">
        <v>598</v>
      </c>
      <c r="AM39" s="271" t="s">
        <v>526</v>
      </c>
      <c r="AN39" s="271" t="s">
        <v>663</v>
      </c>
      <c r="AO39" s="276" t="s">
        <v>664</v>
      </c>
      <c r="AP39" s="271" t="s">
        <v>665</v>
      </c>
      <c r="AQ39" s="271" t="s">
        <v>666</v>
      </c>
      <c r="AR39" s="271" t="s">
        <v>665</v>
      </c>
      <c r="AS39" s="271" t="s">
        <v>667</v>
      </c>
      <c r="AT39" s="271" t="s">
        <v>668</v>
      </c>
      <c r="AU39" s="284"/>
      <c r="AV39" s="284"/>
    </row>
    <row r="40" spans="1:48" ht="75" x14ac:dyDescent="0.25">
      <c r="A40" s="277">
        <v>7</v>
      </c>
      <c r="B40" s="271" t="s">
        <v>589</v>
      </c>
      <c r="C40" s="271" t="s">
        <v>514</v>
      </c>
      <c r="D40" s="276" t="s">
        <v>654</v>
      </c>
      <c r="E40" s="277" t="s">
        <v>233</v>
      </c>
      <c r="F40" s="277" t="s">
        <v>233</v>
      </c>
      <c r="G40" s="354">
        <v>80</v>
      </c>
      <c r="H40" s="277" t="s">
        <v>233</v>
      </c>
      <c r="I40" s="354">
        <v>1</v>
      </c>
      <c r="J40" s="277" t="s">
        <v>233</v>
      </c>
      <c r="K40" s="277" t="s">
        <v>233</v>
      </c>
      <c r="L40" s="277" t="s">
        <v>233</v>
      </c>
      <c r="M40" s="284" t="s">
        <v>536</v>
      </c>
      <c r="N40" s="273" t="s">
        <v>669</v>
      </c>
      <c r="O40" s="271" t="s">
        <v>589</v>
      </c>
      <c r="P40" s="284">
        <v>204</v>
      </c>
      <c r="Q40" s="282" t="s">
        <v>517</v>
      </c>
      <c r="R40" s="284">
        <v>204</v>
      </c>
      <c r="S40" s="284" t="s">
        <v>577</v>
      </c>
      <c r="T40" s="284" t="s">
        <v>577</v>
      </c>
      <c r="U40" s="284">
        <v>1</v>
      </c>
      <c r="V40" s="284">
        <v>1</v>
      </c>
      <c r="W40" s="284" t="s">
        <v>670</v>
      </c>
      <c r="X40" s="284">
        <v>204</v>
      </c>
      <c r="Y40" s="284"/>
      <c r="Z40" s="284"/>
      <c r="AA40" s="284"/>
      <c r="AB40" s="284">
        <v>204</v>
      </c>
      <c r="AC40" s="284" t="s">
        <v>670</v>
      </c>
      <c r="AD40" s="284">
        <v>245</v>
      </c>
      <c r="AE40" s="284">
        <v>245</v>
      </c>
      <c r="AF40" s="284"/>
      <c r="AG40" s="284"/>
      <c r="AH40" s="284"/>
      <c r="AI40" s="284"/>
      <c r="AJ40" s="284"/>
      <c r="AK40" s="284"/>
      <c r="AL40" s="281" t="s">
        <v>671</v>
      </c>
      <c r="AM40" s="284"/>
      <c r="AN40" s="284"/>
      <c r="AO40" s="284"/>
      <c r="AP40" s="284"/>
      <c r="AQ40" s="278">
        <v>45467</v>
      </c>
      <c r="AR40" s="284"/>
      <c r="AS40" s="278">
        <v>45467</v>
      </c>
      <c r="AT40" s="278">
        <v>46017</v>
      </c>
      <c r="AU40" s="284"/>
      <c r="AV40" s="284"/>
    </row>
    <row r="41" spans="1:48" ht="60" x14ac:dyDescent="0.25">
      <c r="A41" s="355" t="s">
        <v>680</v>
      </c>
      <c r="B41" s="271" t="s">
        <v>589</v>
      </c>
      <c r="C41" s="271" t="s">
        <v>514</v>
      </c>
      <c r="D41" s="276" t="s">
        <v>654</v>
      </c>
      <c r="E41" s="277" t="s">
        <v>233</v>
      </c>
      <c r="F41" s="277" t="s">
        <v>233</v>
      </c>
      <c r="G41" s="354">
        <v>80</v>
      </c>
      <c r="H41" s="277" t="s">
        <v>233</v>
      </c>
      <c r="I41" s="354">
        <v>1</v>
      </c>
      <c r="J41" s="277" t="s">
        <v>233</v>
      </c>
      <c r="K41" s="277" t="s">
        <v>233</v>
      </c>
      <c r="L41" s="277" t="s">
        <v>233</v>
      </c>
      <c r="M41" s="356" t="s">
        <v>681</v>
      </c>
      <c r="N41" s="357" t="s">
        <v>682</v>
      </c>
      <c r="O41" s="356" t="s">
        <v>476</v>
      </c>
      <c r="P41" s="358">
        <v>1396544</v>
      </c>
      <c r="Q41" s="282" t="s">
        <v>517</v>
      </c>
      <c r="R41" s="358">
        <v>1396544</v>
      </c>
      <c r="S41" s="356" t="s">
        <v>518</v>
      </c>
      <c r="T41" s="356" t="s">
        <v>683</v>
      </c>
      <c r="U41" s="356">
        <v>1</v>
      </c>
      <c r="V41" s="356">
        <v>1</v>
      </c>
      <c r="W41" s="356" t="s">
        <v>684</v>
      </c>
      <c r="X41" s="358">
        <v>1396544</v>
      </c>
      <c r="Y41" s="359"/>
      <c r="Z41" s="356">
        <v>1</v>
      </c>
      <c r="AA41" s="358">
        <v>1396544</v>
      </c>
      <c r="AB41" s="358">
        <v>1396544</v>
      </c>
      <c r="AC41" s="356" t="s">
        <v>684</v>
      </c>
      <c r="AD41" s="358">
        <v>1675853</v>
      </c>
      <c r="AE41" s="358">
        <v>1675853</v>
      </c>
      <c r="AF41" s="360">
        <v>32413777363</v>
      </c>
      <c r="AG41" s="356" t="s">
        <v>523</v>
      </c>
      <c r="AH41" s="356" t="s">
        <v>685</v>
      </c>
      <c r="AI41" s="356" t="s">
        <v>686</v>
      </c>
      <c r="AJ41" s="356" t="s">
        <v>687</v>
      </c>
      <c r="AK41" s="356" t="s">
        <v>688</v>
      </c>
      <c r="AL41" s="356" t="s">
        <v>689</v>
      </c>
      <c r="AM41" s="356" t="s">
        <v>690</v>
      </c>
      <c r="AN41" s="356" t="s">
        <v>688</v>
      </c>
      <c r="AO41" s="361" t="s">
        <v>691</v>
      </c>
      <c r="AP41" s="356" t="s">
        <v>692</v>
      </c>
      <c r="AQ41" s="356" t="s">
        <v>693</v>
      </c>
      <c r="AR41" s="356" t="s">
        <v>692</v>
      </c>
      <c r="AS41" s="356" t="s">
        <v>693</v>
      </c>
      <c r="AT41" s="356" t="s">
        <v>694</v>
      </c>
      <c r="AU41" s="356"/>
      <c r="AV41" s="359"/>
    </row>
  </sheetData>
  <autoFilter ref="A25:AV41"/>
  <mergeCells count="66">
    <mergeCell ref="A17:AV17"/>
    <mergeCell ref="A5:AV5"/>
    <mergeCell ref="A7:AV7"/>
    <mergeCell ref="A12:AV12"/>
    <mergeCell ref="A9:AV9"/>
    <mergeCell ref="A10:AV10"/>
    <mergeCell ref="A11:AV11"/>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display="www.zakupki.gov.ru"/>
  </hyperlinks>
  <printOptions horizontalCentered="1"/>
  <pageMargins left="0.59055118110236227" right="0.59055118110236227" top="0.59055118110236227" bottom="0.59055118110236227" header="0" footer="0"/>
  <pageSetup paperSize="8" scale="2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23"/>
  <sheetViews>
    <sheetView tabSelected="1" view="pageBreakPreview" topLeftCell="A19" zoomScale="90" zoomScaleNormal="90" zoomScaleSheetLayoutView="90" workbookViewId="0">
      <selection activeCell="B27" sqref="B27"/>
    </sheetView>
  </sheetViews>
  <sheetFormatPr defaultRowHeight="15.75" x14ac:dyDescent="0.25"/>
  <cols>
    <col min="1" max="1" width="66.140625" style="105" customWidth="1"/>
    <col min="2" max="2" width="67.28515625" style="105" customWidth="1"/>
    <col min="3" max="3" width="45.7109375" style="153"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228" t="s">
        <v>68</v>
      </c>
    </row>
    <row r="2" spans="1:8" ht="18.75" x14ac:dyDescent="0.3">
      <c r="B2" s="229" t="s">
        <v>9</v>
      </c>
    </row>
    <row r="3" spans="1:8" ht="18.75" x14ac:dyDescent="0.3">
      <c r="B3" s="229" t="s">
        <v>431</v>
      </c>
    </row>
    <row r="4" spans="1:8" x14ac:dyDescent="0.25">
      <c r="B4" s="44"/>
    </row>
    <row r="5" spans="1:8" ht="18.75" x14ac:dyDescent="0.3">
      <c r="A5" s="464" t="s">
        <v>505</v>
      </c>
      <c r="B5" s="464"/>
      <c r="C5" s="154"/>
      <c r="D5" s="236"/>
      <c r="E5" s="236"/>
      <c r="F5" s="236"/>
      <c r="G5" s="236"/>
      <c r="H5" s="236"/>
    </row>
    <row r="6" spans="1:8" ht="18.75" x14ac:dyDescent="0.3">
      <c r="A6" s="265"/>
      <c r="B6" s="265"/>
      <c r="C6" s="154"/>
      <c r="D6" s="267"/>
      <c r="E6" s="267"/>
      <c r="F6" s="267"/>
      <c r="G6" s="267"/>
      <c r="H6" s="267"/>
    </row>
    <row r="7" spans="1:8" ht="18.75" x14ac:dyDescent="0.25">
      <c r="A7" s="629" t="s">
        <v>8</v>
      </c>
      <c r="B7" s="629"/>
      <c r="C7" s="230"/>
      <c r="D7" s="231"/>
      <c r="E7" s="231"/>
      <c r="F7" s="231"/>
      <c r="G7" s="231"/>
      <c r="H7" s="231"/>
    </row>
    <row r="8" spans="1:8" ht="18.75" x14ac:dyDescent="0.25">
      <c r="A8" s="231"/>
      <c r="B8" s="231"/>
      <c r="C8" s="230"/>
      <c r="D8" s="231"/>
      <c r="E8" s="231"/>
      <c r="F8" s="231"/>
      <c r="G8" s="231"/>
      <c r="H8" s="231"/>
    </row>
    <row r="9" spans="1:8" x14ac:dyDescent="0.25">
      <c r="A9" s="464" t="s">
        <v>476</v>
      </c>
      <c r="B9" s="464"/>
      <c r="C9" s="232"/>
      <c r="D9" s="233"/>
      <c r="E9" s="233"/>
      <c r="F9" s="233"/>
      <c r="G9" s="233"/>
      <c r="H9" s="233"/>
    </row>
    <row r="10" spans="1:8" x14ac:dyDescent="0.25">
      <c r="A10" s="630" t="s">
        <v>7</v>
      </c>
      <c r="B10" s="630"/>
      <c r="C10" s="234"/>
      <c r="D10" s="235"/>
      <c r="E10" s="235"/>
      <c r="F10" s="235"/>
      <c r="G10" s="235"/>
      <c r="H10" s="235"/>
    </row>
    <row r="11" spans="1:8" ht="18.75" x14ac:dyDescent="0.25">
      <c r="A11" s="231"/>
      <c r="B11" s="231"/>
      <c r="C11" s="230"/>
      <c r="D11" s="231"/>
      <c r="E11" s="231"/>
      <c r="F11" s="231"/>
      <c r="G11" s="231"/>
      <c r="H11" s="231"/>
    </row>
    <row r="12" spans="1:8" ht="30.75" customHeight="1" x14ac:dyDescent="0.25">
      <c r="A12" s="464" t="s">
        <v>490</v>
      </c>
      <c r="B12" s="464"/>
      <c r="C12" s="232"/>
      <c r="D12" s="233"/>
      <c r="E12" s="233"/>
      <c r="F12" s="233"/>
      <c r="G12" s="233"/>
      <c r="H12" s="233"/>
    </row>
    <row r="13" spans="1:8" x14ac:dyDescent="0.25">
      <c r="A13" s="630" t="s">
        <v>6</v>
      </c>
      <c r="B13" s="630"/>
      <c r="C13" s="234"/>
      <c r="D13" s="235"/>
      <c r="E13" s="235"/>
      <c r="F13" s="235"/>
      <c r="G13" s="235"/>
      <c r="H13" s="235"/>
    </row>
    <row r="14" spans="1:8" ht="18.75" x14ac:dyDescent="0.25">
      <c r="A14" s="11"/>
      <c r="B14" s="11"/>
      <c r="C14" s="11"/>
      <c r="D14" s="11"/>
      <c r="E14" s="11"/>
      <c r="F14" s="11"/>
      <c r="G14" s="11"/>
      <c r="H14" s="11"/>
    </row>
    <row r="15" spans="1:8" ht="42" customHeight="1" x14ac:dyDescent="0.25">
      <c r="A15" s="631" t="s">
        <v>493</v>
      </c>
      <c r="B15" s="631"/>
      <c r="C15" s="232"/>
      <c r="D15" s="233"/>
      <c r="E15" s="233"/>
      <c r="F15" s="233"/>
      <c r="G15" s="233"/>
      <c r="H15" s="233"/>
    </row>
    <row r="16" spans="1:8" x14ac:dyDescent="0.25">
      <c r="A16" s="630" t="s">
        <v>5</v>
      </c>
      <c r="B16" s="630"/>
      <c r="C16" s="234"/>
      <c r="D16" s="235"/>
      <c r="E16" s="235"/>
      <c r="F16" s="235"/>
      <c r="G16" s="235"/>
      <c r="H16" s="235"/>
    </row>
    <row r="17" spans="1:2" x14ac:dyDescent="0.25">
      <c r="B17" s="107"/>
    </row>
    <row r="18" spans="1:2" ht="33.75" customHeight="1" x14ac:dyDescent="0.25">
      <c r="A18" s="632" t="s">
        <v>364</v>
      </c>
      <c r="B18" s="633"/>
    </row>
    <row r="19" spans="1:2" x14ac:dyDescent="0.25">
      <c r="B19" s="44"/>
    </row>
    <row r="20" spans="1:2" ht="16.5" thickBot="1" x14ac:dyDescent="0.3">
      <c r="B20" s="108"/>
    </row>
    <row r="21" spans="1:2" ht="65.25" customHeight="1" thickBot="1" x14ac:dyDescent="0.3">
      <c r="A21" s="205" t="s">
        <v>240</v>
      </c>
      <c r="B21" s="166" t="str">
        <f>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row>
    <row r="22" spans="1:2" ht="16.5" thickBot="1" x14ac:dyDescent="0.3">
      <c r="A22" s="205" t="s">
        <v>241</v>
      </c>
      <c r="B22" s="206" t="s">
        <v>479</v>
      </c>
    </row>
    <row r="23" spans="1:2" ht="16.5" thickBot="1" x14ac:dyDescent="0.3">
      <c r="A23" s="205" t="s">
        <v>214</v>
      </c>
      <c r="B23" s="207" t="s">
        <v>384</v>
      </c>
    </row>
    <row r="24" spans="1:2" ht="16.5" thickBot="1" x14ac:dyDescent="0.3">
      <c r="A24" s="205" t="s">
        <v>242</v>
      </c>
      <c r="B24" s="207" t="s">
        <v>484</v>
      </c>
    </row>
    <row r="25" spans="1:2" ht="16.5" thickBot="1" x14ac:dyDescent="0.3">
      <c r="A25" s="109" t="s">
        <v>243</v>
      </c>
      <c r="B25" s="334">
        <v>2026</v>
      </c>
    </row>
    <row r="26" spans="1:2" ht="16.5" thickBot="1" x14ac:dyDescent="0.3">
      <c r="A26" s="110" t="s">
        <v>244</v>
      </c>
      <c r="B26" s="165" t="s">
        <v>674</v>
      </c>
    </row>
    <row r="27" spans="1:2" ht="29.25" thickBot="1" x14ac:dyDescent="0.3">
      <c r="A27" s="335" t="s">
        <v>678</v>
      </c>
      <c r="B27" s="336">
        <v>2725.6198839876679</v>
      </c>
    </row>
    <row r="28" spans="1:2" ht="16.5" thickBot="1" x14ac:dyDescent="0.3">
      <c r="A28" s="112" t="s">
        <v>245</v>
      </c>
      <c r="B28" s="165" t="s">
        <v>647</v>
      </c>
    </row>
    <row r="29" spans="1:2" ht="29.25" thickBot="1" x14ac:dyDescent="0.3">
      <c r="A29" s="116" t="s">
        <v>246</v>
      </c>
      <c r="B29" s="291">
        <f>B30</f>
        <v>2713.953215</v>
      </c>
    </row>
    <row r="30" spans="1:2" ht="29.25" thickBot="1" x14ac:dyDescent="0.3">
      <c r="A30" s="243" t="s">
        <v>247</v>
      </c>
      <c r="B30" s="244">
        <f>B32+B46</f>
        <v>2713.953215</v>
      </c>
    </row>
    <row r="31" spans="1:2" ht="16.5" thickBot="1" x14ac:dyDescent="0.3">
      <c r="A31" s="112" t="s">
        <v>248</v>
      </c>
      <c r="B31" s="166"/>
    </row>
    <row r="32" spans="1:2" ht="29.25" thickBot="1" x14ac:dyDescent="0.3">
      <c r="A32" s="245" t="s">
        <v>510</v>
      </c>
      <c r="B32" s="241">
        <f>B33+B37</f>
        <v>2681.4082149999999</v>
      </c>
    </row>
    <row r="33" spans="1:2" ht="30" x14ac:dyDescent="0.25">
      <c r="A33" s="239" t="s">
        <v>511</v>
      </c>
      <c r="B33" s="240">
        <v>1005.555215</v>
      </c>
    </row>
    <row r="34" spans="1:2" x14ac:dyDescent="0.25">
      <c r="A34" s="242" t="s">
        <v>250</v>
      </c>
      <c r="B34" s="362">
        <f>B33/B27*100</f>
        <v>36.892716438832288</v>
      </c>
    </row>
    <row r="35" spans="1:2" x14ac:dyDescent="0.25">
      <c r="A35" s="242" t="s">
        <v>251</v>
      </c>
      <c r="B35" s="312">
        <v>684.77099999999996</v>
      </c>
    </row>
    <row r="36" spans="1:2" x14ac:dyDescent="0.25">
      <c r="A36" s="242" t="s">
        <v>252</v>
      </c>
      <c r="B36" s="312">
        <v>570.59299999999996</v>
      </c>
    </row>
    <row r="37" spans="1:2" ht="30" x14ac:dyDescent="0.25">
      <c r="A37" s="365" t="s">
        <v>697</v>
      </c>
      <c r="B37" s="366">
        <v>1675.8530000000001</v>
      </c>
    </row>
    <row r="38" spans="1:2" x14ac:dyDescent="0.25">
      <c r="A38" s="363" t="s">
        <v>250</v>
      </c>
      <c r="B38" s="362">
        <f>B37/B27*100</f>
        <v>61.485205983608182</v>
      </c>
    </row>
    <row r="39" spans="1:2" x14ac:dyDescent="0.25">
      <c r="A39" s="363" t="s">
        <v>251</v>
      </c>
      <c r="B39" s="364">
        <v>457.21600000000001</v>
      </c>
    </row>
    <row r="40" spans="1:2" ht="16.5" thickBot="1" x14ac:dyDescent="0.3">
      <c r="A40" s="363" t="s">
        <v>252</v>
      </c>
      <c r="B40" s="364">
        <v>221.65299999999999</v>
      </c>
    </row>
    <row r="41" spans="1:2" ht="29.25" thickBot="1" x14ac:dyDescent="0.3">
      <c r="A41" s="116" t="s">
        <v>253</v>
      </c>
      <c r="B41" s="306">
        <v>0</v>
      </c>
    </row>
    <row r="42" spans="1:2" ht="16.5" thickBot="1" x14ac:dyDescent="0.3">
      <c r="A42" s="112" t="s">
        <v>249</v>
      </c>
      <c r="B42" s="240">
        <v>0</v>
      </c>
    </row>
    <row r="43" spans="1:2" ht="16.5" thickBot="1" x14ac:dyDescent="0.3">
      <c r="A43" s="112" t="s">
        <v>250</v>
      </c>
      <c r="B43" s="246">
        <v>0</v>
      </c>
    </row>
    <row r="44" spans="1:2" ht="16.5" thickBot="1" x14ac:dyDescent="0.3">
      <c r="A44" s="112" t="s">
        <v>251</v>
      </c>
      <c r="B44" s="308">
        <v>0</v>
      </c>
    </row>
    <row r="45" spans="1:2" ht="16.5" thickBot="1" x14ac:dyDescent="0.3">
      <c r="A45" s="112" t="s">
        <v>252</v>
      </c>
      <c r="B45" s="308">
        <v>0</v>
      </c>
    </row>
    <row r="46" spans="1:2" ht="29.25" thickBot="1" x14ac:dyDescent="0.3">
      <c r="A46" s="245" t="s">
        <v>254</v>
      </c>
      <c r="B46" s="317">
        <f>B47+B51+B55+B59+B63+B67+B71+B75+B79+B83</f>
        <v>32.544999999999995</v>
      </c>
    </row>
    <row r="47" spans="1:2" ht="30" x14ac:dyDescent="0.25">
      <c r="A47" s="239" t="s">
        <v>512</v>
      </c>
      <c r="B47" s="310">
        <v>15.904</v>
      </c>
    </row>
    <row r="48" spans="1:2" x14ac:dyDescent="0.25">
      <c r="A48" s="242" t="s">
        <v>250</v>
      </c>
      <c r="B48" s="362">
        <f>B47/B27*100</f>
        <v>0.58350029266487247</v>
      </c>
    </row>
    <row r="49" spans="1:2" x14ac:dyDescent="0.25">
      <c r="A49" s="242" t="s">
        <v>251</v>
      </c>
      <c r="B49" s="312">
        <v>15.904</v>
      </c>
    </row>
    <row r="50" spans="1:2" x14ac:dyDescent="0.25">
      <c r="A50" s="242" t="s">
        <v>252</v>
      </c>
      <c r="B50" s="312">
        <v>13.254</v>
      </c>
    </row>
    <row r="51" spans="1:2" ht="30.75" thickBot="1" x14ac:dyDescent="0.3">
      <c r="A51" s="268" t="s">
        <v>584</v>
      </c>
      <c r="B51" s="313">
        <v>7.0000000000000001E-3</v>
      </c>
    </row>
    <row r="52" spans="1:2" ht="16.5" thickBot="1" x14ac:dyDescent="0.3">
      <c r="A52" s="112" t="s">
        <v>250</v>
      </c>
      <c r="B52" s="362">
        <f>B51/B27*100</f>
        <v>2.5682231191235584E-4</v>
      </c>
    </row>
    <row r="53" spans="1:2" ht="16.5" thickBot="1" x14ac:dyDescent="0.3">
      <c r="A53" s="112" t="s">
        <v>251</v>
      </c>
      <c r="B53" s="312">
        <v>7.0000000000000001E-3</v>
      </c>
    </row>
    <row r="54" spans="1:2" ht="16.5" thickBot="1" x14ac:dyDescent="0.3">
      <c r="A54" s="112" t="s">
        <v>252</v>
      </c>
      <c r="B54" s="312">
        <v>7.0000000000000001E-3</v>
      </c>
    </row>
    <row r="55" spans="1:2" ht="30.75" thickBot="1" x14ac:dyDescent="0.3">
      <c r="A55" s="269" t="s">
        <v>585</v>
      </c>
      <c r="B55" s="313">
        <v>1.2E-2</v>
      </c>
    </row>
    <row r="56" spans="1:2" ht="16.5" thickBot="1" x14ac:dyDescent="0.3">
      <c r="A56" s="112" t="s">
        <v>250</v>
      </c>
      <c r="B56" s="362">
        <f>B55/B27*100</f>
        <v>4.4026682042118149E-4</v>
      </c>
    </row>
    <row r="57" spans="1:2" ht="16.5" thickBot="1" x14ac:dyDescent="0.3">
      <c r="A57" s="112" t="s">
        <v>251</v>
      </c>
      <c r="B57" s="312">
        <v>1.2E-2</v>
      </c>
    </row>
    <row r="58" spans="1:2" ht="16.5" thickBot="1" x14ac:dyDescent="0.3">
      <c r="A58" s="112" t="s">
        <v>252</v>
      </c>
      <c r="B58" s="312">
        <v>1.2E-2</v>
      </c>
    </row>
    <row r="59" spans="1:2" ht="30" x14ac:dyDescent="0.25">
      <c r="A59" s="268" t="s">
        <v>581</v>
      </c>
      <c r="B59" s="366">
        <v>4.1959999999999997</v>
      </c>
    </row>
    <row r="60" spans="1:2" x14ac:dyDescent="0.25">
      <c r="A60" s="242" t="s">
        <v>250</v>
      </c>
      <c r="B60" s="362">
        <f>B59/B27*100</f>
        <v>0.15394663154060642</v>
      </c>
    </row>
    <row r="61" spans="1:2" x14ac:dyDescent="0.25">
      <c r="A61" s="242" t="s">
        <v>251</v>
      </c>
      <c r="B61" s="312">
        <v>4.1959999999999997</v>
      </c>
    </row>
    <row r="62" spans="1:2" x14ac:dyDescent="0.25">
      <c r="A62" s="242" t="s">
        <v>252</v>
      </c>
      <c r="B62" s="312">
        <v>3.4969999999999999</v>
      </c>
    </row>
    <row r="63" spans="1:2" ht="30" x14ac:dyDescent="0.25">
      <c r="A63" s="309" t="s">
        <v>586</v>
      </c>
      <c r="B63" s="366">
        <v>8.59</v>
      </c>
    </row>
    <row r="64" spans="1:2" x14ac:dyDescent="0.25">
      <c r="A64" s="307" t="s">
        <v>250</v>
      </c>
      <c r="B64" s="362">
        <f>B63/B27*100</f>
        <v>0.31515766561816239</v>
      </c>
    </row>
    <row r="65" spans="1:2" x14ac:dyDescent="0.25">
      <c r="A65" s="307" t="s">
        <v>251</v>
      </c>
      <c r="B65" s="312">
        <v>7.0049999999999999</v>
      </c>
    </row>
    <row r="66" spans="1:2" x14ac:dyDescent="0.25">
      <c r="A66" s="307" t="s">
        <v>252</v>
      </c>
      <c r="B66" s="312">
        <v>6.867</v>
      </c>
    </row>
    <row r="67" spans="1:2" ht="30" x14ac:dyDescent="0.25">
      <c r="A67" s="344" t="s">
        <v>587</v>
      </c>
      <c r="B67" s="366">
        <v>0.01</v>
      </c>
    </row>
    <row r="68" spans="1:2" x14ac:dyDescent="0.25">
      <c r="A68" s="307" t="s">
        <v>250</v>
      </c>
      <c r="B68" s="311">
        <v>0</v>
      </c>
    </row>
    <row r="69" spans="1:2" x14ac:dyDescent="0.25">
      <c r="A69" s="307" t="s">
        <v>251</v>
      </c>
      <c r="B69" s="312">
        <v>0.01</v>
      </c>
    </row>
    <row r="70" spans="1:2" x14ac:dyDescent="0.25">
      <c r="A70" s="307" t="s">
        <v>252</v>
      </c>
      <c r="B70" s="312">
        <v>0.01</v>
      </c>
    </row>
    <row r="71" spans="1:2" ht="30" x14ac:dyDescent="0.25">
      <c r="A71" s="309" t="s">
        <v>588</v>
      </c>
      <c r="B71" s="366">
        <v>1.7000000000000001E-2</v>
      </c>
    </row>
    <row r="72" spans="1:2" x14ac:dyDescent="0.25">
      <c r="A72" s="307" t="s">
        <v>250</v>
      </c>
      <c r="B72" s="311">
        <v>0</v>
      </c>
    </row>
    <row r="73" spans="1:2" x14ac:dyDescent="0.25">
      <c r="A73" s="307" t="s">
        <v>251</v>
      </c>
      <c r="B73" s="312">
        <v>1.7000000000000001E-2</v>
      </c>
    </row>
    <row r="74" spans="1:2" ht="16.5" thickBot="1" x14ac:dyDescent="0.3">
      <c r="A74" s="307" t="s">
        <v>252</v>
      </c>
      <c r="B74" s="341">
        <v>1.7000000000000001E-2</v>
      </c>
    </row>
    <row r="75" spans="1:2" ht="45" x14ac:dyDescent="0.25">
      <c r="A75" s="342" t="s">
        <v>650</v>
      </c>
      <c r="B75" s="343">
        <v>2.2109999999999999</v>
      </c>
    </row>
    <row r="76" spans="1:2" x14ac:dyDescent="0.25">
      <c r="A76" s="307" t="s">
        <v>250</v>
      </c>
      <c r="B76" s="362">
        <f>B75/B27*100</f>
        <v>8.1119161662602676E-2</v>
      </c>
    </row>
    <row r="77" spans="1:2" x14ac:dyDescent="0.25">
      <c r="A77" s="307" t="s">
        <v>251</v>
      </c>
      <c r="B77" s="312">
        <v>2.2109999999999999</v>
      </c>
    </row>
    <row r="78" spans="1:2" x14ac:dyDescent="0.25">
      <c r="A78" s="307" t="s">
        <v>252</v>
      </c>
      <c r="B78" s="312">
        <v>1.8420000000000001</v>
      </c>
    </row>
    <row r="79" spans="1:2" ht="30" x14ac:dyDescent="0.25">
      <c r="A79" s="309" t="s">
        <v>651</v>
      </c>
      <c r="B79" s="313">
        <v>1.353</v>
      </c>
    </row>
    <row r="80" spans="1:2" x14ac:dyDescent="0.25">
      <c r="A80" s="307" t="s">
        <v>250</v>
      </c>
      <c r="B80" s="362">
        <f>B79/B27*100</f>
        <v>4.9640084002488205E-2</v>
      </c>
    </row>
    <row r="81" spans="1:3" x14ac:dyDescent="0.25">
      <c r="A81" s="307" t="s">
        <v>251</v>
      </c>
      <c r="B81" s="312">
        <v>1.353</v>
      </c>
    </row>
    <row r="82" spans="1:3" x14ac:dyDescent="0.25">
      <c r="A82" s="307" t="s">
        <v>252</v>
      </c>
      <c r="B82" s="312">
        <v>0</v>
      </c>
    </row>
    <row r="83" spans="1:3" ht="30" x14ac:dyDescent="0.25">
      <c r="A83" s="309" t="s">
        <v>652</v>
      </c>
      <c r="B83" s="313">
        <v>0.245</v>
      </c>
    </row>
    <row r="84" spans="1:3" x14ac:dyDescent="0.25">
      <c r="A84" s="307" t="s">
        <v>250</v>
      </c>
      <c r="B84" s="311">
        <v>0.02</v>
      </c>
    </row>
    <row r="85" spans="1:3" x14ac:dyDescent="0.25">
      <c r="A85" s="307" t="s">
        <v>251</v>
      </c>
      <c r="B85" s="312">
        <v>0.245</v>
      </c>
    </row>
    <row r="86" spans="1:3" ht="16.5" thickBot="1" x14ac:dyDescent="0.3">
      <c r="A86" s="307" t="s">
        <v>252</v>
      </c>
      <c r="B86" s="312">
        <v>0</v>
      </c>
    </row>
    <row r="87" spans="1:3" ht="29.25" thickBot="1" x14ac:dyDescent="0.3">
      <c r="A87" s="111" t="s">
        <v>255</v>
      </c>
      <c r="B87" s="315"/>
    </row>
    <row r="88" spans="1:3" ht="16.5" thickBot="1" x14ac:dyDescent="0.3">
      <c r="A88" s="113" t="s">
        <v>248</v>
      </c>
      <c r="B88" s="167"/>
    </row>
    <row r="89" spans="1:3" ht="16.5" thickBot="1" x14ac:dyDescent="0.3">
      <c r="A89" s="113" t="s">
        <v>256</v>
      </c>
      <c r="B89" s="209">
        <v>1</v>
      </c>
    </row>
    <row r="90" spans="1:3" ht="16.5" thickBot="1" x14ac:dyDescent="0.3">
      <c r="A90" s="113" t="s">
        <v>257</v>
      </c>
      <c r="B90" s="167"/>
    </row>
    <row r="91" spans="1:3" ht="16.5" thickBot="1" x14ac:dyDescent="0.3">
      <c r="A91" s="113" t="s">
        <v>258</v>
      </c>
      <c r="B91" s="209">
        <v>1</v>
      </c>
    </row>
    <row r="92" spans="1:3" ht="16.5" thickBot="1" x14ac:dyDescent="0.3">
      <c r="A92" s="109" t="s">
        <v>259</v>
      </c>
      <c r="B92" s="316">
        <v>59.49</v>
      </c>
    </row>
    <row r="93" spans="1:3" ht="16.5" thickBot="1" x14ac:dyDescent="0.3">
      <c r="A93" s="109" t="s">
        <v>260</v>
      </c>
      <c r="B93" s="317">
        <v>1354.644</v>
      </c>
      <c r="C93" s="314"/>
    </row>
    <row r="94" spans="1:3" ht="16.5" thickBot="1" x14ac:dyDescent="0.3">
      <c r="A94" s="109" t="s">
        <v>261</v>
      </c>
      <c r="B94" s="316">
        <v>60.32</v>
      </c>
    </row>
    <row r="95" spans="1:3" ht="16.5" thickBot="1" x14ac:dyDescent="0.3">
      <c r="A95" s="110" t="s">
        <v>262</v>
      </c>
      <c r="B95" s="317">
        <v>981.91899999999998</v>
      </c>
    </row>
    <row r="96" spans="1:3" ht="15.75" customHeight="1" x14ac:dyDescent="0.25">
      <c r="A96" s="111" t="s">
        <v>263</v>
      </c>
      <c r="B96" s="168"/>
      <c r="C96" s="628"/>
    </row>
    <row r="97" spans="1:5" x14ac:dyDescent="0.25">
      <c r="A97" s="114" t="s">
        <v>264</v>
      </c>
      <c r="B97" s="238" t="s">
        <v>478</v>
      </c>
      <c r="C97" s="628"/>
    </row>
    <row r="98" spans="1:5" x14ac:dyDescent="0.25">
      <c r="A98" s="114" t="s">
        <v>265</v>
      </c>
      <c r="B98" s="208" t="s">
        <v>496</v>
      </c>
      <c r="C98" s="628"/>
    </row>
    <row r="99" spans="1:5" x14ac:dyDescent="0.25">
      <c r="A99" s="114" t="s">
        <v>266</v>
      </c>
      <c r="B99" s="249" t="s">
        <v>578</v>
      </c>
      <c r="C99" s="628"/>
    </row>
    <row r="100" spans="1:5" ht="30" x14ac:dyDescent="0.25">
      <c r="A100" s="114" t="s">
        <v>267</v>
      </c>
      <c r="B100" s="351" t="s">
        <v>676</v>
      </c>
      <c r="C100" s="628"/>
    </row>
    <row r="101" spans="1:5" ht="98.25" customHeight="1" thickBot="1" x14ac:dyDescent="0.3">
      <c r="A101" s="115" t="s">
        <v>268</v>
      </c>
      <c r="B101" s="208" t="s">
        <v>675</v>
      </c>
      <c r="C101" s="628"/>
    </row>
    <row r="102" spans="1:5" ht="72.75" customHeight="1" thickBot="1" x14ac:dyDescent="0.3">
      <c r="A102" s="113" t="s">
        <v>269</v>
      </c>
      <c r="B102" s="208" t="s">
        <v>720</v>
      </c>
    </row>
    <row r="103" spans="1:5" ht="29.25" thickBot="1" x14ac:dyDescent="0.3">
      <c r="A103" s="109" t="s">
        <v>270</v>
      </c>
      <c r="B103" s="350">
        <v>50</v>
      </c>
    </row>
    <row r="104" spans="1:5" ht="16.5" thickBot="1" x14ac:dyDescent="0.3">
      <c r="A104" s="113" t="s">
        <v>248</v>
      </c>
      <c r="B104" s="204"/>
    </row>
    <row r="105" spans="1:5" ht="16.5" thickBot="1" x14ac:dyDescent="0.3">
      <c r="A105" s="113" t="s">
        <v>271</v>
      </c>
      <c r="B105" s="350">
        <v>20</v>
      </c>
    </row>
    <row r="106" spans="1:5" ht="16.5" thickBot="1" x14ac:dyDescent="0.3">
      <c r="A106" s="113" t="s">
        <v>272</v>
      </c>
      <c r="B106" s="350">
        <v>30</v>
      </c>
    </row>
    <row r="107" spans="1:5" ht="213.75" customHeight="1" thickBot="1" x14ac:dyDescent="0.3">
      <c r="A107" s="210" t="s">
        <v>273</v>
      </c>
      <c r="B107" s="352" t="s">
        <v>677</v>
      </c>
      <c r="C107" s="237"/>
    </row>
    <row r="108" spans="1:5" ht="16.5" thickBot="1" x14ac:dyDescent="0.3">
      <c r="A108" s="109" t="s">
        <v>274</v>
      </c>
      <c r="B108" s="348" t="s">
        <v>696</v>
      </c>
      <c r="C108" s="297"/>
      <c r="D108" s="349"/>
      <c r="E108" s="349"/>
    </row>
    <row r="109" spans="1:5" ht="16.5" thickBot="1" x14ac:dyDescent="0.3">
      <c r="A109" s="114" t="s">
        <v>275</v>
      </c>
      <c r="B109" s="287">
        <v>44606</v>
      </c>
    </row>
    <row r="110" spans="1:5" ht="16.5" thickBot="1" x14ac:dyDescent="0.3">
      <c r="A110" s="114" t="s">
        <v>276</v>
      </c>
      <c r="B110" s="204" t="s">
        <v>233</v>
      </c>
    </row>
    <row r="111" spans="1:5" ht="16.5" thickBot="1" x14ac:dyDescent="0.3">
      <c r="A111" s="114" t="s">
        <v>277</v>
      </c>
      <c r="B111" s="204" t="s">
        <v>233</v>
      </c>
    </row>
    <row r="112" spans="1:5" ht="29.25" thickBot="1" x14ac:dyDescent="0.3">
      <c r="A112" s="211" t="s">
        <v>278</v>
      </c>
      <c r="B112" s="212" t="s">
        <v>482</v>
      </c>
      <c r="C112" s="155"/>
    </row>
    <row r="113" spans="1:3" ht="28.5" x14ac:dyDescent="0.25">
      <c r="A113" s="111" t="s">
        <v>279</v>
      </c>
      <c r="B113" s="625" t="s">
        <v>612</v>
      </c>
      <c r="C113" s="628"/>
    </row>
    <row r="114" spans="1:3" x14ac:dyDescent="0.25">
      <c r="A114" s="114" t="s">
        <v>280</v>
      </c>
      <c r="B114" s="626"/>
      <c r="C114" s="628"/>
    </row>
    <row r="115" spans="1:3" x14ac:dyDescent="0.25">
      <c r="A115" s="114" t="s">
        <v>281</v>
      </c>
      <c r="B115" s="626"/>
      <c r="C115" s="628"/>
    </row>
    <row r="116" spans="1:3" x14ac:dyDescent="0.25">
      <c r="A116" s="114" t="s">
        <v>282</v>
      </c>
      <c r="B116" s="626"/>
      <c r="C116" s="628"/>
    </row>
    <row r="117" spans="1:3" x14ac:dyDescent="0.25">
      <c r="A117" s="114" t="s">
        <v>283</v>
      </c>
      <c r="B117" s="626"/>
      <c r="C117" s="628"/>
    </row>
    <row r="118" spans="1:3" ht="16.5" thickBot="1" x14ac:dyDescent="0.3">
      <c r="A118" s="213" t="s">
        <v>284</v>
      </c>
      <c r="B118" s="627"/>
      <c r="C118" s="628"/>
    </row>
    <row r="121" spans="1:3" x14ac:dyDescent="0.25">
      <c r="A121" s="117"/>
      <c r="B121" s="118"/>
    </row>
    <row r="122" spans="1:3" x14ac:dyDescent="0.25">
      <c r="B122" s="119"/>
    </row>
    <row r="123" spans="1:3" x14ac:dyDescent="0.25">
      <c r="B123" s="120"/>
    </row>
  </sheetData>
  <mergeCells count="12">
    <mergeCell ref="B113:B118"/>
    <mergeCell ref="C113:C118"/>
    <mergeCell ref="A5:B5"/>
    <mergeCell ref="A7:B7"/>
    <mergeCell ref="A9:B9"/>
    <mergeCell ref="A10:B10"/>
    <mergeCell ref="A12:B12"/>
    <mergeCell ref="A13:B13"/>
    <mergeCell ref="A15:B15"/>
    <mergeCell ref="A16:B16"/>
    <mergeCell ref="A18:B18"/>
    <mergeCell ref="C96:C101"/>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2025-12-01T10:16:08Z</cp:lastPrinted>
  <dcterms:created xsi:type="dcterms:W3CDTF">2015-08-16T15:31:05Z</dcterms:created>
  <dcterms:modified xsi:type="dcterms:W3CDTF">2025-12-10T12:44:58Z</dcterms:modified>
</cp:coreProperties>
</file>