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L_PK1100.07.01\"/>
    </mc:Choice>
  </mc:AlternateContent>
  <bookViews>
    <workbookView xWindow="-120" yWindow="-120" windowWidth="38640" windowHeight="21240" tabRatio="87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LINE">'8. Общие сведения'!$32:$32</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J53" i="16" l="1"/>
  <c r="I53" i="16"/>
  <c r="G53" i="16"/>
  <c r="B83" i="23" l="1"/>
  <c r="B82" i="23" s="1"/>
  <c r="B81" i="23"/>
  <c r="B37" i="23"/>
  <c r="B29" i="23" s="1"/>
  <c r="B30" i="23" l="1"/>
  <c r="B80" i="23"/>
  <c r="B47" i="23" l="1"/>
  <c r="B43" i="23"/>
  <c r="B55" i="23"/>
  <c r="B39" i="23"/>
  <c r="B51" i="23"/>
  <c r="A5" i="23"/>
  <c r="A15" i="23" l="1"/>
  <c r="A5" i="14" l="1"/>
  <c r="A6" i="13"/>
  <c r="A5" i="5" l="1"/>
  <c r="A4" i="15"/>
  <c r="A5" i="16"/>
  <c r="A5" i="19"/>
  <c r="A5" i="10"/>
  <c r="A4" i="17"/>
  <c r="A5" i="6"/>
  <c r="A4" i="12"/>
  <c r="A12" i="6" l="1"/>
  <c r="A15" i="6"/>
  <c r="A15" i="5" l="1"/>
  <c r="A12" i="5"/>
  <c r="A12" i="23" s="1"/>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<sst xmlns="http://schemas.openxmlformats.org/spreadsheetml/2006/main" count="1504" uniqueCount="731">
  <si>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</si>
  <si>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</si>
  <si>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</si>
  <si>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</si>
  <si>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</si>
  <si>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</si>
  <si>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</si>
  <si>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</si>
  <si>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</si>
  <si>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</si>
  <si>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</si>
  <si>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</si>
  <si>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</si>
  <si>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</si>
  <si>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</si>
  <si>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</si>
  <si>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</si>
  <si>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</si>
  <si>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</si>
  <si>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</si>
  <si>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</si>
  <si>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</si>
  <si>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</si>
  <si>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</si>
  <si>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</si>
  <si>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</si>
  <si>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</si>
  <si>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</si>
  <si>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</si>
  <si>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</si>
  <si>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</si>
  <si>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</si>
  <si>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</si>
  <si>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</si>
  <si>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</si>
  <si>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</si>
  <si>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</si>
  <si>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</si>
  <si>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</si>
  <si>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</si>
  <si>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</si>
  <si>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</si>
  <si>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</si>
  <si>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</si>
  <si>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</si>
  <si>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</si>
  <si>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</si>
  <si>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</si>
  <si>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</si>
  <si>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</si>
  <si>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</si>
  <si>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</si>
  <si>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</si>
  <si>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</si>
  <si>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</si>
  <si>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</si>
  <si>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</si>
  <si>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</si>
  <si>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</si>
  <si>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</si>
  <si>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</si>
  <si>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</si>
  <si>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</si>
  <si>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</si>
  <si>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</si>
  <si>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</si>
  <si>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</si>
  <si>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</si>
  <si>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</si>
  <si>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</si>
  <si>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</si>
  <si>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</si>
  <si>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</si>
  <si>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</si>
  <si>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</si>
  <si>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</si>
  <si>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</si>
  <si>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</si>
  <si>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</si>
  <si>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</si>
  <si>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</si>
  <si>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</si>
  <si>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</si>
  <si>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</si>
  <si>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</si>
  <si>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</si>
  <si>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</si>
  <si>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</si>
  <si>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</si>
  <si>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</si>
  <si>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</si>
  <si>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</si>
  <si>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</si>
  <si>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</si>
  <si>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</si>
  <si>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</si>
  <si>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</si>
  <si>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</si>
  <si>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</si>
  <si>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</si>
  <si>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</si>
  <si>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</si>
  <si>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</si>
  <si>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</si>
  <si>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</si>
  <si>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</si>
  <si>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</si>
  <si>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</si>
  <si>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</si>
  <si>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</si>
  <si>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</si>
  <si>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</si>
  <si>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</si>
  <si>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</si>
  <si>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</si>
  <si>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</si>
  <si>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</si>
  <si>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</si>
  <si>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</si>
  <si>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</si>
  <si>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</si>
  <si>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</si>
  <si>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</si>
  <si>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</si>
  <si>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</si>
  <si>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</si>
  <si>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</si>
  <si>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</si>
  <si>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</si>
  <si>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</si>
  <si>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</si>
  <si>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</si>
  <si>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</si>
  <si>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</si>
  <si>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</si>
  <si>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</si>
  <si>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</si>
  <si>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</si>
  <si>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</si>
  <si>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</si>
  <si>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</si>
  <si>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</si>
  <si>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</si>
  <si>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</si>
  <si>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</si>
  <si>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</si>
  <si>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</si>
  <si>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</si>
  <si>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</si>
  <si>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</si>
  <si>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</si>
  <si>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</si>
  <si>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</si>
  <si>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</si>
  <si>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</si>
  <si>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</si>
  <si>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</si>
  <si>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</si>
  <si>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</si>
  <si>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</si>
  <si>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</si>
  <si>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</si>
  <si>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</si>
  <si>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</si>
  <si>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</si>
  <si>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</si>
  <si>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</si>
  <si>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</si>
  <si>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</si>
  <si>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</si>
  <si>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</si>
  <si>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</si>
  <si>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</si>
  <si>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</si>
  <si>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</si>
  <si>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</si>
  <si>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</si>
  <si>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</si>
  <si>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</si>
  <si>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</si>
  <si>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</si>
  <si>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</si>
  <si>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</si>
  <si>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</si>
  <si>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</si>
  <si>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</si>
  <si>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</si>
  <si>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</si>
  <si>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</si>
  <si>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</si>
  <si>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</si>
  <si>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</si>
  <si>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</si>
  <si>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</si>
  <si>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</si>
  <si>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</si>
  <si>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</si>
  <si>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</si>
  <si>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</si>
  <si>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</si>
  <si>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</si>
  <si>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</si>
  <si>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</si>
  <si>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</si>
  <si>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</si>
  <si>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</si>
  <si>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</si>
  <si>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</si>
  <si>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</si>
  <si>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</si>
  <si>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</si>
  <si>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</si>
  <si>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</si>
  <si>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</si>
  <si>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</si>
  <si>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</si>
  <si>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</si>
  <si>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</si>
  <si>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</si>
  <si>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</si>
  <si>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</si>
  <si>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</si>
  <si>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</si>
  <si>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</si>
  <si>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</si>
  <si>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</si>
  <si>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</si>
  <si>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</si>
  <si>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</si>
  <si>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</si>
  <si>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</si>
  <si>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</si>
  <si>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</si>
  <si>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</si>
  <si>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</si>
  <si>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</si>
  <si>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</si>
  <si>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</si>
  <si>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</si>
  <si>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</si>
  <si>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</si>
  <si>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</si>
  <si>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</si>
  <si>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</si>
  <si>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</si>
  <si>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</si>
  <si>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</si>
  <si>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</si>
  <si>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</si>
  <si>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</si>
  <si>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</si>
  <si>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</si>
  <si>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</si>
  <si>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</si>
  <si>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</si>
  <si>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</si>
  <si>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</si>
  <si>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</si>
  <si>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</si>
  <si>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</si>
  <si>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</si>
  <si>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</si>
  <si>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</si>
  <si>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</si>
  <si>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</si>
  <si>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</si>
  <si>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</si>
  <si>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</si>
  <si>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</si>
  <si>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</si>
  <si>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</si>
  <si>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</si>
  <si>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</si>
  <si>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</si>
  <si>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</si>
  <si>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</si>
  <si>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</si>
  <si>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</si>
  <si>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</si>
  <si>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</si>
  <si>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</si>
  <si>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</si>
  <si>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</si>
  <si>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</si>
  <si>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</si>
  <si>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</si>
  <si>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</si>
  <si>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</si>
  <si>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</si>
  <si>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</si>
  <si>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</si>
  <si>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</si>
  <si>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</si>
  <si>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</si>
  <si>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</si>
  <si>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</si>
  <si>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</si>
  <si>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</si>
  <si>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</si>
  <si>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</si>
  <si>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</si>
  <si>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</si>
  <si>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</si>
  <si>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</si>
  <si>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</si>
  <si>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</si>
  <si>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</si>
  <si>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</si>
  <si>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</si>
  <si>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</si>
  <si>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</si>
  <si>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</si>
  <si>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</si>
  <si>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</si>
  <si>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</si>
  <si>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</si>
  <si>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</si>
  <si>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</si>
  <si>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</si>
  <si>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</si>
  <si>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</si>
  <si>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</si>
  <si>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</si>
  <si>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</si>
  <si>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</si>
  <si>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</si>
  <si>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</si>
  <si>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</si>
  <si>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</si>
  <si>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</si>
  <si>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</si>
  <si>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</si>
  <si>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</si>
  <si>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</si>
  <si>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</si>
  <si>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</si>
  <si>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</si>
  <si>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</si>
  <si>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</si>
  <si>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</si>
  <si>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</si>
  <si>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</si>
  <si>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</si>
  <si>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</si>
  <si>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</si>
  <si>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</si>
  <si>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</si>
  <si>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</si>
  <si>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</si>
  <si>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</si>
  <si>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</si>
  <si>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</si>
  <si>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</si>
  <si>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</si>
  <si>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</si>
  <si>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</si>
  <si>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</si>
  <si>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</si>
  <si>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</si>
  <si>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</si>
  <si>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</si>
  <si>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</si>
  <si>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</si>
  <si>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</si>
  <si>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</si>
  <si>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</si>
  <si>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</si>
  <si>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</si>
  <si>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</si>
  <si>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</si>
  <si>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</si>
  <si>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</si>
  <si>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</si>
  <si>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</si>
  <si>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</si>
  <si>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</si>
  <si>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</si>
  <si>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</si>
  <si>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</si>
  <si>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</si>
  <si>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</si>
  <si>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</si>
  <si>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</si>
  <si>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</si>
  <si>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</si>
  <si>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</si>
  <si>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</si>
  <si>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</si>
  <si>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</si>
  <si>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</si>
  <si>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</si>
  <si>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</si>
  <si>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</si>
  <si>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</si>
  <si>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</si>
  <si>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</si>
  <si>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</si>
  <si>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</si>
  <si>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</si>
  <si>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</si>
  <si>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</si>
  <si>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</si>
  <si>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</si>
  <si>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</si>
  <si>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</si>
  <si>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</si>
  <si>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</si>
  <si>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</si>
  <si>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</si>
  <si>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</si>
  <si>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</si>
  <si>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</si>
  <si>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</si>
  <si>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</si>
  <si>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</si>
  <si>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</si>
  <si>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</si>
  <si>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</si>
  <si>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</si>
  <si>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</si>
  <si>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</si>
  <si>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</si>
  <si>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</si>
  <si>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</si>
  <si>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</si>
  <si>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</si>
  <si>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</si>
  <si>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</si>
  <si>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</si>
  <si>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</si>
  <si>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</si>
  <si>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</si>
  <si>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</si>
  <si>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</si>
  <si>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</si>
  <si>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</si>
  <si>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</si>
  <si>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</si>
  <si>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</si>
  <si>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</si>
  <si>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</si>
  <si>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</si>
  <si>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</si>
  <si>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</si>
  <si>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</si>
  <si>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</si>
  <si>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</si>
  <si>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</si>
  <si>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</si>
  <si>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</si>
  <si>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</si>
  <si>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</si>
  <si>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</si>
  <si>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</si>
  <si>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</si>
  <si>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</si>
  <si>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</si>
  <si>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</si>
  <si>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</si>
  <si>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</si>
  <si>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</si>
  <si>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</si>
  <si>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</si>
  <si>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</si>
  <si>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</si>
  <si>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</si>
  <si>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</si>
  <si>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</si>
  <si>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</si>
  <si>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</si>
  <si>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</si>
  <si>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</si>
  <si>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</si>
  <si>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</si>
  <si>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</si>
  <si>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</si>
  <si>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</si>
  <si>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</si>
  <si>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</si>
  <si>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</si>
  <si>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</si>
  <si>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</si>
  <si>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</si>
  <si>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</si>
  <si>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</si>
  <si>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</si>
  <si>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</si>
  <si>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</si>
  <si>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</si>
  <si>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</si>
  <si>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</si>
  <si>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</si>
  <si>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</si>
  <si>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</si>
  <si>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</si>
  <si>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</si>
  <si>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</si>
  <si>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</si>
  <si>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</si>
  <si>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</si>
  <si>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</si>
  <si>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</si>
  <si>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</si>
  <si>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</si>
  <si>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</si>
  <si>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</si>
  <si>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</si>
  <si>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</si>
  <si>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</si>
  <si>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</si>
  <si>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</si>
  <si>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</si>
  <si>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</si>
  <si>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</si>
  <si>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</si>
  <si>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</si>
  <si>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</si>
  <si>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</si>
  <si>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</si>
  <si>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</si>
  <si>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</si>
  <si>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</si>
  <si>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</si>
  <si>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</si>
  <si>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</si>
  <si>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</si>
  <si>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</si>
  <si>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</si>
  <si>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</si>
  <si>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</si>
  <si>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</si>
  <si>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</si>
  <si>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</si>
  <si>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</si>
  <si>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</si>
  <si>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</si>
  <si>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</si>
  <si>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</si>
  <si>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</si>
  <si>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</si>
  <si>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</si>
  <si>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</si>
  <si>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</si>
  <si>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</si>
  <si>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</si>
  <si>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</si>
  <si>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</si>
  <si>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</si>
  <si>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</si>
  <si>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</si>
  <si>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</si>
  <si>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</si>
  <si>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</si>
  <si>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</si>
  <si>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</si>
  <si>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</si>
  <si>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</si>
  <si>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</si>
  <si>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</si>
  <si>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</si>
  <si>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</si>
  <si>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</si>
  <si>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</si>
  <si>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</si>
  <si>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</si>
  <si>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</si>
  <si>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</si>
  <si>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</si>
  <si>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</si>
  <si>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</si>
  <si>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</si>
  <si>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</si>
  <si>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</si>
  <si>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</si>
  <si>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</si>
  <si>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</si>
  <si>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</si>
  <si>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</si>
  <si>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</si>
  <si>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</si>
  <si>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</si>
  <si>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2021.0365</t>
  </si>
  <si>
    <t>Реконструкция и техперевооружение электросетевых объектов</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</si>
  <si>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</si>
  <si>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</si>
  <si>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</si>
  <si>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</si>
  <si>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</si>
  <si>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</si>
  <si>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</si>
  <si>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</si>
  <si>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</si>
  <si>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</si>
  <si>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15.11.2021</t>
  </si>
  <si>
    <t>30.11.2021</t>
  </si>
  <si>
    <t>ООО "ЭЛЕКТРОНПРИБОР"</t>
  </si>
  <si>
    <t>ООО "КИП Индустрия"</t>
  </si>
  <si>
    <t xml:space="preserve"> </t>
  </si>
  <si>
    <t>Год 2025</t>
  </si>
  <si>
    <t>Год 2026</t>
  </si>
  <si>
    <t>Год 2027</t>
  </si>
  <si>
    <t>Филиал АО "Россети Тюмень" Сургутские ЭС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</si>
  <si>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</si>
  <si>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</si>
  <si>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</si>
  <si>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</si>
  <si>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</si>
  <si>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</si>
  <si>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</si>
  <si>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</si>
  <si>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</si>
  <si>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</si>
  <si>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АО "РОССЕТИ ТЮМЕНЬ" Сургутские ЭС</t>
  </si>
  <si>
    <t>- разработка проектной документации и рабочей документации, %</t>
  </si>
  <si>
    <t>- поставка основного оборудования, %</t>
  </si>
  <si>
    <t>- СМР, %</t>
  </si>
  <si>
    <t>освоено по договору, тыс. руб.</t>
  </si>
  <si>
    <t>оплачено по договору, тыс. руб.</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</si>
  <si>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</si>
  <si>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</si>
  <si>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29-1/200 от 25.08.2022 . ООО "ЗЭО"    в ценах 2022 года с НДС, тыс. руб</t>
  </si>
  <si>
    <t>объем заключенного договора 29-1/139 от 30.11.2021 . ООО "Терра-Импэкс"    в ценах 2021 года с НДС, тыс. руб</t>
  </si>
  <si>
    <t>объем заключенного договора 29-1/170 от 10.01.2022 . ИП Голиков Сергей Дмитриевич    в ценах 2022 года с НДС, тыс.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</si>
  <si>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</si>
  <si>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</si>
  <si>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заключенных на отчётную дату договоров по проекту, тыс. руб.</t>
  </si>
  <si>
    <t>Стоимость по результатам проведенных закупок с НДС, тыс. руб.</t>
  </si>
  <si>
    <t>Сметная стоимость проекта в ценах 2022 года с НДС, тыс. руб.</t>
  </si>
  <si>
    <t xml:space="preserve">Наименование объекта </t>
  </si>
  <si>
    <t>АО "РОССЕТИ ТЮМЕНЬ"</t>
  </si>
  <si>
    <t>от «__» _____ 20__ г. №___</t>
  </si>
  <si>
    <t>2021.0363</t>
  </si>
  <si>
    <t>Филиал АО "Россети Тюмень" СурЭС</t>
  </si>
  <si>
    <t>Поставка шкафов вытяжных для нужд филиала АО "Россети Тюмень" Сургутские электрические сети</t>
  </si>
  <si>
    <t>ОК ЕП</t>
  </si>
  <si>
    <t>ИП Голиков Сергей Дмитриевич</t>
  </si>
  <si>
    <t>2243027</t>
  </si>
  <si>
    <t>10.12.2021</t>
  </si>
  <si>
    <t>20.12.2021</t>
  </si>
  <si>
    <t>24.12.2021</t>
  </si>
  <si>
    <t>10.01.2022</t>
  </si>
  <si>
    <t>30.01.2022</t>
  </si>
  <si>
    <t>Победитель применяет УСН.</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</si>
  <si>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</si>
  <si>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СЦ</t>
  </si>
  <si>
    <t>СЦ ЕП</t>
  </si>
  <si>
    <t>ООО "ЗЭО"</t>
  </si>
  <si>
    <t>25.08.2022</t>
  </si>
  <si>
    <t>01.10.2022</t>
  </si>
  <si>
    <t>30.12.2022</t>
  </si>
  <si>
    <t>Закупка проводилась для следующтх инвестпроектов: PK1100.07.01 (сумма в договоре 6 763 695. 00  руб с НДС) и PK1100.07.03 (сумма в договоре 1 072 152,00 руб с НДС).</t>
  </si>
  <si>
    <t>36 шт.</t>
  </si>
  <si>
    <t>Реализация в установленные сроки</t>
  </si>
  <si>
    <t>отсутствуют</t>
  </si>
  <si>
    <t>Стандарт организации ПАО «Россети» СТО 34.01-23.1-001-2017 «Объёмы и нормы испытаний электрооборудования»;
Стандарт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</si>
  <si>
    <t>2023.0080</t>
  </si>
  <si>
    <t>Поставка поверочной и измерительной аппаратуры для нужд филиала АО "Россети Тюмень" Сургутские электрические сети</t>
  </si>
  <si>
    <t>2720580</t>
  </si>
  <si>
    <t>20.04.2023</t>
  </si>
  <si>
    <t>19.04.2023</t>
  </si>
  <si>
    <t>27.04.2023</t>
  </si>
  <si>
    <t>19.05.2023</t>
  </si>
  <si>
    <t>16.06.2023</t>
  </si>
  <si>
    <t>02.06.2023</t>
  </si>
  <si>
    <t>10.07.2023</t>
  </si>
  <si>
    <t>28.07.2023</t>
  </si>
  <si>
    <t>ООО "Терра Импэкс"</t>
  </si>
  <si>
    <t>ООО "ТОЧПРИБОР-ЭнергоСервис"</t>
  </si>
  <si>
    <t>ООО "СФЕРАПРО"</t>
  </si>
  <si>
    <t>2023.0079</t>
  </si>
  <si>
    <t>12.2023;
12.2023</t>
  </si>
  <si>
    <t>Поставка приборов для химических лабораторий для нужд филиала АО "Россети Тюмень" Сургутские электрические сети</t>
  </si>
  <si>
    <t>ОЗК</t>
  </si>
  <si>
    <t>ОЗК ЕП</t>
  </si>
  <si>
    <t>32312493621</t>
  </si>
  <si>
    <t>www.roseltorg.ru</t>
  </si>
  <si>
    <t>26.06.2023</t>
  </si>
  <si>
    <t>п.7.5.3.</t>
  </si>
  <si>
    <t>Закупочная комиссия</t>
  </si>
  <si>
    <t>32312493621/2023.0079-2</t>
  </si>
  <si>
    <t>23.08.2023</t>
  </si>
  <si>
    <t>27.07.2023</t>
  </si>
  <si>
    <t>15.09.2023</t>
  </si>
  <si>
    <t>29.09.2023</t>
  </si>
  <si>
    <t>объем заключенного договора KP02.1100.2023.96 от 02.06.2023 . ООО "Электронприбор"    в ценах 2022 года с НДС, тыс. руб</t>
  </si>
  <si>
    <t>объем заключенного договора KP02.1100.2023.154 от 27.07.2023 . ООО "Электронприбор"    в ценах 2023 года с НДС, тыс. руб</t>
  </si>
  <si>
    <t xml:space="preserve"> ИП Голиков Сергей Дмитриевич ; ООО "Терра-Импэкс" ; ООО "С-К" ; ООО "ЗЭО"; ООО "ЭЛЕКТРОНПРИБОР"</t>
  </si>
  <si>
    <t xml:space="preserve">Закупка проводилась для нескольких инвестпроектов. Для 
L_PK1100.07.01 (сумма в договоре 2 096 000,00 руб с НДС) </t>
  </si>
  <si>
    <t>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</si>
  <si>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Год 2028</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</si>
  <si>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</si>
  <si>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</si>
  <si>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Год раскрытия информации: 2025 год</t>
  </si>
  <si>
    <t>31.64 млн. руб. без НДС за шт.</t>
  </si>
  <si>
    <t xml:space="preserve"> по состоянию на 01.01.2024</t>
  </si>
  <si>
    <t>по состоянию на 01.01.2025</t>
  </si>
  <si>
    <t xml:space="preserve">Факт 2024 года </t>
  </si>
  <si>
    <t>Год 2029</t>
  </si>
  <si>
    <t>Поставка тензометрического осевого датчика для нужд филиала АО "Россети Тюмень" Сургутские электрические сети</t>
  </si>
  <si>
    <t>ИА АО "Россети Тюмень"</t>
  </si>
  <si>
    <t>24.04.2023</t>
  </si>
  <si>
    <t>16.05.2023</t>
  </si>
  <si>
    <t>30.05.2023</t>
  </si>
  <si>
    <t>32312320081/2023.0078-2</t>
  </si>
  <si>
    <t>14.06.2023</t>
  </si>
  <si>
    <t>Поставка роботов-тренажеров с ПО для нужд АО "Россети Тюмень"</t>
  </si>
  <si>
    <t>ООО "ГАЛО"</t>
  </si>
  <si>
    <t>13.09.2023</t>
  </si>
  <si>
    <t>12.09.2023</t>
  </si>
  <si>
    <t>18.10.2023</t>
  </si>
  <si>
    <t>01.11.2023</t>
  </si>
  <si>
    <t>32312754088/2023.0530-2</t>
  </si>
  <si>
    <t>24.10.2023</t>
  </si>
  <si>
    <t>20.11.2023</t>
  </si>
  <si>
    <t>20.12.2023</t>
  </si>
  <si>
    <t>Закупка проводилась для нескольких филиалов Общества, по результатам которой заключен договор на 8.384.966,80 руб. с НДС. Сумма заключенного филиалом СурЭС для инвестпроекта PK1100.07.01 договора составляет 270 482,00 руб. с НДС.</t>
  </si>
  <si>
    <t>ООО "АЭСК"</t>
  </si>
  <si>
    <t>Поставка влагомера трансформаторного масла для нужд филиала АО "Россети Тюмень" Сургутские электрические сети</t>
  </si>
  <si>
    <t>27.08.2024</t>
  </si>
  <si>
    <t>26.08.2024</t>
  </si>
  <si>
    <t>03.09.2024</t>
  </si>
  <si>
    <t>17.09.2024</t>
  </si>
  <si>
    <t>14.10.2024</t>
  </si>
  <si>
    <t>03.10.2024</t>
  </si>
  <si>
    <t>30.11.2024</t>
  </si>
  <si>
    <t>объем заключенного договора KP02.1100.2023.156 от 14.06.2023 . ООО "ЭЛЕКТРОНПРИБОР"    в ценах 2023 года с НДС, млн. руб</t>
  </si>
  <si>
    <t>оплачено по договору, млн. руб.</t>
  </si>
  <si>
    <t>освоено по договору, млн. руб.</t>
  </si>
  <si>
    <t>объем заключенного договора KP02.1100.2023.500 от 21.11.2023 . ООО "ГАЛО"    в ценах 2023 года с НДС, млн. руб</t>
  </si>
  <si>
    <t>объем заключенного договора KP02.1100.2024.225 от 03.10.2024 . ООО "ЭЛЕКТРОНПРИБОР МСК"    в ценах 2024 года с НДС,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</si>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</sst>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
    <numFmt numFmtId="171"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i/>
      <sz val="11"/>
      <color theme="1"/>
      <name val="Calibri"/>
      <family val="2"/>
      <charset val="204"/>
      <scheme val="minor"/>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Alignment="1">
      <alignment vertical="center" wrapText="1"/>
    </xf>
    <xf numFmtId="0" fontId="3" fillId="0" borderId="0" xfId="1" applyAlignment="1">
      <alignment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68" fillId="0" borderId="0" xfId="1" applyFont="1" applyAlignment="1">
      <alignment wrapText="1"/>
    </xf>
    <xf numFmtId="0" fontId="11" fillId="25" borderId="0" xfId="2" applyFill="1"/>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14" fontId="11" fillId="0" borderId="1" xfId="2" applyNumberFormat="1" applyBorder="1" applyAlignment="1">
      <alignment horizontal="center"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2" fontId="7" fillId="0" borderId="1" xfId="67" applyNumberFormat="1" applyFont="1" applyBorder="1" applyAlignment="1">
      <alignment horizontal="center" vertical="center"/>
    </xf>
    <xf numFmtId="168" fontId="11" fillId="0" borderId="1" xfId="69" applyNumberFormat="1" applyFont="1" applyFill="1" applyBorder="1" applyAlignment="1">
      <alignment horizontal="right" wrapText="1"/>
    </xf>
    <xf numFmtId="0" fontId="6" fillId="0" borderId="0" xfId="1" applyFont="1" applyAlignment="1">
      <alignment wrapText="1"/>
    </xf>
    <xf numFmtId="49" fontId="69" fillId="0" borderId="1" xfId="0" applyNumberFormat="1" applyFont="1" applyBorder="1" applyAlignment="1">
      <alignment horizontal="center" vertical="center" wrapText="1"/>
    </xf>
    <xf numFmtId="169" fontId="69" fillId="0" borderId="1" xfId="0" applyNumberFormat="1" applyFont="1" applyBorder="1" applyAlignment="1">
      <alignment horizontal="center" vertical="center" wrapText="1"/>
    </xf>
    <xf numFmtId="49" fontId="69" fillId="0" borderId="1" xfId="0" quotePrefix="1" applyNumberFormat="1" applyFont="1" applyBorder="1" applyAlignment="1">
      <alignment horizontal="center" vertical="center" wrapText="1"/>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0" fontId="42" fillId="0" borderId="0" xfId="2" applyFont="1" applyAlignment="1">
      <alignment horizontal="center" wrapText="1"/>
    </xf>
    <xf numFmtId="0" fontId="70" fillId="0" borderId="0" xfId="0" applyFont="1"/>
    <xf numFmtId="0" fontId="36" fillId="0" borderId="44" xfId="0" applyFont="1" applyBorder="1" applyAlignment="1">
      <alignment horizontal="left" vertical="center" wrapText="1"/>
    </xf>
    <xf numFmtId="0" fontId="41" fillId="0" borderId="28" xfId="2" applyFont="1" applyBorder="1" applyAlignment="1">
      <alignment horizontal="left" vertical="center" wrapText="1"/>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5" xfId="0" applyNumberFormat="1" applyFont="1" applyFill="1" applyBorder="1" applyAlignment="1">
      <alignment horizontal="left" vertical="center"/>
    </xf>
    <xf numFmtId="170" fontId="36" fillId="0" borderId="44" xfId="0" applyNumberFormat="1" applyFont="1" applyBorder="1" applyAlignment="1">
      <alignment horizontal="left" vertical="center" wrapText="1"/>
    </xf>
    <xf numFmtId="170" fontId="36" fillId="27"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4" xfId="0" applyFont="1" applyBorder="1"/>
    <xf numFmtId="0" fontId="41" fillId="0" borderId="28" xfId="2" applyFont="1" applyBorder="1" applyAlignment="1">
      <alignment horizontal="justify" vertical="top" wrapText="1"/>
    </xf>
    <xf numFmtId="170" fontId="39" fillId="28" borderId="44"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70" fontId="36" fillId="0" borderId="44" xfId="0" applyNumberFormat="1" applyFont="1" applyBorder="1" applyAlignment="1">
      <alignment horizontal="left" vertical="center"/>
    </xf>
    <xf numFmtId="0" fontId="42" fillId="0" borderId="28" xfId="2" applyFont="1" applyBorder="1" applyAlignment="1">
      <alignment horizontal="justify" vertical="top" wrapText="1"/>
    </xf>
    <xf numFmtId="0" fontId="42" fillId="0" borderId="28" xfId="2" applyFont="1" applyBorder="1" applyAlignment="1">
      <alignment vertical="top" wrapText="1"/>
    </xf>
    <xf numFmtId="0" fontId="36" fillId="0" borderId="44" xfId="0" applyFont="1" applyBorder="1" applyAlignment="1">
      <alignment horizontal="left" vertical="center"/>
    </xf>
    <xf numFmtId="0" fontId="42" fillId="0" borderId="28" xfId="2" applyFont="1" applyBorder="1" applyAlignment="1">
      <alignment horizontal="justify" vertical="top"/>
    </xf>
    <xf numFmtId="0" fontId="64" fillId="0" borderId="44" xfId="0" applyFont="1" applyBorder="1" applyAlignment="1">
      <alignment horizontal="left" vertical="center"/>
    </xf>
    <xf numFmtId="0" fontId="36" fillId="0" borderId="46" xfId="0" applyFont="1" applyBorder="1" applyAlignment="1">
      <alignment horizontal="left" vertical="center" wrapText="1"/>
    </xf>
    <xf numFmtId="0" fontId="42" fillId="0" borderId="30" xfId="2" applyFont="1" applyBorder="1" applyAlignment="1">
      <alignment horizontal="left" vertical="center"/>
    </xf>
    <xf numFmtId="2" fontId="51" fillId="0" borderId="0" xfId="2" applyNumberFormat="1" applyFont="1" applyAlignment="1">
      <alignment horizontal="right" vertical="top"/>
    </xf>
    <xf numFmtId="4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0" fontId="41" fillId="0" borderId="1" xfId="49" applyFont="1" applyBorder="1"/>
    <xf numFmtId="0" fontId="36" fillId="0" borderId="0" xfId="49" applyFont="1" applyAlignment="1">
      <alignment horizontal="center" vertical="center"/>
    </xf>
    <xf numFmtId="0" fontId="36" fillId="0" borderId="0" xfId="49" applyFont="1" applyAlignment="1">
      <alignment horizontal="center" vertical="center" wrapText="1"/>
    </xf>
    <xf numFmtId="2" fontId="36" fillId="0" borderId="44" xfId="0" applyNumberFormat="1" applyFont="1" applyBorder="1" applyAlignment="1">
      <alignment horizontal="left" vertical="center" wrapText="1"/>
    </xf>
    <xf numFmtId="2" fontId="39" fillId="26" borderId="45" xfId="0" applyNumberFormat="1" applyFont="1" applyFill="1" applyBorder="1" applyAlignment="1">
      <alignment horizontal="left" vertical="center"/>
    </xf>
    <xf numFmtId="14" fontId="11" fillId="0" borderId="1" xfId="2" applyNumberFormat="1" applyBorder="1" applyAlignment="1">
      <alignment horizontal="center" vertical="center"/>
    </xf>
    <xf numFmtId="0" fontId="11" fillId="0" borderId="1" xfId="2"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applyAlignment="1">
      <alignment horizontal="center" vertical="center"/>
    </xf>
    <xf numFmtId="169" fontId="4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0" fontId="69" fillId="0" borderId="47" xfId="0" quotePrefix="1" applyFont="1" applyBorder="1" applyAlignment="1">
      <alignment horizontal="center" vertical="center" wrapText="1"/>
    </xf>
    <xf numFmtId="49" fontId="41" fillId="0" borderId="47" xfId="0" applyNumberFormat="1" applyFont="1" applyBorder="1" applyAlignment="1">
      <alignment horizontal="center" vertical="center" wrapText="1"/>
    </xf>
    <xf numFmtId="0" fontId="41" fillId="0" borderId="47" xfId="0" quotePrefix="1" applyFont="1" applyBorder="1" applyAlignment="1">
      <alignment horizontal="center" vertical="center" wrapText="1"/>
    </xf>
    <xf numFmtId="1" fontId="41" fillId="0" borderId="47" xfId="49" applyNumberFormat="1" applyFont="1" applyBorder="1" applyAlignment="1">
      <alignment horizontal="center" vertical="center"/>
    </xf>
    <xf numFmtId="49" fontId="41" fillId="0" borderId="47" xfId="49" applyNumberFormat="1" applyFont="1" applyBorder="1" applyAlignment="1">
      <alignment horizontal="center" vertical="center" wrapText="1"/>
    </xf>
    <xf numFmtId="169" fontId="69" fillId="0" borderId="47" xfId="0" applyNumberFormat="1" applyFont="1" applyBorder="1" applyAlignment="1">
      <alignment horizontal="center" vertical="center" wrapText="1"/>
    </xf>
    <xf numFmtId="0" fontId="41" fillId="0" borderId="47" xfId="0" applyFont="1" applyBorder="1" applyAlignment="1">
      <alignment horizontal="center" vertical="center" wrapText="1"/>
    </xf>
    <xf numFmtId="3" fontId="69" fillId="0" borderId="47" xfId="0" applyNumberFormat="1" applyFont="1" applyBorder="1" applyAlignment="1">
      <alignment horizontal="center" vertical="center" wrapText="1"/>
    </xf>
    <xf numFmtId="49" fontId="69" fillId="0" borderId="47" xfId="0" applyNumberFormat="1" applyFont="1" applyBorder="1" applyAlignment="1">
      <alignment horizontal="center" vertical="center" wrapText="1"/>
    </xf>
    <xf numFmtId="3" fontId="64" fillId="0" borderId="47" xfId="0" applyNumberFormat="1" applyFont="1" applyBorder="1" applyAlignment="1">
      <alignment horizontal="center" vertical="center" wrapText="1"/>
    </xf>
    <xf numFmtId="49" fontId="69" fillId="0" borderId="47" xfId="0" quotePrefix="1" applyNumberFormat="1" applyFont="1" applyBorder="1" applyAlignment="1">
      <alignment horizontal="center" vertical="center" wrapText="1"/>
    </xf>
    <xf numFmtId="0" fontId="36" fillId="0" borderId="47" xfId="49" applyFont="1" applyBorder="1"/>
    <xf numFmtId="171" fontId="41" fillId="0" borderId="47" xfId="0" quotePrefix="1" applyNumberFormat="1" applyFont="1" applyBorder="1" applyAlignment="1">
      <alignment horizontal="center" vertical="center" wrapText="1"/>
    </xf>
    <xf numFmtId="3" fontId="41"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xf>
    <xf numFmtId="49" fontId="41" fillId="0" borderId="47" xfId="0" quotePrefix="1" applyNumberFormat="1" applyFont="1" applyBorder="1" applyAlignment="1">
      <alignment horizontal="center" vertical="center" wrapText="1"/>
    </xf>
    <xf numFmtId="0" fontId="41" fillId="0" borderId="47" xfId="49" applyFont="1" applyBorder="1" applyAlignment="1">
      <alignment horizontal="center" vertical="center"/>
    </xf>
    <xf numFmtId="169" fontId="41" fillId="0" borderId="47" xfId="0" quotePrefix="1" applyNumberFormat="1" applyFont="1" applyBorder="1" applyAlignment="1">
      <alignment horizontal="center" vertical="center" wrapText="1"/>
    </xf>
    <xf numFmtId="14" fontId="11" fillId="0" borderId="47" xfId="2" applyNumberFormat="1" applyBorder="1" applyAlignment="1">
      <alignment horizontal="center" vertical="top" wrapText="1"/>
    </xf>
    <xf numFmtId="0" fontId="11" fillId="0" borderId="47" xfId="2" applyBorder="1" applyAlignment="1">
      <alignment horizontal="center" vertical="center"/>
    </xf>
    <xf numFmtId="0" fontId="11" fillId="0" borderId="47" xfId="2" applyBorder="1"/>
    <xf numFmtId="0" fontId="11" fillId="0" borderId="47" xfId="2" applyBorder="1" applyAlignment="1">
      <alignment horizontal="center" vertical="top" wrapText="1"/>
    </xf>
    <xf numFmtId="14" fontId="11" fillId="0" borderId="47" xfId="2" applyNumberFormat="1" applyBorder="1" applyAlignment="1">
      <alignment horizontal="center" vertical="center"/>
    </xf>
    <xf numFmtId="0" fontId="7" fillId="0" borderId="47"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7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U49"/>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37" customWidth="1"/>
    <col min="5" max="5" width="73.5703125" style="137" customWidth="1"/>
    <col min="6" max="6" width="20" style="1" customWidth="1"/>
    <col min="7" max="7" width="25.5703125" style="1" customWidth="1"/>
    <col min="8" max="8" width="16.42578125" style="1" customWidth="1"/>
    <col min="9" max="16384" width="9.140625" style="1"/>
  </cols>
  <sheetData>
    <row r="1" spans="1:21" s="9" customFormat="1" ht="18.75" customHeight="1" x14ac:dyDescent="0.2">
      <c r="A1" s="15"/>
      <c r="C1" s="28" t="s">
        <v>70</v>
      </c>
      <c r="D1" s="130"/>
      <c r="E1" s="130"/>
    </row>
    <row r="2" spans="1:21" s="9" customFormat="1" ht="18.75" customHeight="1" x14ac:dyDescent="0.3">
      <c r="A2" s="15"/>
      <c r="C2" s="13" t="s">
        <v>11</v>
      </c>
      <c r="D2" s="130"/>
      <c r="E2" s="130"/>
    </row>
    <row r="3" spans="1:21" s="9" customFormat="1" ht="18.75" x14ac:dyDescent="0.3">
      <c r="A3" s="14"/>
      <c r="C3" s="13" t="s">
        <v>69</v>
      </c>
      <c r="D3" s="132"/>
      <c r="E3" s="130"/>
    </row>
    <row r="4" spans="1:21" s="9" customFormat="1" ht="18.75" x14ac:dyDescent="0.3">
      <c r="A4" s="14"/>
      <c r="D4" s="132"/>
      <c r="E4" s="130"/>
      <c r="G4" s="13"/>
    </row>
    <row r="5" spans="1:21" s="9" customFormat="1" ht="15.75" x14ac:dyDescent="0.25">
      <c r="A5" s="231" t="s">
        <v>692</v>
      </c>
      <c r="B5" s="231"/>
      <c r="C5" s="231"/>
      <c r="D5" s="132"/>
      <c r="E5" s="131"/>
      <c r="F5" s="123"/>
      <c r="G5" s="123"/>
      <c r="H5" s="123"/>
      <c r="I5" s="123"/>
    </row>
    <row r="6" spans="1:21" s="9" customFormat="1" ht="18.75" x14ac:dyDescent="0.3">
      <c r="A6" s="14"/>
      <c r="D6" s="132"/>
      <c r="E6" s="130"/>
      <c r="G6" s="13"/>
    </row>
    <row r="7" spans="1:21" s="9" customFormat="1" ht="18.75" x14ac:dyDescent="0.2">
      <c r="A7" s="235" t="s">
        <v>10</v>
      </c>
      <c r="B7" s="235"/>
      <c r="C7" s="235"/>
      <c r="D7" s="132"/>
      <c r="E7" s="130"/>
      <c r="F7" s="11"/>
      <c r="G7" s="11"/>
      <c r="H7" s="11"/>
      <c r="I7" s="11"/>
      <c r="J7" s="11"/>
      <c r="K7" s="11"/>
      <c r="L7" s="11"/>
      <c r="M7" s="11"/>
      <c r="N7" s="11"/>
      <c r="O7" s="11"/>
      <c r="P7" s="11"/>
      <c r="Q7" s="11"/>
      <c r="R7" s="11"/>
      <c r="S7" s="11"/>
      <c r="T7" s="11"/>
      <c r="U7" s="11"/>
    </row>
    <row r="8" spans="1:21" s="9" customFormat="1" ht="18.75" x14ac:dyDescent="0.2">
      <c r="A8" s="12"/>
      <c r="B8" s="12"/>
      <c r="C8" s="12"/>
      <c r="D8" s="132"/>
      <c r="E8" s="130"/>
      <c r="F8" s="12"/>
      <c r="G8" s="12"/>
      <c r="H8" s="11"/>
      <c r="I8" s="11"/>
      <c r="J8" s="11"/>
      <c r="K8" s="11"/>
      <c r="L8" s="11"/>
      <c r="M8" s="11"/>
      <c r="N8" s="11"/>
      <c r="O8" s="11"/>
      <c r="P8" s="11"/>
      <c r="Q8" s="11"/>
      <c r="R8" s="11"/>
      <c r="S8" s="11"/>
      <c r="T8" s="11"/>
      <c r="U8" s="11"/>
    </row>
    <row r="9" spans="1:21" s="9" customFormat="1" ht="36" customHeight="1" x14ac:dyDescent="0.2">
      <c r="A9" s="236" t="s">
        <v>540</v>
      </c>
      <c r="B9" s="236"/>
      <c r="C9" s="236"/>
      <c r="D9" s="132"/>
      <c r="E9" s="130"/>
      <c r="F9" s="8"/>
      <c r="G9" s="8"/>
      <c r="H9" s="11"/>
      <c r="I9" s="11"/>
      <c r="J9" s="11"/>
      <c r="K9" s="11"/>
      <c r="L9" s="11"/>
      <c r="M9" s="11"/>
      <c r="N9" s="11"/>
      <c r="O9" s="11"/>
      <c r="P9" s="11"/>
      <c r="Q9" s="11"/>
      <c r="R9" s="11"/>
      <c r="S9" s="11"/>
      <c r="T9" s="11"/>
      <c r="U9" s="11"/>
    </row>
    <row r="10" spans="1:21" s="9" customFormat="1" ht="18.75" x14ac:dyDescent="0.2">
      <c r="A10" s="232" t="s">
        <v>9</v>
      </c>
      <c r="B10" s="232"/>
      <c r="C10" s="232"/>
      <c r="D10" s="132"/>
      <c r="E10" s="132"/>
      <c r="F10" s="6"/>
      <c r="G10" s="6"/>
      <c r="H10" s="11"/>
      <c r="I10" s="11"/>
      <c r="J10" s="11"/>
      <c r="K10" s="11"/>
      <c r="L10" s="11"/>
      <c r="M10" s="11"/>
      <c r="N10" s="11"/>
      <c r="O10" s="11"/>
      <c r="P10" s="11"/>
      <c r="Q10" s="11"/>
      <c r="R10" s="11"/>
      <c r="S10" s="11"/>
      <c r="T10" s="11"/>
      <c r="U10" s="11"/>
    </row>
    <row r="11" spans="1:21" s="9" customFormat="1" ht="18.75" x14ac:dyDescent="0.2">
      <c r="A11" s="12"/>
      <c r="B11" s="12"/>
      <c r="C11" s="12"/>
      <c r="D11" s="132"/>
      <c r="E11" s="128"/>
      <c r="F11" s="12"/>
      <c r="G11" s="12"/>
      <c r="H11" s="11"/>
      <c r="I11" s="11"/>
      <c r="J11" s="11"/>
      <c r="K11" s="11"/>
      <c r="L11" s="11"/>
      <c r="M11" s="11"/>
      <c r="N11" s="11"/>
      <c r="O11" s="11"/>
      <c r="P11" s="11"/>
      <c r="Q11" s="11"/>
      <c r="R11" s="11"/>
      <c r="S11" s="11"/>
      <c r="T11" s="11"/>
      <c r="U11" s="11"/>
    </row>
    <row r="12" spans="1:21" s="9" customFormat="1" ht="18.75" x14ac:dyDescent="0.2">
      <c r="A12" s="236" t="s">
        <v>577</v>
      </c>
      <c r="B12" s="236"/>
      <c r="C12" s="236"/>
      <c r="D12" s="132"/>
      <c r="E12" s="133"/>
      <c r="F12" s="8"/>
      <c r="G12" s="8"/>
      <c r="H12" s="11"/>
      <c r="I12" s="11"/>
      <c r="J12" s="11"/>
      <c r="K12" s="11"/>
      <c r="L12" s="11"/>
      <c r="M12" s="11"/>
      <c r="N12" s="11"/>
      <c r="O12" s="11"/>
      <c r="P12" s="11"/>
      <c r="Q12" s="11"/>
      <c r="R12" s="11"/>
      <c r="S12" s="11"/>
      <c r="T12" s="11"/>
      <c r="U12" s="11"/>
    </row>
    <row r="13" spans="1:21" s="9" customFormat="1" ht="18.75" x14ac:dyDescent="0.2">
      <c r="A13" s="232" t="s">
        <v>8</v>
      </c>
      <c r="B13" s="232"/>
      <c r="C13" s="232"/>
      <c r="D13" s="132"/>
      <c r="E13" s="132"/>
      <c r="F13" s="6"/>
      <c r="G13" s="6"/>
      <c r="H13" s="11"/>
      <c r="I13" s="11"/>
      <c r="J13" s="11"/>
      <c r="K13" s="11"/>
      <c r="L13" s="11"/>
      <c r="M13" s="11"/>
      <c r="N13" s="11"/>
      <c r="O13" s="11"/>
      <c r="P13" s="11"/>
      <c r="Q13" s="11"/>
      <c r="R13" s="11"/>
      <c r="S13" s="11"/>
      <c r="T13" s="11"/>
      <c r="U13" s="11"/>
    </row>
    <row r="14" spans="1:21" s="9" customFormat="1" ht="15.75" customHeight="1" x14ac:dyDescent="0.2">
      <c r="A14" s="4"/>
      <c r="B14" s="4"/>
      <c r="C14" s="4"/>
      <c r="D14" s="132"/>
      <c r="E14" s="134"/>
      <c r="F14" s="4"/>
      <c r="G14" s="4"/>
      <c r="H14" s="4"/>
      <c r="I14" s="4"/>
      <c r="J14" s="4"/>
      <c r="K14" s="4"/>
      <c r="L14" s="4"/>
      <c r="M14" s="4"/>
      <c r="N14" s="4"/>
      <c r="O14" s="4"/>
      <c r="P14" s="4"/>
      <c r="Q14" s="4"/>
      <c r="R14" s="4"/>
      <c r="S14" s="4"/>
      <c r="T14" s="4"/>
      <c r="U14" s="4"/>
    </row>
    <row r="15" spans="1:21" s="3" customFormat="1" ht="205.5" customHeight="1" x14ac:dyDescent="0.2">
      <c r="A15" s="237" t="s">
        <v>691</v>
      </c>
      <c r="B15" s="237"/>
      <c r="C15" s="237"/>
      <c r="D15" s="132"/>
      <c r="E15" s="133"/>
      <c r="F15" s="8"/>
      <c r="G15" s="8"/>
      <c r="H15" s="8"/>
      <c r="I15" s="8"/>
      <c r="J15" s="8"/>
      <c r="K15" s="8"/>
      <c r="L15" s="8"/>
      <c r="M15" s="8"/>
      <c r="N15" s="8"/>
      <c r="O15" s="8"/>
      <c r="P15" s="8"/>
      <c r="Q15" s="8"/>
      <c r="R15" s="8"/>
      <c r="S15" s="8"/>
      <c r="T15" s="8"/>
      <c r="U15" s="8"/>
    </row>
    <row r="16" spans="1:21" s="3" customFormat="1" ht="15" customHeight="1" x14ac:dyDescent="0.2">
      <c r="A16" s="232" t="s">
        <v>7</v>
      </c>
      <c r="B16" s="232"/>
      <c r="C16" s="232"/>
      <c r="D16" s="132"/>
      <c r="E16" s="132"/>
      <c r="F16" s="6"/>
      <c r="G16" s="6"/>
      <c r="H16" s="6"/>
      <c r="I16" s="6"/>
      <c r="J16" s="6"/>
      <c r="K16" s="6"/>
      <c r="L16" s="6"/>
      <c r="M16" s="6"/>
      <c r="N16" s="6"/>
      <c r="O16" s="6"/>
      <c r="P16" s="6"/>
      <c r="Q16" s="6"/>
      <c r="R16" s="6"/>
      <c r="S16" s="6"/>
      <c r="T16" s="6"/>
      <c r="U16" s="6"/>
    </row>
    <row r="17" spans="1:21" s="3" customFormat="1" ht="15" customHeight="1" x14ac:dyDescent="0.2">
      <c r="A17" s="4"/>
      <c r="B17" s="4"/>
      <c r="C17" s="4"/>
      <c r="D17" s="134"/>
      <c r="E17" s="134"/>
      <c r="F17" s="4"/>
      <c r="G17" s="4"/>
      <c r="H17" s="4"/>
      <c r="I17" s="4"/>
      <c r="J17" s="4"/>
      <c r="K17" s="4"/>
      <c r="L17" s="4"/>
      <c r="M17" s="4"/>
      <c r="N17" s="4"/>
      <c r="O17" s="4"/>
      <c r="P17" s="4"/>
      <c r="Q17" s="4"/>
      <c r="R17" s="4"/>
    </row>
    <row r="18" spans="1:21" s="3" customFormat="1" ht="15" customHeight="1" x14ac:dyDescent="0.2">
      <c r="A18" s="233" t="s">
        <v>510</v>
      </c>
      <c r="B18" s="234"/>
      <c r="C18" s="234"/>
      <c r="D18" s="135"/>
      <c r="E18" s="135"/>
      <c r="F18" s="7"/>
      <c r="G18" s="7"/>
      <c r="H18" s="7"/>
      <c r="I18" s="7"/>
      <c r="J18" s="7"/>
      <c r="K18" s="7"/>
      <c r="L18" s="7"/>
      <c r="M18" s="7"/>
      <c r="N18" s="7"/>
      <c r="O18" s="7"/>
      <c r="P18" s="7"/>
      <c r="Q18" s="7"/>
      <c r="R18" s="7"/>
      <c r="S18" s="7"/>
      <c r="T18" s="7"/>
      <c r="U18" s="7"/>
    </row>
    <row r="19" spans="1:21" s="3" customFormat="1" ht="15" customHeight="1" x14ac:dyDescent="0.2">
      <c r="A19" s="6"/>
      <c r="B19" s="6"/>
      <c r="C19" s="6"/>
      <c r="D19" s="132"/>
      <c r="E19" s="132"/>
      <c r="F19" s="6"/>
      <c r="G19" s="6"/>
      <c r="H19" s="4"/>
      <c r="I19" s="4"/>
      <c r="J19" s="4"/>
      <c r="K19" s="4"/>
      <c r="L19" s="4"/>
      <c r="M19" s="4"/>
      <c r="N19" s="4"/>
      <c r="O19" s="4"/>
      <c r="P19" s="4"/>
      <c r="Q19" s="4"/>
      <c r="R19" s="4"/>
    </row>
    <row r="20" spans="1:21" s="3" customFormat="1" ht="39.75" customHeight="1" x14ac:dyDescent="0.2">
      <c r="A20" s="20" t="s">
        <v>6</v>
      </c>
      <c r="B20" s="27" t="s">
        <v>68</v>
      </c>
      <c r="C20" s="27" t="s">
        <v>67</v>
      </c>
      <c r="D20" s="132"/>
      <c r="E20" s="132"/>
      <c r="F20" s="6"/>
      <c r="G20" s="6"/>
      <c r="H20" s="4"/>
      <c r="I20" s="4"/>
      <c r="J20" s="4"/>
      <c r="K20" s="4"/>
      <c r="L20" s="4"/>
      <c r="M20" s="4"/>
      <c r="N20" s="4"/>
      <c r="O20" s="4"/>
      <c r="P20" s="4"/>
      <c r="Q20" s="4"/>
      <c r="R20" s="4"/>
    </row>
    <row r="21" spans="1:21" s="3" customFormat="1" ht="16.5" customHeight="1" x14ac:dyDescent="0.2">
      <c r="A21" s="26">
        <v>1</v>
      </c>
      <c r="B21" s="27">
        <v>2</v>
      </c>
      <c r="C21" s="27">
        <v>3</v>
      </c>
      <c r="D21" s="132"/>
      <c r="E21" s="132"/>
      <c r="F21" s="6"/>
      <c r="G21" s="6"/>
      <c r="H21" s="4"/>
      <c r="I21" s="4"/>
      <c r="J21" s="4"/>
      <c r="K21" s="4"/>
      <c r="L21" s="4"/>
      <c r="M21" s="4"/>
      <c r="N21" s="4"/>
      <c r="O21" s="4"/>
      <c r="P21" s="4"/>
      <c r="Q21" s="4"/>
      <c r="R21" s="4"/>
    </row>
    <row r="22" spans="1:21" s="3" customFormat="1" ht="46.5" customHeight="1" x14ac:dyDescent="0.2">
      <c r="A22" s="19" t="s">
        <v>66</v>
      </c>
      <c r="B22" s="30" t="s">
        <v>369</v>
      </c>
      <c r="C22" s="27" t="s">
        <v>536</v>
      </c>
      <c r="D22" s="132"/>
      <c r="E22" s="132"/>
      <c r="F22" s="6"/>
      <c r="G22" s="6"/>
      <c r="H22" s="4"/>
      <c r="I22" s="4"/>
      <c r="J22" s="4"/>
      <c r="K22" s="4"/>
      <c r="L22" s="4"/>
      <c r="M22" s="4"/>
      <c r="N22" s="4"/>
      <c r="O22" s="4"/>
      <c r="P22" s="4"/>
      <c r="Q22" s="4"/>
      <c r="R22" s="4"/>
    </row>
    <row r="23" spans="1:21" s="3" customFormat="1" ht="41.25" customHeight="1" x14ac:dyDescent="0.2">
      <c r="A23" s="19" t="s">
        <v>64</v>
      </c>
      <c r="B23" s="21" t="s">
        <v>65</v>
      </c>
      <c r="C23" s="27" t="s">
        <v>535</v>
      </c>
      <c r="D23" s="132"/>
      <c r="E23" s="132"/>
      <c r="F23" s="6"/>
      <c r="G23" s="6"/>
      <c r="H23" s="4"/>
      <c r="I23" s="4"/>
      <c r="J23" s="4"/>
      <c r="K23" s="4"/>
      <c r="L23" s="4"/>
      <c r="M23" s="4"/>
      <c r="N23" s="4"/>
      <c r="O23" s="4"/>
      <c r="P23" s="4"/>
      <c r="Q23" s="4"/>
      <c r="R23" s="4"/>
    </row>
    <row r="24" spans="1:21" s="3" customFormat="1" ht="22.5" customHeight="1" x14ac:dyDescent="0.2">
      <c r="A24" s="228"/>
      <c r="B24" s="229"/>
      <c r="C24" s="229"/>
      <c r="D24" s="132"/>
      <c r="E24" s="132"/>
      <c r="F24" s="6"/>
      <c r="G24" s="6"/>
      <c r="H24" s="4"/>
      <c r="I24" s="4"/>
      <c r="J24" s="4"/>
      <c r="K24" s="4"/>
      <c r="L24" s="4"/>
      <c r="M24" s="4"/>
      <c r="N24" s="4"/>
      <c r="O24" s="4"/>
      <c r="P24" s="4"/>
      <c r="Q24" s="4"/>
      <c r="R24" s="4"/>
    </row>
    <row r="25" spans="1:21" s="23" customFormat="1" ht="58.5" customHeight="1" x14ac:dyDescent="0.2">
      <c r="A25" s="19" t="s">
        <v>63</v>
      </c>
      <c r="B25" s="29" t="s">
        <v>457</v>
      </c>
      <c r="C25" s="27" t="s">
        <v>538</v>
      </c>
      <c r="D25" s="136"/>
      <c r="E25" s="136"/>
      <c r="F25" s="25"/>
      <c r="G25" s="24"/>
      <c r="H25" s="24"/>
      <c r="I25" s="24"/>
      <c r="J25" s="24"/>
      <c r="K25" s="24"/>
      <c r="L25" s="24"/>
      <c r="M25" s="24"/>
      <c r="N25" s="24"/>
      <c r="O25" s="24"/>
      <c r="P25" s="24"/>
      <c r="Q25" s="24"/>
    </row>
    <row r="26" spans="1:21" s="23" customFormat="1" ht="42.75" customHeight="1" x14ac:dyDescent="0.2">
      <c r="A26" s="19" t="s">
        <v>62</v>
      </c>
      <c r="B26" s="29" t="s">
        <v>76</v>
      </c>
      <c r="C26" s="27" t="s">
        <v>573</v>
      </c>
      <c r="D26" s="136"/>
      <c r="E26" s="136"/>
      <c r="F26" s="25"/>
      <c r="G26" s="24"/>
      <c r="H26" s="24"/>
      <c r="I26" s="24"/>
      <c r="J26" s="24"/>
      <c r="K26" s="24"/>
      <c r="L26" s="24"/>
      <c r="M26" s="24"/>
      <c r="N26" s="24"/>
      <c r="O26" s="24"/>
      <c r="P26" s="24"/>
      <c r="Q26" s="24"/>
    </row>
    <row r="27" spans="1:21" s="23" customFormat="1" ht="51.75" customHeight="1" x14ac:dyDescent="0.2">
      <c r="A27" s="19" t="s">
        <v>60</v>
      </c>
      <c r="B27" s="29" t="s">
        <v>75</v>
      </c>
      <c r="C27" s="27" t="s">
        <v>574</v>
      </c>
      <c r="D27" s="136"/>
      <c r="E27" s="136"/>
      <c r="F27" s="25"/>
      <c r="G27" s="24"/>
      <c r="H27" s="24"/>
      <c r="I27" s="24"/>
      <c r="J27" s="24"/>
      <c r="K27" s="24"/>
      <c r="L27" s="24"/>
      <c r="M27" s="24"/>
      <c r="N27" s="24"/>
      <c r="O27" s="24"/>
      <c r="P27" s="24"/>
      <c r="Q27" s="24"/>
    </row>
    <row r="28" spans="1:21" s="23" customFormat="1" ht="42.75" customHeight="1" x14ac:dyDescent="0.2">
      <c r="A28" s="19" t="s">
        <v>59</v>
      </c>
      <c r="B28" s="29" t="s">
        <v>458</v>
      </c>
      <c r="C28" s="27" t="s">
        <v>529</v>
      </c>
      <c r="D28" s="136"/>
      <c r="E28" s="136"/>
      <c r="F28" s="25"/>
      <c r="G28" s="24"/>
      <c r="H28" s="24"/>
      <c r="I28" s="24"/>
      <c r="J28" s="24"/>
      <c r="K28" s="24"/>
      <c r="L28" s="24"/>
      <c r="M28" s="24"/>
      <c r="N28" s="24"/>
      <c r="O28" s="24"/>
      <c r="P28" s="24"/>
      <c r="Q28" s="24"/>
    </row>
    <row r="29" spans="1:21" s="23" customFormat="1" ht="51.75" customHeight="1" x14ac:dyDescent="0.2">
      <c r="A29" s="19" t="s">
        <v>57</v>
      </c>
      <c r="B29" s="29" t="s">
        <v>459</v>
      </c>
      <c r="C29" s="27" t="s">
        <v>529</v>
      </c>
      <c r="D29" s="136"/>
      <c r="E29" s="136"/>
      <c r="F29" s="25"/>
      <c r="G29" s="24"/>
      <c r="H29" s="24"/>
      <c r="I29" s="24"/>
      <c r="J29" s="24"/>
      <c r="K29" s="24"/>
      <c r="L29" s="24"/>
      <c r="M29" s="24"/>
      <c r="N29" s="24"/>
      <c r="O29" s="24"/>
      <c r="P29" s="24"/>
      <c r="Q29" s="24"/>
    </row>
    <row r="30" spans="1:21" s="23" customFormat="1" ht="51.75" customHeight="1" x14ac:dyDescent="0.2">
      <c r="A30" s="19" t="s">
        <v>55</v>
      </c>
      <c r="B30" s="29" t="s">
        <v>460</v>
      </c>
      <c r="C30" s="26" t="s">
        <v>529</v>
      </c>
      <c r="D30" s="136"/>
      <c r="E30" s="136"/>
      <c r="F30" s="25"/>
      <c r="G30" s="24"/>
      <c r="H30" s="24"/>
      <c r="I30" s="24"/>
      <c r="J30" s="24"/>
      <c r="K30" s="24"/>
      <c r="L30" s="24"/>
      <c r="M30" s="24"/>
      <c r="N30" s="24"/>
      <c r="O30" s="24"/>
      <c r="P30" s="24"/>
      <c r="Q30" s="24"/>
    </row>
    <row r="31" spans="1:21" s="23" customFormat="1" ht="51.75" customHeight="1" x14ac:dyDescent="0.2">
      <c r="A31" s="19" t="s">
        <v>74</v>
      </c>
      <c r="B31" s="29" t="s">
        <v>461</v>
      </c>
      <c r="C31" s="26" t="s">
        <v>529</v>
      </c>
      <c r="D31" s="136"/>
      <c r="E31" s="136"/>
      <c r="F31" s="25"/>
      <c r="G31" s="24"/>
      <c r="H31" s="24"/>
      <c r="I31" s="24"/>
      <c r="J31" s="24"/>
      <c r="K31" s="24"/>
      <c r="L31" s="24"/>
      <c r="M31" s="24"/>
      <c r="N31" s="24"/>
      <c r="O31" s="24"/>
      <c r="P31" s="24"/>
      <c r="Q31" s="24"/>
    </row>
    <row r="32" spans="1:21" s="23" customFormat="1" ht="51.75" customHeight="1" x14ac:dyDescent="0.2">
      <c r="A32" s="19" t="s">
        <v>72</v>
      </c>
      <c r="B32" s="29" t="s">
        <v>462</v>
      </c>
      <c r="C32" s="26" t="s">
        <v>529</v>
      </c>
      <c r="D32" s="136"/>
      <c r="E32" s="136"/>
      <c r="F32" s="25"/>
      <c r="G32" s="24"/>
      <c r="H32" s="24"/>
      <c r="I32" s="24"/>
      <c r="J32" s="24"/>
      <c r="K32" s="24"/>
      <c r="L32" s="24"/>
      <c r="M32" s="24"/>
      <c r="N32" s="24"/>
      <c r="O32" s="24"/>
      <c r="P32" s="24"/>
      <c r="Q32" s="24"/>
    </row>
    <row r="33" spans="1:17" s="23" customFormat="1" ht="101.25" customHeight="1" x14ac:dyDescent="0.2">
      <c r="A33" s="19" t="s">
        <v>71</v>
      </c>
      <c r="B33" s="29" t="s">
        <v>463</v>
      </c>
      <c r="C33" s="26" t="s">
        <v>575</v>
      </c>
      <c r="D33" s="136"/>
      <c r="E33" s="136"/>
      <c r="F33" s="25"/>
      <c r="G33" s="24"/>
      <c r="H33" s="24"/>
      <c r="I33" s="24"/>
      <c r="J33" s="24"/>
      <c r="K33" s="24"/>
      <c r="L33" s="24"/>
      <c r="M33" s="24"/>
      <c r="N33" s="24"/>
      <c r="O33" s="24"/>
      <c r="P33" s="24"/>
      <c r="Q33" s="24"/>
    </row>
    <row r="34" spans="1:17" ht="111" customHeight="1" x14ac:dyDescent="0.25">
      <c r="A34" s="19" t="s">
        <v>479</v>
      </c>
      <c r="B34" s="29" t="s">
        <v>464</v>
      </c>
      <c r="C34" s="26" t="s">
        <v>529</v>
      </c>
    </row>
    <row r="35" spans="1:17" ht="58.5" customHeight="1" x14ac:dyDescent="0.25">
      <c r="A35" s="19" t="s">
        <v>467</v>
      </c>
      <c r="B35" s="29" t="s">
        <v>73</v>
      </c>
      <c r="C35" s="26" t="s">
        <v>529</v>
      </c>
    </row>
    <row r="36" spans="1:17" ht="51.75" customHeight="1" x14ac:dyDescent="0.25">
      <c r="A36" s="19" t="s">
        <v>480</v>
      </c>
      <c r="B36" s="29" t="s">
        <v>465</v>
      </c>
      <c r="C36" s="26" t="s">
        <v>529</v>
      </c>
    </row>
    <row r="37" spans="1:17" ht="43.5" customHeight="1" x14ac:dyDescent="0.25">
      <c r="A37" s="19" t="s">
        <v>468</v>
      </c>
      <c r="B37" s="29" t="s">
        <v>466</v>
      </c>
      <c r="C37" s="26" t="s">
        <v>529</v>
      </c>
    </row>
    <row r="38" spans="1:17" ht="43.5" customHeight="1" x14ac:dyDescent="0.25">
      <c r="A38" s="19" t="s">
        <v>481</v>
      </c>
      <c r="B38" s="29" t="s">
        <v>239</v>
      </c>
      <c r="C38" s="26" t="s">
        <v>529</v>
      </c>
    </row>
    <row r="39" spans="1:17" ht="23.25" customHeight="1" x14ac:dyDescent="0.25">
      <c r="A39" s="228"/>
      <c r="B39" s="229"/>
      <c r="C39" s="230"/>
    </row>
    <row r="40" spans="1:17" ht="63" x14ac:dyDescent="0.25">
      <c r="A40" s="19" t="s">
        <v>469</v>
      </c>
      <c r="B40" s="29" t="s">
        <v>523</v>
      </c>
      <c r="C40" s="22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19,1506689595185 млн. руб.</v>
      </c>
      <c r="D40" s="140" t="s">
        <v>533</v>
      </c>
    </row>
    <row r="41" spans="1:17" ht="105.75" customHeight="1" x14ac:dyDescent="0.25">
      <c r="A41" s="19" t="s">
        <v>482</v>
      </c>
      <c r="B41" s="29" t="s">
        <v>505</v>
      </c>
      <c r="C41" s="138" t="s">
        <v>528</v>
      </c>
    </row>
    <row r="42" spans="1:17" ht="83.25" customHeight="1" x14ac:dyDescent="0.25">
      <c r="A42" s="19" t="s">
        <v>470</v>
      </c>
      <c r="B42" s="29" t="s">
        <v>520</v>
      </c>
      <c r="C42" s="138" t="s">
        <v>528</v>
      </c>
    </row>
    <row r="43" spans="1:17" ht="186" customHeight="1" x14ac:dyDescent="0.25">
      <c r="A43" s="19" t="s">
        <v>485</v>
      </c>
      <c r="B43" s="29" t="s">
        <v>486</v>
      </c>
      <c r="C43" s="138" t="s">
        <v>528</v>
      </c>
    </row>
    <row r="44" spans="1:17" ht="111" customHeight="1" x14ac:dyDescent="0.25">
      <c r="A44" s="19" t="s">
        <v>471</v>
      </c>
      <c r="B44" s="29" t="s">
        <v>511</v>
      </c>
      <c r="C44" s="138" t="s">
        <v>530</v>
      </c>
    </row>
    <row r="45" spans="1:17" ht="120" customHeight="1" x14ac:dyDescent="0.25">
      <c r="A45" s="19" t="s">
        <v>506</v>
      </c>
      <c r="B45" s="29" t="s">
        <v>512</v>
      </c>
      <c r="C45" s="138" t="s">
        <v>528</v>
      </c>
    </row>
    <row r="46" spans="1:17" ht="101.25" customHeight="1" x14ac:dyDescent="0.25">
      <c r="A46" s="19" t="s">
        <v>472</v>
      </c>
      <c r="B46" s="29" t="s">
        <v>513</v>
      </c>
      <c r="C46" s="138" t="s">
        <v>528</v>
      </c>
    </row>
    <row r="47" spans="1:17" ht="18.75" customHeight="1" x14ac:dyDescent="0.25">
      <c r="A47" s="228"/>
      <c r="B47" s="229"/>
      <c r="C47" s="230"/>
    </row>
    <row r="48" spans="1:17" ht="75.75" customHeight="1" x14ac:dyDescent="0.25">
      <c r="A48" s="19" t="s">
        <v>507</v>
      </c>
      <c r="B48" s="29" t="s">
        <v>521</v>
      </c>
      <c r="C48" s="156">
        <v>19.150668959518477</v>
      </c>
    </row>
    <row r="49" spans="1:3" ht="71.25" customHeight="1" x14ac:dyDescent="0.25">
      <c r="A49" s="19" t="s">
        <v>473</v>
      </c>
      <c r="B49" s="29" t="s">
        <v>522</v>
      </c>
      <c r="C49" s="156">
        <v>15.958890799598732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B29"/>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9" customFormat="1" ht="15.75" x14ac:dyDescent="0.2">
      <c r="A5" s="14"/>
    </row>
    <row r="6" spans="1:28" s="9" customFormat="1" ht="18.75" x14ac:dyDescent="0.2">
      <c r="A6" s="235" t="s">
        <v>10</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9"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9"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1"/>
      <c r="U8" s="11"/>
      <c r="V8" s="11"/>
      <c r="W8" s="11"/>
      <c r="X8" s="11"/>
      <c r="Y8" s="11"/>
      <c r="Z8" s="11"/>
      <c r="AA8" s="11"/>
      <c r="AB8" s="11"/>
    </row>
    <row r="9" spans="1:28" s="9" customFormat="1" ht="18.75" x14ac:dyDescent="0.2">
      <c r="A9" s="232" t="s">
        <v>9</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9"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9" customFormat="1" ht="18.75" x14ac:dyDescent="0.2">
      <c r="A11" s="240" t="str">
        <f>'1. паспорт местоположение'!A12:C12</f>
        <v>L_PK1100.07.01</v>
      </c>
      <c r="B11" s="240"/>
      <c r="C11" s="240"/>
      <c r="D11" s="240"/>
      <c r="E11" s="240"/>
      <c r="F11" s="240"/>
      <c r="G11" s="240"/>
      <c r="H11" s="240"/>
      <c r="I11" s="240"/>
      <c r="J11" s="240"/>
      <c r="K11" s="240"/>
      <c r="L11" s="240"/>
      <c r="M11" s="240"/>
      <c r="N11" s="240"/>
      <c r="O11" s="240"/>
      <c r="P11" s="240"/>
      <c r="Q11" s="240"/>
      <c r="R11" s="240"/>
      <c r="S11" s="240"/>
      <c r="T11" s="11"/>
      <c r="U11" s="11"/>
      <c r="V11" s="11"/>
      <c r="W11" s="11"/>
      <c r="X11" s="11"/>
      <c r="Y11" s="11"/>
      <c r="Z11" s="11"/>
      <c r="AA11" s="11"/>
      <c r="AB11" s="11"/>
    </row>
    <row r="12" spans="1:28" s="9"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
      <c r="U13" s="4"/>
      <c r="V13" s="4"/>
      <c r="W13" s="4"/>
      <c r="X13" s="4"/>
      <c r="Y13" s="4"/>
      <c r="Z13" s="4"/>
      <c r="AA13" s="4"/>
      <c r="AB13" s="4"/>
    </row>
    <row r="14" spans="1:28" s="158" customFormat="1" ht="94.5" customHeight="1" x14ac:dyDescent="0.2">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133"/>
      <c r="U14" s="133"/>
      <c r="V14" s="133"/>
      <c r="W14" s="133"/>
      <c r="X14" s="133"/>
      <c r="Y14" s="133"/>
      <c r="Z14" s="133"/>
      <c r="AA14" s="133"/>
      <c r="AB14" s="133"/>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3" t="s">
        <v>484</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6</v>
      </c>
      <c r="B19" s="241" t="s">
        <v>109</v>
      </c>
      <c r="C19" s="242"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4" t="s">
        <v>476</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31" t="s">
        <v>397</v>
      </c>
      <c r="R20" s="32" t="s">
        <v>398</v>
      </c>
      <c r="S20" s="244"/>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c r="B22" s="34" t="s">
        <v>97</v>
      </c>
      <c r="C22" s="34"/>
      <c r="D22" s="34"/>
      <c r="E22" s="34" t="s">
        <v>96</v>
      </c>
      <c r="F22" s="34" t="s">
        <v>95</v>
      </c>
      <c r="G22" s="34" t="s">
        <v>477</v>
      </c>
      <c r="H22" s="34"/>
      <c r="I22" s="34"/>
      <c r="J22" s="34"/>
      <c r="K22" s="34"/>
      <c r="L22" s="34"/>
      <c r="M22" s="34"/>
      <c r="N22" s="34"/>
      <c r="O22" s="34"/>
      <c r="P22" s="34"/>
      <c r="Q22" s="27"/>
      <c r="R22" s="5"/>
      <c r="S22" s="5"/>
      <c r="T22" s="4"/>
      <c r="U22" s="4"/>
      <c r="V22" s="4"/>
      <c r="W22" s="4"/>
      <c r="X22" s="4"/>
      <c r="Y22" s="4"/>
    </row>
    <row r="23" spans="1:28" s="3" customFormat="1" ht="18.75" x14ac:dyDescent="0.2">
      <c r="A23" s="31"/>
      <c r="B23" s="34" t="s">
        <v>97</v>
      </c>
      <c r="C23" s="34"/>
      <c r="D23" s="34"/>
      <c r="E23" s="34" t="s">
        <v>96</v>
      </c>
      <c r="F23" s="34" t="s">
        <v>95</v>
      </c>
      <c r="G23" s="34" t="s">
        <v>94</v>
      </c>
      <c r="H23" s="22"/>
      <c r="I23" s="22"/>
      <c r="J23" s="22"/>
      <c r="K23" s="22"/>
      <c r="L23" s="22"/>
      <c r="M23" s="22"/>
      <c r="N23" s="22"/>
      <c r="O23" s="22"/>
      <c r="P23" s="22"/>
      <c r="Q23" s="22"/>
      <c r="R23" s="5"/>
      <c r="S23" s="5"/>
      <c r="T23" s="4"/>
      <c r="U23" s="4"/>
      <c r="V23" s="4"/>
      <c r="W23" s="4"/>
    </row>
    <row r="24" spans="1:28" s="3" customFormat="1" ht="18.75" x14ac:dyDescent="0.2">
      <c r="A24" s="31"/>
      <c r="B24" s="34" t="s">
        <v>97</v>
      </c>
      <c r="C24" s="34"/>
      <c r="D24" s="34"/>
      <c r="E24" s="34" t="s">
        <v>96</v>
      </c>
      <c r="F24" s="34" t="s">
        <v>95</v>
      </c>
      <c r="G24" s="34" t="s">
        <v>90</v>
      </c>
      <c r="H24" s="22"/>
      <c r="I24" s="22"/>
      <c r="J24" s="22"/>
      <c r="K24" s="22"/>
      <c r="L24" s="22"/>
      <c r="M24" s="22"/>
      <c r="N24" s="22"/>
      <c r="O24" s="22"/>
      <c r="P24" s="22"/>
      <c r="Q24" s="22"/>
      <c r="R24" s="5"/>
      <c r="S24" s="5"/>
      <c r="T24" s="4"/>
      <c r="U24" s="4"/>
      <c r="V24" s="4"/>
      <c r="W24" s="4"/>
    </row>
    <row r="25" spans="1:28" s="3" customFormat="1" ht="31.5" x14ac:dyDescent="0.2">
      <c r="A25" s="19"/>
      <c r="B25" s="34" t="s">
        <v>93</v>
      </c>
      <c r="C25" s="34"/>
      <c r="D25" s="34"/>
      <c r="E25" s="34" t="s">
        <v>92</v>
      </c>
      <c r="F25" s="34" t="s">
        <v>91</v>
      </c>
      <c r="G25" s="34" t="s">
        <v>478</v>
      </c>
      <c r="H25" s="22"/>
      <c r="I25" s="22"/>
      <c r="J25" s="22"/>
      <c r="K25" s="22"/>
      <c r="L25" s="22"/>
      <c r="M25" s="22"/>
      <c r="N25" s="22"/>
      <c r="O25" s="22"/>
      <c r="P25" s="22"/>
      <c r="Q25" s="22"/>
      <c r="R25" s="5"/>
      <c r="S25" s="5"/>
      <c r="T25" s="4"/>
      <c r="U25" s="4"/>
      <c r="V25" s="4"/>
      <c r="W25" s="4"/>
    </row>
    <row r="26" spans="1:28" s="3" customFormat="1" ht="18.75" x14ac:dyDescent="0.2">
      <c r="A26" s="19"/>
      <c r="B26" s="34" t="s">
        <v>93</v>
      </c>
      <c r="C26" s="34"/>
      <c r="D26" s="34"/>
      <c r="E26" s="34" t="s">
        <v>92</v>
      </c>
      <c r="F26" s="34" t="s">
        <v>91</v>
      </c>
      <c r="G26" s="34" t="s">
        <v>94</v>
      </c>
      <c r="H26" s="22"/>
      <c r="I26" s="22"/>
      <c r="J26" s="22"/>
      <c r="K26" s="22"/>
      <c r="L26" s="22"/>
      <c r="M26" s="22"/>
      <c r="N26" s="22"/>
      <c r="O26" s="22"/>
      <c r="P26" s="22"/>
      <c r="Q26" s="22"/>
      <c r="R26" s="5"/>
      <c r="S26" s="5"/>
      <c r="T26" s="4"/>
      <c r="U26" s="4"/>
      <c r="V26" s="4"/>
      <c r="W26" s="4"/>
    </row>
    <row r="27" spans="1:28" s="3" customFormat="1" ht="18.75" x14ac:dyDescent="0.2">
      <c r="A27" s="19"/>
      <c r="B27" s="34" t="s">
        <v>93</v>
      </c>
      <c r="C27" s="34"/>
      <c r="D27" s="34"/>
      <c r="E27" s="34" t="s">
        <v>92</v>
      </c>
      <c r="F27" s="34" t="s">
        <v>91</v>
      </c>
      <c r="G27" s="34" t="s">
        <v>90</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114"/>
      <c r="B29" s="34" t="s">
        <v>394</v>
      </c>
      <c r="C29" s="34"/>
      <c r="D29" s="34"/>
      <c r="E29" s="114" t="s">
        <v>395</v>
      </c>
      <c r="F29" s="114" t="s">
        <v>395</v>
      </c>
      <c r="G29" s="114" t="s">
        <v>395</v>
      </c>
      <c r="H29" s="114"/>
      <c r="I29" s="114"/>
      <c r="J29" s="114"/>
      <c r="K29" s="114"/>
      <c r="L29" s="114"/>
      <c r="M29" s="114"/>
      <c r="N29" s="114"/>
      <c r="O29" s="114"/>
      <c r="P29" s="114"/>
      <c r="Q29" s="11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I50"/>
  <sheetViews>
    <sheetView view="pageBreakPreview" zoomScale="60" zoomScaleNormal="60" workbookViewId="0">
      <selection activeCell="Q31" sqref="Q3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31" t="str">
        <f>'1. паспорт местоположение'!A5:C5</f>
        <v>Год раскрытия информации: 2025 год</v>
      </c>
      <c r="B6" s="231"/>
      <c r="C6" s="231"/>
      <c r="D6" s="231"/>
      <c r="E6" s="231"/>
      <c r="F6" s="231"/>
      <c r="G6" s="231"/>
      <c r="H6" s="231"/>
      <c r="I6" s="231"/>
      <c r="J6" s="231"/>
      <c r="K6" s="231"/>
      <c r="L6" s="231"/>
      <c r="M6" s="231"/>
      <c r="N6" s="231"/>
      <c r="O6" s="231"/>
      <c r="P6" s="231"/>
      <c r="Q6" s="231"/>
      <c r="R6" s="231"/>
      <c r="S6" s="231"/>
      <c r="T6" s="231"/>
    </row>
    <row r="7" spans="1:20" s="9" customFormat="1" x14ac:dyDescent="0.2">
      <c r="A7" s="14"/>
    </row>
    <row r="8" spans="1:20" s="9"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9"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9"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9"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9"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9" customFormat="1" ht="18.75" customHeight="1" x14ac:dyDescent="0.2">
      <c r="A13" s="240" t="str">
        <f>'1. паспорт местоположение'!A12:C12</f>
        <v>L_PK1100.07.01</v>
      </c>
      <c r="B13" s="240"/>
      <c r="C13" s="240"/>
      <c r="D13" s="240"/>
      <c r="E13" s="240"/>
      <c r="F13" s="240"/>
      <c r="G13" s="240"/>
      <c r="H13" s="240"/>
      <c r="I13" s="240"/>
      <c r="J13" s="240"/>
      <c r="K13" s="240"/>
      <c r="L13" s="240"/>
      <c r="M13" s="240"/>
      <c r="N13" s="240"/>
      <c r="O13" s="240"/>
      <c r="P13" s="240"/>
      <c r="Q13" s="240"/>
      <c r="R13" s="240"/>
      <c r="S13" s="240"/>
      <c r="T13" s="240"/>
    </row>
    <row r="14" spans="1:20" s="9"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53" customHeight="1" x14ac:dyDescent="0.2">
      <c r="A16"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6" s="237"/>
      <c r="C16" s="237"/>
      <c r="D16" s="237"/>
      <c r="E16" s="237"/>
      <c r="F16" s="237"/>
      <c r="G16" s="237"/>
      <c r="H16" s="237"/>
      <c r="I16" s="237"/>
      <c r="J16" s="237"/>
      <c r="K16" s="237"/>
      <c r="L16" s="237"/>
      <c r="M16" s="237"/>
      <c r="N16" s="237"/>
      <c r="O16" s="237"/>
      <c r="P16" s="237"/>
      <c r="Q16" s="237"/>
      <c r="R16" s="237"/>
      <c r="S16" s="237"/>
      <c r="T16" s="237"/>
    </row>
    <row r="17" spans="1:20"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3" customFormat="1" ht="15" customHeight="1" x14ac:dyDescent="0.2">
      <c r="A19" s="234" t="s">
        <v>489</v>
      </c>
      <c r="B19" s="234"/>
      <c r="C19" s="234"/>
      <c r="D19" s="234"/>
      <c r="E19" s="234"/>
      <c r="F19" s="234"/>
      <c r="G19" s="234"/>
      <c r="H19" s="234"/>
      <c r="I19" s="234"/>
      <c r="J19" s="234"/>
      <c r="K19" s="234"/>
      <c r="L19" s="234"/>
      <c r="M19" s="234"/>
      <c r="N19" s="234"/>
      <c r="O19" s="234"/>
      <c r="P19" s="234"/>
      <c r="Q19" s="234"/>
      <c r="R19" s="234"/>
      <c r="S19" s="234"/>
      <c r="T19" s="234"/>
    </row>
    <row r="20" spans="1:20" s="39"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9" t="s">
        <v>6</v>
      </c>
      <c r="B21" s="252" t="s">
        <v>230</v>
      </c>
      <c r="C21" s="253"/>
      <c r="D21" s="256" t="s">
        <v>131</v>
      </c>
      <c r="E21" s="252" t="s">
        <v>518</v>
      </c>
      <c r="F21" s="253"/>
      <c r="G21" s="252" t="s">
        <v>280</v>
      </c>
      <c r="H21" s="253"/>
      <c r="I21" s="252" t="s">
        <v>130</v>
      </c>
      <c r="J21" s="253"/>
      <c r="K21" s="256" t="s">
        <v>129</v>
      </c>
      <c r="L21" s="252" t="s">
        <v>128</v>
      </c>
      <c r="M21" s="253"/>
      <c r="N21" s="252" t="s">
        <v>514</v>
      </c>
      <c r="O21" s="253"/>
      <c r="P21" s="256" t="s">
        <v>127</v>
      </c>
      <c r="Q21" s="245" t="s">
        <v>126</v>
      </c>
      <c r="R21" s="246"/>
      <c r="S21" s="245" t="s">
        <v>125</v>
      </c>
      <c r="T21" s="247"/>
    </row>
    <row r="22" spans="1:20" ht="204.75" customHeight="1" x14ac:dyDescent="0.25">
      <c r="A22" s="250"/>
      <c r="B22" s="254"/>
      <c r="C22" s="255"/>
      <c r="D22" s="259"/>
      <c r="E22" s="254"/>
      <c r="F22" s="255"/>
      <c r="G22" s="254"/>
      <c r="H22" s="255"/>
      <c r="I22" s="254"/>
      <c r="J22" s="255"/>
      <c r="K22" s="257"/>
      <c r="L22" s="254"/>
      <c r="M22" s="255"/>
      <c r="N22" s="254"/>
      <c r="O22" s="255"/>
      <c r="P22" s="257"/>
      <c r="Q22" s="75" t="s">
        <v>124</v>
      </c>
      <c r="R22" s="75" t="s">
        <v>488</v>
      </c>
      <c r="S22" s="75" t="s">
        <v>123</v>
      </c>
      <c r="T22" s="75" t="s">
        <v>122</v>
      </c>
    </row>
    <row r="23" spans="1:20" ht="51.75" customHeight="1" x14ac:dyDescent="0.25">
      <c r="A23" s="251"/>
      <c r="B23" s="75" t="s">
        <v>120</v>
      </c>
      <c r="C23" s="75" t="s">
        <v>121</v>
      </c>
      <c r="D23" s="257"/>
      <c r="E23" s="75" t="s">
        <v>120</v>
      </c>
      <c r="F23" s="75" t="s">
        <v>121</v>
      </c>
      <c r="G23" s="75" t="s">
        <v>120</v>
      </c>
      <c r="H23" s="75" t="s">
        <v>121</v>
      </c>
      <c r="I23" s="75" t="s">
        <v>120</v>
      </c>
      <c r="J23" s="75" t="s">
        <v>121</v>
      </c>
      <c r="K23" s="75" t="s">
        <v>120</v>
      </c>
      <c r="L23" s="75" t="s">
        <v>120</v>
      </c>
      <c r="M23" s="75" t="s">
        <v>121</v>
      </c>
      <c r="N23" s="75" t="s">
        <v>120</v>
      </c>
      <c r="O23" s="75" t="s">
        <v>121</v>
      </c>
      <c r="P23" s="76" t="s">
        <v>120</v>
      </c>
      <c r="Q23" s="75" t="s">
        <v>120</v>
      </c>
      <c r="R23" s="75" t="s">
        <v>120</v>
      </c>
      <c r="S23" s="75" t="s">
        <v>120</v>
      </c>
      <c r="T23" s="75" t="s">
        <v>120</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x14ac:dyDescent="0.25">
      <c r="A25" s="48"/>
      <c r="B25" s="48"/>
      <c r="C25" s="48"/>
      <c r="D25" s="48"/>
      <c r="E25" s="48"/>
      <c r="F25" s="48"/>
      <c r="G25" s="48"/>
      <c r="H25" s="48"/>
      <c r="I25" s="48"/>
      <c r="J25" s="48"/>
      <c r="K25" s="48"/>
      <c r="L25" s="48"/>
      <c r="M25" s="48"/>
      <c r="N25" s="48"/>
      <c r="O25" s="48"/>
      <c r="P25" s="48"/>
      <c r="Q25" s="48"/>
      <c r="R25" s="48"/>
      <c r="S25" s="48"/>
      <c r="T25" s="48"/>
    </row>
    <row r="26" spans="1:20" x14ac:dyDescent="0.25">
      <c r="A26" s="48"/>
      <c r="B26" s="48"/>
      <c r="C26" s="48"/>
      <c r="D26" s="48"/>
      <c r="E26" s="48"/>
      <c r="F26" s="48"/>
      <c r="G26" s="48"/>
      <c r="H26" s="48"/>
      <c r="I26" s="48"/>
      <c r="J26" s="48"/>
      <c r="K26" s="48"/>
      <c r="L26" s="48"/>
      <c r="M26" s="48"/>
      <c r="N26" s="48"/>
      <c r="O26" s="48"/>
      <c r="P26" s="48"/>
      <c r="Q26" s="48"/>
      <c r="R26" s="48"/>
      <c r="S26" s="48"/>
      <c r="T26" s="48"/>
    </row>
    <row r="27" spans="1:20" x14ac:dyDescent="0.25">
      <c r="A27" s="48"/>
      <c r="B27" s="48"/>
      <c r="C27" s="48"/>
      <c r="D27" s="48"/>
      <c r="E27" s="48"/>
      <c r="F27" s="48"/>
      <c r="G27" s="48"/>
      <c r="H27" s="48"/>
      <c r="I27" s="48"/>
      <c r="J27" s="48"/>
      <c r="K27" s="48"/>
      <c r="L27" s="48"/>
      <c r="M27" s="48"/>
      <c r="N27" s="48"/>
      <c r="O27" s="48"/>
      <c r="P27" s="48"/>
      <c r="Q27" s="48"/>
      <c r="R27" s="48"/>
      <c r="S27" s="48"/>
      <c r="T27" s="48"/>
    </row>
    <row r="28" spans="1:20" x14ac:dyDescent="0.25">
      <c r="A28" s="48"/>
      <c r="B28" s="48"/>
      <c r="C28" s="48"/>
      <c r="D28" s="48"/>
      <c r="E28" s="48"/>
      <c r="F28" s="48"/>
      <c r="G28" s="48"/>
      <c r="H28" s="48"/>
      <c r="I28" s="48"/>
      <c r="J28" s="48"/>
      <c r="K28" s="48"/>
      <c r="L28" s="48"/>
      <c r="M28" s="48"/>
      <c r="N28" s="48"/>
      <c r="O28" s="48"/>
      <c r="P28" s="48"/>
      <c r="Q28" s="48"/>
      <c r="R28" s="48"/>
      <c r="S28" s="48"/>
      <c r="T28" s="48"/>
    </row>
    <row r="29" spans="1:20" x14ac:dyDescent="0.25">
      <c r="A29" s="48"/>
      <c r="B29" s="48"/>
      <c r="C29" s="48"/>
      <c r="D29" s="48"/>
      <c r="E29" s="48"/>
      <c r="F29" s="48"/>
      <c r="G29" s="48"/>
      <c r="H29" s="48"/>
      <c r="I29" s="48"/>
      <c r="J29" s="48"/>
      <c r="K29" s="48"/>
      <c r="L29" s="48"/>
      <c r="M29" s="48"/>
      <c r="N29" s="48"/>
      <c r="O29" s="48"/>
      <c r="P29" s="48"/>
      <c r="Q29" s="48"/>
      <c r="R29" s="48"/>
      <c r="S29" s="48"/>
      <c r="T29" s="48"/>
    </row>
    <row r="30" spans="1:20" s="39" customFormat="1" ht="27.75" customHeight="1" x14ac:dyDescent="0.25">
      <c r="A30" s="47"/>
      <c r="B30" s="45"/>
      <c r="C30" s="45"/>
      <c r="D30" s="45"/>
      <c r="E30" s="45"/>
      <c r="F30" s="45"/>
      <c r="G30" s="45"/>
      <c r="H30" s="45"/>
      <c r="I30" s="45"/>
      <c r="J30" s="44"/>
      <c r="K30" s="44"/>
      <c r="L30" s="44"/>
      <c r="M30" s="46"/>
      <c r="N30" s="46"/>
      <c r="O30" s="46"/>
      <c r="P30" s="44"/>
      <c r="Q30" s="124"/>
      <c r="R30" s="45"/>
      <c r="S30" s="124"/>
      <c r="T30" s="45"/>
    </row>
    <row r="31" spans="1:20" s="39" customFormat="1" ht="24" customHeight="1" x14ac:dyDescent="0.25">
      <c r="A31" s="47"/>
      <c r="B31" s="45"/>
      <c r="C31" s="45"/>
      <c r="D31" s="45"/>
      <c r="E31" s="45"/>
      <c r="F31" s="45"/>
      <c r="G31" s="45"/>
      <c r="H31" s="45"/>
      <c r="I31" s="45"/>
      <c r="J31" s="44"/>
      <c r="K31" s="44"/>
      <c r="L31" s="44"/>
      <c r="M31" s="46"/>
      <c r="N31" s="46"/>
      <c r="O31" s="46"/>
      <c r="P31" s="44"/>
      <c r="Q31" s="124"/>
      <c r="R31" s="45"/>
      <c r="S31" s="124"/>
      <c r="T31" s="45"/>
    </row>
    <row r="32" spans="1:20" s="39" customFormat="1" ht="24" customHeight="1" x14ac:dyDescent="0.25">
      <c r="A32" s="47"/>
      <c r="B32" s="45"/>
      <c r="C32" s="45"/>
      <c r="D32" s="45"/>
      <c r="E32" s="45"/>
      <c r="F32" s="45"/>
      <c r="G32" s="45"/>
      <c r="H32" s="45"/>
      <c r="I32" s="45"/>
      <c r="J32" s="44"/>
      <c r="K32" s="44"/>
      <c r="L32" s="44"/>
      <c r="M32" s="46"/>
      <c r="N32" s="46"/>
      <c r="O32" s="46"/>
      <c r="P32" s="44"/>
      <c r="Q32" s="124"/>
      <c r="R32" s="45"/>
      <c r="S32" s="124"/>
      <c r="T32" s="45"/>
    </row>
    <row r="33" spans="1:113" ht="35.25" customHeight="1" x14ac:dyDescent="0.25">
      <c r="A33" s="129"/>
      <c r="B33" s="129"/>
      <c r="C33" s="129"/>
      <c r="D33" s="129"/>
      <c r="E33" s="129"/>
      <c r="F33" s="129"/>
      <c r="G33" s="129"/>
      <c r="H33" s="129"/>
      <c r="I33" s="129"/>
      <c r="J33" s="129"/>
      <c r="K33" s="129"/>
      <c r="L33" s="129"/>
      <c r="M33" s="129"/>
      <c r="N33" s="129"/>
      <c r="O33" s="129"/>
      <c r="P33" s="129"/>
      <c r="Q33" s="129"/>
      <c r="R33" s="129"/>
      <c r="S33" s="129"/>
      <c r="T33" s="129"/>
    </row>
    <row r="34" spans="1:113" ht="35.25" customHeight="1" x14ac:dyDescent="0.25">
      <c r="A34" s="129"/>
      <c r="B34" s="129"/>
      <c r="C34" s="129"/>
      <c r="D34" s="129"/>
      <c r="E34" s="129"/>
      <c r="F34" s="129"/>
      <c r="G34" s="129"/>
      <c r="H34" s="129"/>
      <c r="I34" s="129"/>
      <c r="J34" s="129"/>
      <c r="K34" s="129"/>
      <c r="L34" s="129"/>
      <c r="M34" s="129"/>
      <c r="N34" s="129"/>
      <c r="O34" s="129"/>
      <c r="P34" s="129"/>
      <c r="Q34" s="129"/>
      <c r="R34" s="129"/>
      <c r="S34" s="129"/>
      <c r="T34" s="129"/>
    </row>
    <row r="35" spans="1:113" s="42" customFormat="1" ht="12.75" x14ac:dyDescent="0.2">
      <c r="B35" s="43"/>
      <c r="C35" s="43"/>
      <c r="K35" s="43"/>
    </row>
    <row r="36" spans="1:113" s="42" customFormat="1" x14ac:dyDescent="0.25">
      <c r="B36" s="38" t="s">
        <v>119</v>
      </c>
      <c r="C36" s="38"/>
      <c r="D36" s="38"/>
      <c r="E36" s="38"/>
      <c r="F36" s="38"/>
      <c r="G36" s="38"/>
      <c r="H36" s="38"/>
      <c r="I36" s="38"/>
      <c r="J36" s="38"/>
      <c r="K36" s="38"/>
      <c r="L36" s="38"/>
      <c r="M36" s="38"/>
      <c r="N36" s="38"/>
      <c r="O36" s="38"/>
      <c r="P36" s="38"/>
      <c r="Q36" s="38"/>
      <c r="R36" s="38"/>
    </row>
    <row r="37" spans="1:113" x14ac:dyDescent="0.25">
      <c r="B37" s="258" t="s">
        <v>524</v>
      </c>
      <c r="C37" s="258"/>
      <c r="D37" s="258"/>
      <c r="E37" s="258"/>
      <c r="F37" s="258"/>
      <c r="G37" s="258"/>
      <c r="H37" s="258"/>
      <c r="I37" s="258"/>
      <c r="J37" s="258"/>
      <c r="K37" s="258"/>
      <c r="L37" s="258"/>
      <c r="M37" s="258"/>
      <c r="N37" s="258"/>
      <c r="O37" s="258"/>
      <c r="P37" s="258"/>
      <c r="Q37" s="258"/>
      <c r="R37" s="258"/>
    </row>
    <row r="39" spans="1:113" x14ac:dyDescent="0.25">
      <c r="B39" s="40" t="s">
        <v>487</v>
      </c>
      <c r="C39" s="40"/>
      <c r="D39" s="40"/>
      <c r="E39" s="40"/>
      <c r="H39" s="40"/>
      <c r="I39" s="40"/>
      <c r="J39" s="40"/>
      <c r="K39" s="40"/>
      <c r="L39" s="40"/>
      <c r="M39" s="40"/>
      <c r="N39" s="40"/>
      <c r="O39" s="40"/>
      <c r="P39" s="40"/>
      <c r="Q39" s="40"/>
      <c r="R39" s="40"/>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x14ac:dyDescent="0.25">
      <c r="B40" s="40" t="s">
        <v>118</v>
      </c>
      <c r="C40" s="40"/>
      <c r="D40" s="40"/>
      <c r="E40" s="40"/>
      <c r="H40" s="40"/>
      <c r="I40" s="40"/>
      <c r="J40" s="40"/>
      <c r="K40" s="40"/>
      <c r="L40" s="40"/>
      <c r="M40" s="40"/>
      <c r="N40" s="40"/>
      <c r="O40" s="40"/>
      <c r="P40" s="40"/>
      <c r="Q40" s="40"/>
      <c r="R40" s="40"/>
    </row>
    <row r="41" spans="1:113" x14ac:dyDescent="0.25">
      <c r="B41" s="40" t="s">
        <v>117</v>
      </c>
      <c r="C41" s="40"/>
      <c r="D41" s="40"/>
      <c r="E41" s="40"/>
      <c r="H41" s="40"/>
      <c r="I41" s="40"/>
      <c r="J41" s="40"/>
      <c r="K41" s="40"/>
      <c r="L41" s="40"/>
      <c r="M41" s="40"/>
      <c r="N41" s="40"/>
      <c r="O41" s="40"/>
      <c r="P41" s="40"/>
      <c r="Q41" s="40"/>
      <c r="R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1:113" x14ac:dyDescent="0.25">
      <c r="B42" s="40" t="s">
        <v>116</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1:113" x14ac:dyDescent="0.25">
      <c r="B43" s="40" t="s">
        <v>115</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40" t="s">
        <v>114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row>
    <row r="45" spans="1:113" x14ac:dyDescent="0.25">
      <c r="B45" s="40" t="s">
        <v>113</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row>
    <row r="46" spans="1:113" x14ac:dyDescent="0.25">
      <c r="B46" s="40" t="s">
        <v>112</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row>
    <row r="47" spans="1:113" x14ac:dyDescent="0.25">
      <c r="B47" s="40" t="s">
        <v>111</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row>
    <row r="48" spans="1:113" x14ac:dyDescent="0.25">
      <c r="B48" s="40" t="s">
        <v>110</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row>
    <row r="49" spans="17:113" x14ac:dyDescent="0.25">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row>
    <row r="50" spans="17:113" x14ac:dyDescent="0.25">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A28"/>
  <sheetViews>
    <sheetView view="pageBreakPreview" topLeftCell="A9" zoomScale="60" workbookViewId="0">
      <selection activeCell="E15" sqref="E15:Y1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9" customFormat="1" x14ac:dyDescent="0.2">
      <c r="A6" s="125"/>
      <c r="B6" s="125"/>
      <c r="C6" s="125"/>
      <c r="D6" s="125"/>
      <c r="E6" s="125"/>
      <c r="F6" s="125"/>
      <c r="G6" s="125"/>
      <c r="H6" s="125"/>
      <c r="I6" s="125"/>
      <c r="J6" s="125"/>
      <c r="K6" s="125"/>
      <c r="L6" s="125"/>
      <c r="M6" s="125"/>
      <c r="N6" s="125"/>
      <c r="O6" s="125"/>
      <c r="P6" s="125"/>
      <c r="Q6" s="125"/>
      <c r="R6" s="125"/>
      <c r="S6" s="125"/>
      <c r="T6" s="125"/>
    </row>
    <row r="7" spans="1:27" s="9"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9"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0" t="str">
        <f>'1. паспорт местоположение'!A12</f>
        <v>L_PK1100.07.01</v>
      </c>
      <c r="F12" s="240"/>
      <c r="G12" s="240"/>
      <c r="H12" s="240"/>
      <c r="I12" s="240"/>
      <c r="J12" s="240"/>
      <c r="K12" s="240"/>
      <c r="L12" s="240"/>
      <c r="M12" s="240"/>
      <c r="N12" s="240"/>
      <c r="O12" s="240"/>
      <c r="P12" s="240"/>
      <c r="Q12" s="240"/>
      <c r="R12" s="240"/>
      <c r="S12" s="240"/>
      <c r="T12" s="240"/>
      <c r="U12" s="240"/>
      <c r="V12" s="240"/>
      <c r="W12" s="240"/>
      <c r="X12" s="240"/>
      <c r="Y12" s="240"/>
    </row>
    <row r="13" spans="1:27" s="9"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0.75" customHeight="1" x14ac:dyDescent="0.2">
      <c r="E15" s="237" t="str">
        <f>'1. паспорт местоположение'!A15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491</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39" customFormat="1" ht="21" customHeight="1" x14ac:dyDescent="0.25"/>
    <row r="21" spans="1:27" ht="15.75" customHeight="1" x14ac:dyDescent="0.25">
      <c r="A21" s="256" t="s">
        <v>6</v>
      </c>
      <c r="B21" s="252" t="s">
        <v>498</v>
      </c>
      <c r="C21" s="253"/>
      <c r="D21" s="252" t="s">
        <v>500</v>
      </c>
      <c r="E21" s="253"/>
      <c r="F21" s="245" t="s">
        <v>103</v>
      </c>
      <c r="G21" s="247"/>
      <c r="H21" s="247"/>
      <c r="I21" s="246"/>
      <c r="J21" s="256" t="s">
        <v>501</v>
      </c>
      <c r="K21" s="252" t="s">
        <v>502</v>
      </c>
      <c r="L21" s="253"/>
      <c r="M21" s="252" t="s">
        <v>503</v>
      </c>
      <c r="N21" s="253"/>
      <c r="O21" s="252" t="s">
        <v>490</v>
      </c>
      <c r="P21" s="253"/>
      <c r="Q21" s="252" t="s">
        <v>136</v>
      </c>
      <c r="R21" s="253"/>
      <c r="S21" s="256" t="s">
        <v>135</v>
      </c>
      <c r="T21" s="256" t="s">
        <v>504</v>
      </c>
      <c r="U21" s="256" t="s">
        <v>499</v>
      </c>
      <c r="V21" s="252" t="s">
        <v>134</v>
      </c>
      <c r="W21" s="253"/>
      <c r="X21" s="245" t="s">
        <v>126</v>
      </c>
      <c r="Y21" s="247"/>
      <c r="Z21" s="245" t="s">
        <v>125</v>
      </c>
      <c r="AA21" s="247"/>
    </row>
    <row r="22" spans="1:27" ht="216" customHeight="1" x14ac:dyDescent="0.25">
      <c r="A22" s="259"/>
      <c r="B22" s="254"/>
      <c r="C22" s="255"/>
      <c r="D22" s="254"/>
      <c r="E22" s="255"/>
      <c r="F22" s="245" t="s">
        <v>133</v>
      </c>
      <c r="G22" s="246"/>
      <c r="H22" s="245" t="s">
        <v>132</v>
      </c>
      <c r="I22" s="246"/>
      <c r="J22" s="257"/>
      <c r="K22" s="254"/>
      <c r="L22" s="255"/>
      <c r="M22" s="254"/>
      <c r="N22" s="255"/>
      <c r="O22" s="254"/>
      <c r="P22" s="255"/>
      <c r="Q22" s="254"/>
      <c r="R22" s="255"/>
      <c r="S22" s="257"/>
      <c r="T22" s="257"/>
      <c r="U22" s="257"/>
      <c r="V22" s="254"/>
      <c r="W22" s="255"/>
      <c r="X22" s="75" t="s">
        <v>124</v>
      </c>
      <c r="Y22" s="75" t="s">
        <v>488</v>
      </c>
      <c r="Z22" s="75" t="s">
        <v>123</v>
      </c>
      <c r="AA22" s="75" t="s">
        <v>122</v>
      </c>
    </row>
    <row r="23" spans="1:27" ht="60" customHeight="1" x14ac:dyDescent="0.25">
      <c r="A23" s="257"/>
      <c r="B23" s="76" t="s">
        <v>120</v>
      </c>
      <c r="C23" s="76"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39"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27" ht="3" customHeight="1" x14ac:dyDescent="0.25">
      <c r="X26" s="77"/>
      <c r="Y26" s="78"/>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C30"/>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0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40" t="str">
        <f>'1. паспорт местоположение'!A5:C5</f>
        <v>Год раскрытия информации: 2025 год</v>
      </c>
      <c r="B5" s="240"/>
      <c r="C5" s="24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9" customFormat="1" ht="18.75" x14ac:dyDescent="0.3">
      <c r="A6" s="14"/>
      <c r="G6" s="13"/>
    </row>
    <row r="7" spans="1:29" s="9" customFormat="1" ht="18.75" x14ac:dyDescent="0.2">
      <c r="A7" s="235" t="s">
        <v>10</v>
      </c>
      <c r="B7" s="235"/>
      <c r="C7" s="235"/>
      <c r="D7" s="11"/>
      <c r="E7" s="11"/>
      <c r="F7" s="11"/>
      <c r="G7" s="11"/>
      <c r="H7" s="11"/>
      <c r="I7" s="11"/>
      <c r="J7" s="11"/>
      <c r="K7" s="11"/>
      <c r="L7" s="11"/>
      <c r="M7" s="11"/>
      <c r="N7" s="11"/>
      <c r="O7" s="11"/>
      <c r="P7" s="11"/>
      <c r="Q7" s="11"/>
      <c r="R7" s="11"/>
      <c r="S7" s="11"/>
      <c r="T7" s="11"/>
      <c r="U7" s="11"/>
    </row>
    <row r="8" spans="1:29" s="9" customFormat="1" ht="18.75" x14ac:dyDescent="0.2">
      <c r="A8" s="235"/>
      <c r="B8" s="235"/>
      <c r="C8" s="235"/>
      <c r="D8" s="12"/>
      <c r="E8" s="12"/>
      <c r="F8" s="12"/>
      <c r="G8" s="12"/>
      <c r="H8" s="11"/>
      <c r="I8" s="11"/>
      <c r="J8" s="11"/>
      <c r="K8" s="11"/>
      <c r="L8" s="11"/>
      <c r="M8" s="11"/>
      <c r="N8" s="11"/>
      <c r="O8" s="11"/>
      <c r="P8" s="11"/>
      <c r="Q8" s="11"/>
      <c r="R8" s="11"/>
      <c r="S8" s="11"/>
      <c r="T8" s="11"/>
      <c r="U8" s="11"/>
    </row>
    <row r="9" spans="1:29" s="9" customFormat="1" ht="18.75" x14ac:dyDescent="0.2">
      <c r="A9" s="240" t="str">
        <f>'1. паспорт местоположение'!A9:C9</f>
        <v>АО "Россети Тюмень"</v>
      </c>
      <c r="B9" s="240"/>
      <c r="C9" s="240"/>
      <c r="D9" s="8"/>
      <c r="E9" s="8"/>
      <c r="F9" s="8"/>
      <c r="G9" s="8"/>
      <c r="H9" s="11"/>
      <c r="I9" s="11"/>
      <c r="J9" s="11"/>
      <c r="K9" s="11"/>
      <c r="L9" s="11"/>
      <c r="M9" s="11"/>
      <c r="N9" s="11"/>
      <c r="O9" s="11"/>
      <c r="P9" s="11"/>
      <c r="Q9" s="11"/>
      <c r="R9" s="11"/>
      <c r="S9" s="11"/>
      <c r="T9" s="11"/>
      <c r="U9" s="11"/>
    </row>
    <row r="10" spans="1:29" s="9" customFormat="1" ht="18.75" x14ac:dyDescent="0.2">
      <c r="A10" s="232" t="s">
        <v>9</v>
      </c>
      <c r="B10" s="232"/>
      <c r="C10" s="232"/>
      <c r="D10" s="6"/>
      <c r="E10" s="6"/>
      <c r="F10" s="6"/>
      <c r="G10" s="6"/>
      <c r="H10" s="11"/>
      <c r="I10" s="11"/>
      <c r="J10" s="11"/>
      <c r="K10" s="11"/>
      <c r="L10" s="11"/>
      <c r="M10" s="11"/>
      <c r="N10" s="11"/>
      <c r="O10" s="11"/>
      <c r="P10" s="11"/>
      <c r="Q10" s="11"/>
      <c r="R10" s="11"/>
      <c r="S10" s="11"/>
      <c r="T10" s="11"/>
      <c r="U10" s="11"/>
    </row>
    <row r="11" spans="1:29" s="9"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9" customFormat="1" ht="18.75" x14ac:dyDescent="0.2">
      <c r="A12" s="240" t="str">
        <f>'1. паспорт местоположение'!A12:C12</f>
        <v>L_PK1100.07.01</v>
      </c>
      <c r="B12" s="240"/>
      <c r="C12" s="240"/>
      <c r="D12" s="8"/>
      <c r="E12" s="8"/>
      <c r="F12" s="8"/>
      <c r="G12" s="8"/>
      <c r="H12" s="11"/>
      <c r="I12" s="11"/>
      <c r="J12" s="11"/>
      <c r="K12" s="11"/>
      <c r="L12" s="11"/>
      <c r="M12" s="11"/>
      <c r="N12" s="11"/>
      <c r="O12" s="11"/>
      <c r="P12" s="11"/>
      <c r="Q12" s="11"/>
      <c r="R12" s="11"/>
      <c r="S12" s="11"/>
      <c r="T12" s="11"/>
      <c r="U12" s="11"/>
    </row>
    <row r="13" spans="1:29" s="9" customFormat="1" ht="18.75" x14ac:dyDescent="0.2">
      <c r="A13" s="232" t="s">
        <v>8</v>
      </c>
      <c r="B13" s="232"/>
      <c r="C13" s="23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8"/>
      <c r="B14" s="238"/>
      <c r="C14" s="238"/>
      <c r="D14" s="4"/>
      <c r="E14" s="4"/>
      <c r="F14" s="4"/>
      <c r="G14" s="4"/>
      <c r="H14" s="4"/>
      <c r="I14" s="4"/>
      <c r="J14" s="4"/>
      <c r="K14" s="4"/>
      <c r="L14" s="4"/>
      <c r="M14" s="4"/>
      <c r="N14" s="4"/>
      <c r="O14" s="4"/>
      <c r="P14" s="4"/>
      <c r="Q14" s="4"/>
      <c r="R14" s="4"/>
      <c r="S14" s="4"/>
      <c r="T14" s="4"/>
      <c r="U14" s="4"/>
    </row>
    <row r="15" spans="1:29" s="3" customFormat="1" ht="221.25" customHeight="1" x14ac:dyDescent="0.2">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3" t="s">
        <v>483</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7" t="s">
        <v>68</v>
      </c>
      <c r="C20" s="26" t="s">
        <v>67</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19" t="s">
        <v>66</v>
      </c>
      <c r="B22" s="22" t="s">
        <v>496</v>
      </c>
      <c r="C22" s="20" t="s">
        <v>690</v>
      </c>
      <c r="D22" s="6"/>
      <c r="E22" s="6"/>
      <c r="F22" s="4"/>
      <c r="G22" s="4"/>
      <c r="H22" s="4"/>
      <c r="I22" s="4"/>
      <c r="J22" s="4"/>
      <c r="K22" s="4"/>
      <c r="L22" s="4"/>
      <c r="M22" s="4"/>
      <c r="N22" s="4"/>
      <c r="O22" s="4"/>
      <c r="P22" s="4"/>
    </row>
    <row r="23" spans="1:21" ht="54" customHeight="1" x14ac:dyDescent="0.25">
      <c r="A23" s="19" t="s">
        <v>64</v>
      </c>
      <c r="B23" s="21" t="s">
        <v>61</v>
      </c>
      <c r="C23" s="26" t="s">
        <v>539</v>
      </c>
    </row>
    <row r="24" spans="1:21" ht="279.75" customHeight="1" x14ac:dyDescent="0.25">
      <c r="A24" s="19" t="s">
        <v>63</v>
      </c>
      <c r="B24" s="21" t="s">
        <v>516</v>
      </c>
      <c r="C24" s="26" t="s">
        <v>688</v>
      </c>
    </row>
    <row r="25" spans="1:21" ht="63" customHeight="1" x14ac:dyDescent="0.25">
      <c r="A25" s="19" t="s">
        <v>62</v>
      </c>
      <c r="B25" s="21" t="s">
        <v>517</v>
      </c>
      <c r="C25" s="26" t="s">
        <v>693</v>
      </c>
    </row>
    <row r="26" spans="1:21" ht="42.75" customHeight="1" x14ac:dyDescent="0.25">
      <c r="A26" s="19" t="s">
        <v>60</v>
      </c>
      <c r="B26" s="21" t="s">
        <v>237</v>
      </c>
      <c r="C26" s="26" t="s">
        <v>528</v>
      </c>
    </row>
    <row r="27" spans="1:21" ht="96.75" customHeight="1" x14ac:dyDescent="0.25">
      <c r="A27" s="19" t="s">
        <v>59</v>
      </c>
      <c r="B27" s="21" t="s">
        <v>497</v>
      </c>
      <c r="C27" s="139" t="s">
        <v>654</v>
      </c>
    </row>
    <row r="28" spans="1:21" ht="42.75" customHeight="1" x14ac:dyDescent="0.25">
      <c r="A28" s="19" t="s">
        <v>57</v>
      </c>
      <c r="B28" s="21" t="s">
        <v>58</v>
      </c>
      <c r="C28" s="26">
        <v>2021</v>
      </c>
    </row>
    <row r="29" spans="1:21" ht="42.75" customHeight="1" x14ac:dyDescent="0.25">
      <c r="A29" s="19" t="s">
        <v>55</v>
      </c>
      <c r="B29" s="20" t="s">
        <v>56</v>
      </c>
      <c r="C29" s="26">
        <v>2028</v>
      </c>
    </row>
    <row r="30" spans="1:21" ht="42.75" customHeight="1" x14ac:dyDescent="0.25">
      <c r="A30" s="19" t="s">
        <v>74</v>
      </c>
      <c r="B30" s="20" t="s">
        <v>54</v>
      </c>
      <c r="C30" s="26" t="s">
        <v>730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3" t="s">
        <v>11</v>
      </c>
    </row>
    <row r="3" spans="1:28" ht="18.75" x14ac:dyDescent="0.3">
      <c r="Z3" s="13" t="s">
        <v>69</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
      <c r="AB6" s="11"/>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
      <c r="AB7" s="11"/>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8"/>
      <c r="AB8" s="8"/>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6"/>
      <c r="AB9" s="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
      <c r="AB10" s="11"/>
    </row>
    <row r="11" spans="1:28" ht="15.75" x14ac:dyDescent="0.25">
      <c r="A11" s="240" t="str">
        <f>'1. паспорт местоположение'!A12:C12</f>
        <v>L_PK1100.07.01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8"/>
      <c r="AB11" s="8"/>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6"/>
      <c r="AB12" s="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78.75" customHeight="1" x14ac:dyDescent="0.25">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8"/>
      <c r="AB14" s="8"/>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515</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27"/>
      <c r="AB22" s="127"/>
    </row>
    <row r="23" spans="1:28" ht="32.25" customHeight="1" x14ac:dyDescent="0.25">
      <c r="A23" s="263" t="s">
        <v>392</v>
      </c>
      <c r="B23" s="264"/>
      <c r="C23" s="264"/>
      <c r="D23" s="264"/>
      <c r="E23" s="264"/>
      <c r="F23" s="264"/>
      <c r="G23" s="264"/>
      <c r="H23" s="264"/>
      <c r="I23" s="264"/>
      <c r="J23" s="264"/>
      <c r="K23" s="264"/>
      <c r="L23" s="265"/>
      <c r="M23" s="262" t="s">
        <v>393</v>
      </c>
      <c r="N23" s="262"/>
      <c r="O23" s="262"/>
      <c r="P23" s="262"/>
      <c r="Q23" s="262"/>
      <c r="R23" s="262"/>
      <c r="S23" s="262"/>
      <c r="T23" s="262"/>
      <c r="U23" s="262"/>
      <c r="V23" s="262"/>
      <c r="W23" s="262"/>
      <c r="X23" s="262"/>
      <c r="Y23" s="262"/>
      <c r="Z23" s="262"/>
    </row>
    <row r="24" spans="1:28" ht="151.5" customHeight="1" x14ac:dyDescent="0.25">
      <c r="A24" s="72" t="s">
        <v>240</v>
      </c>
      <c r="B24" s="73" t="s">
        <v>269</v>
      </c>
      <c r="C24" s="72" t="s">
        <v>386</v>
      </c>
      <c r="D24" s="72" t="s">
        <v>241</v>
      </c>
      <c r="E24" s="72" t="s">
        <v>387</v>
      </c>
      <c r="F24" s="72" t="s">
        <v>389</v>
      </c>
      <c r="G24" s="72" t="s">
        <v>388</v>
      </c>
      <c r="H24" s="72" t="s">
        <v>242</v>
      </c>
      <c r="I24" s="72" t="s">
        <v>390</v>
      </c>
      <c r="J24" s="72" t="s">
        <v>274</v>
      </c>
      <c r="K24" s="73" t="s">
        <v>268</v>
      </c>
      <c r="L24" s="73" t="s">
        <v>243</v>
      </c>
      <c r="M24" s="74" t="s">
        <v>288</v>
      </c>
      <c r="N24" s="73" t="s">
        <v>526</v>
      </c>
      <c r="O24" s="72" t="s">
        <v>285</v>
      </c>
      <c r="P24" s="72" t="s">
        <v>286</v>
      </c>
      <c r="Q24" s="72" t="s">
        <v>284</v>
      </c>
      <c r="R24" s="72" t="s">
        <v>242</v>
      </c>
      <c r="S24" s="72" t="s">
        <v>283</v>
      </c>
      <c r="T24" s="72" t="s">
        <v>282</v>
      </c>
      <c r="U24" s="72" t="s">
        <v>385</v>
      </c>
      <c r="V24" s="72" t="s">
        <v>284</v>
      </c>
      <c r="W24" s="85" t="s">
        <v>267</v>
      </c>
      <c r="X24" s="85" t="s">
        <v>299</v>
      </c>
      <c r="Y24" s="85" t="s">
        <v>300</v>
      </c>
      <c r="Z24" s="87" t="s">
        <v>297</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ht="45.75" customHeight="1" x14ac:dyDescent="0.25">
      <c r="A26" s="67" t="s">
        <v>370</v>
      </c>
      <c r="B26" s="67"/>
      <c r="C26" s="69" t="s">
        <v>372</v>
      </c>
      <c r="D26" s="69" t="s">
        <v>373</v>
      </c>
      <c r="E26" s="69" t="s">
        <v>374</v>
      </c>
      <c r="F26" s="69" t="s">
        <v>279</v>
      </c>
      <c r="G26" s="69" t="s">
        <v>375</v>
      </c>
      <c r="H26" s="69" t="s">
        <v>242</v>
      </c>
      <c r="I26" s="69" t="s">
        <v>376</v>
      </c>
      <c r="J26" s="69" t="s">
        <v>377</v>
      </c>
      <c r="K26" s="66"/>
      <c r="L26" s="69" t="s">
        <v>265</v>
      </c>
      <c r="M26" s="71" t="s">
        <v>281</v>
      </c>
      <c r="N26" s="66"/>
      <c r="O26" s="66"/>
      <c r="P26" s="66"/>
      <c r="Q26" s="66"/>
      <c r="R26" s="66"/>
      <c r="S26" s="66"/>
      <c r="T26" s="66"/>
      <c r="U26" s="66"/>
      <c r="V26" s="66"/>
      <c r="W26" s="66"/>
      <c r="X26" s="66"/>
      <c r="Y26" s="66"/>
      <c r="Z26" s="68" t="s">
        <v>298</v>
      </c>
    </row>
    <row r="27" spans="1:28" x14ac:dyDescent="0.25">
      <c r="A27" s="66" t="s">
        <v>244</v>
      </c>
      <c r="B27" s="66" t="s">
        <v>270</v>
      </c>
      <c r="C27" s="66" t="s">
        <v>249</v>
      </c>
      <c r="D27" s="66" t="s">
        <v>250</v>
      </c>
      <c r="E27" s="66" t="s">
        <v>289</v>
      </c>
      <c r="F27" s="69" t="s">
        <v>245</v>
      </c>
      <c r="G27" s="69" t="s">
        <v>293</v>
      </c>
      <c r="H27" s="66" t="s">
        <v>242</v>
      </c>
      <c r="I27" s="69" t="s">
        <v>275</v>
      </c>
      <c r="J27" s="69" t="s">
        <v>257</v>
      </c>
      <c r="K27" s="69" t="s">
        <v>261</v>
      </c>
      <c r="L27" s="66"/>
      <c r="M27" s="69" t="s">
        <v>287</v>
      </c>
      <c r="N27" s="66"/>
      <c r="O27" s="66"/>
      <c r="P27" s="66"/>
      <c r="Q27" s="66"/>
      <c r="R27" s="66"/>
      <c r="S27" s="66"/>
      <c r="T27" s="66"/>
      <c r="U27" s="66"/>
      <c r="V27" s="66"/>
      <c r="W27" s="66"/>
      <c r="X27" s="66"/>
      <c r="Y27" s="66"/>
      <c r="Z27" s="66"/>
    </row>
    <row r="28" spans="1:28" x14ac:dyDescent="0.25">
      <c r="A28" s="66" t="s">
        <v>244</v>
      </c>
      <c r="B28" s="66" t="s">
        <v>271</v>
      </c>
      <c r="C28" s="66" t="s">
        <v>251</v>
      </c>
      <c r="D28" s="66" t="s">
        <v>252</v>
      </c>
      <c r="E28" s="66" t="s">
        <v>290</v>
      </c>
      <c r="F28" s="69" t="s">
        <v>246</v>
      </c>
      <c r="G28" s="69" t="s">
        <v>294</v>
      </c>
      <c r="H28" s="66" t="s">
        <v>242</v>
      </c>
      <c r="I28" s="69" t="s">
        <v>276</v>
      </c>
      <c r="J28" s="69" t="s">
        <v>258</v>
      </c>
      <c r="K28" s="69" t="s">
        <v>262</v>
      </c>
      <c r="L28" s="70"/>
      <c r="M28" s="69" t="s">
        <v>0</v>
      </c>
      <c r="N28" s="69"/>
      <c r="O28" s="69"/>
      <c r="P28" s="69"/>
      <c r="Q28" s="69"/>
      <c r="R28" s="69"/>
      <c r="S28" s="69"/>
      <c r="T28" s="69"/>
      <c r="U28" s="69"/>
      <c r="V28" s="69"/>
      <c r="W28" s="69"/>
      <c r="X28" s="69"/>
      <c r="Y28" s="69"/>
      <c r="Z28" s="69"/>
    </row>
    <row r="29" spans="1:28" x14ac:dyDescent="0.25">
      <c r="A29" s="66" t="s">
        <v>244</v>
      </c>
      <c r="B29" s="66" t="s">
        <v>272</v>
      </c>
      <c r="C29" s="66" t="s">
        <v>253</v>
      </c>
      <c r="D29" s="66" t="s">
        <v>254</v>
      </c>
      <c r="E29" s="66" t="s">
        <v>291</v>
      </c>
      <c r="F29" s="69" t="s">
        <v>247</v>
      </c>
      <c r="G29" s="69" t="s">
        <v>295</v>
      </c>
      <c r="H29" s="66" t="s">
        <v>242</v>
      </c>
      <c r="I29" s="69" t="s">
        <v>277</v>
      </c>
      <c r="J29" s="69" t="s">
        <v>259</v>
      </c>
      <c r="K29" s="69" t="s">
        <v>263</v>
      </c>
      <c r="L29" s="70"/>
      <c r="M29" s="66"/>
      <c r="N29" s="66"/>
      <c r="O29" s="66"/>
      <c r="P29" s="66"/>
      <c r="Q29" s="66"/>
      <c r="R29" s="66"/>
      <c r="S29" s="66"/>
      <c r="T29" s="66"/>
      <c r="U29" s="66"/>
      <c r="V29" s="66"/>
      <c r="W29" s="66"/>
      <c r="X29" s="66"/>
      <c r="Y29" s="66"/>
      <c r="Z29" s="66"/>
    </row>
    <row r="30" spans="1:28" x14ac:dyDescent="0.25">
      <c r="A30" s="66" t="s">
        <v>244</v>
      </c>
      <c r="B30" s="66" t="s">
        <v>273</v>
      </c>
      <c r="C30" s="66" t="s">
        <v>255</v>
      </c>
      <c r="D30" s="66" t="s">
        <v>256</v>
      </c>
      <c r="E30" s="66" t="s">
        <v>292</v>
      </c>
      <c r="F30" s="69" t="s">
        <v>248</v>
      </c>
      <c r="G30" s="69" t="s">
        <v>296</v>
      </c>
      <c r="H30" s="66" t="s">
        <v>242</v>
      </c>
      <c r="I30" s="69" t="s">
        <v>278</v>
      </c>
      <c r="J30" s="69" t="s">
        <v>260</v>
      </c>
      <c r="K30" s="69" t="s">
        <v>264</v>
      </c>
      <c r="L30" s="70"/>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0"/>
      <c r="M31" s="66"/>
      <c r="N31" s="66"/>
      <c r="O31" s="66"/>
      <c r="P31" s="66"/>
      <c r="Q31" s="66"/>
      <c r="R31" s="66"/>
      <c r="S31" s="66"/>
      <c r="T31" s="66"/>
      <c r="U31" s="66"/>
      <c r="V31" s="66"/>
      <c r="W31" s="66"/>
      <c r="X31" s="66"/>
      <c r="Y31" s="66"/>
      <c r="Z31" s="66"/>
    </row>
    <row r="32" spans="1:28" ht="30" x14ac:dyDescent="0.25">
      <c r="A32" s="67" t="s">
        <v>371</v>
      </c>
      <c r="B32" s="67"/>
      <c r="C32" s="69" t="s">
        <v>378</v>
      </c>
      <c r="D32" s="69" t="s">
        <v>379</v>
      </c>
      <c r="E32" s="69" t="s">
        <v>380</v>
      </c>
      <c r="F32" s="69" t="s">
        <v>381</v>
      </c>
      <c r="G32" s="69" t="s">
        <v>382</v>
      </c>
      <c r="H32" s="69" t="s">
        <v>242</v>
      </c>
      <c r="I32" s="69" t="s">
        <v>383</v>
      </c>
      <c r="J32" s="69" t="s">
        <v>384</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26"/>
      <c r="Q5" s="126"/>
      <c r="R5" s="126"/>
      <c r="S5" s="126"/>
      <c r="T5" s="126"/>
      <c r="U5" s="126"/>
      <c r="V5" s="126"/>
      <c r="W5" s="126"/>
      <c r="X5" s="126"/>
      <c r="Y5" s="126"/>
      <c r="Z5" s="126"/>
      <c r="AA5" s="126"/>
      <c r="AB5" s="126"/>
    </row>
    <row r="6" spans="1:28" s="9" customFormat="1" ht="18.75" x14ac:dyDescent="0.3">
      <c r="A6" s="14"/>
      <c r="B6" s="14"/>
      <c r="L6" s="13"/>
    </row>
    <row r="7" spans="1:28" s="9" customFormat="1" ht="18.75" x14ac:dyDescent="0.2">
      <c r="A7" s="235" t="s">
        <v>10</v>
      </c>
      <c r="B7" s="235"/>
      <c r="C7" s="235"/>
      <c r="D7" s="235"/>
      <c r="E7" s="235"/>
      <c r="F7" s="235"/>
      <c r="G7" s="235"/>
      <c r="H7" s="235"/>
      <c r="I7" s="235"/>
      <c r="J7" s="235"/>
      <c r="K7" s="235"/>
      <c r="L7" s="235"/>
      <c r="M7" s="235"/>
      <c r="N7" s="235"/>
      <c r="O7" s="235"/>
      <c r="P7" s="11"/>
      <c r="Q7" s="11"/>
      <c r="R7" s="11"/>
      <c r="S7" s="11"/>
      <c r="T7" s="11"/>
      <c r="U7" s="11"/>
      <c r="V7" s="11"/>
      <c r="W7" s="11"/>
      <c r="X7" s="11"/>
      <c r="Y7" s="11"/>
      <c r="Z7" s="11"/>
    </row>
    <row r="8" spans="1:28" s="9" customFormat="1" ht="18.75" x14ac:dyDescent="0.2">
      <c r="A8" s="235"/>
      <c r="B8" s="235"/>
      <c r="C8" s="235"/>
      <c r="D8" s="235"/>
      <c r="E8" s="235"/>
      <c r="F8" s="235"/>
      <c r="G8" s="235"/>
      <c r="H8" s="235"/>
      <c r="I8" s="235"/>
      <c r="J8" s="235"/>
      <c r="K8" s="235"/>
      <c r="L8" s="235"/>
      <c r="M8" s="235"/>
      <c r="N8" s="235"/>
      <c r="O8" s="235"/>
      <c r="P8" s="11"/>
      <c r="Q8" s="11"/>
      <c r="R8" s="11"/>
      <c r="S8" s="11"/>
      <c r="T8" s="11"/>
      <c r="U8" s="11"/>
      <c r="V8" s="11"/>
      <c r="W8" s="11"/>
      <c r="X8" s="11"/>
      <c r="Y8" s="11"/>
      <c r="Z8" s="11"/>
    </row>
    <row r="9" spans="1:28" s="9"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1"/>
      <c r="Q9" s="11"/>
      <c r="R9" s="11"/>
      <c r="S9" s="11"/>
      <c r="T9" s="11"/>
      <c r="U9" s="11"/>
      <c r="V9" s="11"/>
      <c r="W9" s="11"/>
      <c r="X9" s="11"/>
      <c r="Y9" s="11"/>
      <c r="Z9" s="11"/>
    </row>
    <row r="10" spans="1:28" s="9" customFormat="1" ht="18.75" x14ac:dyDescent="0.2">
      <c r="A10" s="232" t="s">
        <v>9</v>
      </c>
      <c r="B10" s="232"/>
      <c r="C10" s="232"/>
      <c r="D10" s="232"/>
      <c r="E10" s="232"/>
      <c r="F10" s="232"/>
      <c r="G10" s="232"/>
      <c r="H10" s="232"/>
      <c r="I10" s="232"/>
      <c r="J10" s="232"/>
      <c r="K10" s="232"/>
      <c r="L10" s="232"/>
      <c r="M10" s="232"/>
      <c r="N10" s="232"/>
      <c r="O10" s="232"/>
      <c r="P10" s="11"/>
      <c r="Q10" s="11"/>
      <c r="R10" s="11"/>
      <c r="S10" s="11"/>
      <c r="T10" s="11"/>
      <c r="U10" s="11"/>
      <c r="V10" s="11"/>
      <c r="W10" s="11"/>
      <c r="X10" s="11"/>
      <c r="Y10" s="11"/>
      <c r="Z10" s="11"/>
    </row>
    <row r="11" spans="1:28" s="9" customFormat="1" ht="18.75" x14ac:dyDescent="0.2">
      <c r="A11" s="235"/>
      <c r="B11" s="235"/>
      <c r="C11" s="235"/>
      <c r="D11" s="235"/>
      <c r="E11" s="235"/>
      <c r="F11" s="235"/>
      <c r="G11" s="235"/>
      <c r="H11" s="235"/>
      <c r="I11" s="235"/>
      <c r="J11" s="235"/>
      <c r="K11" s="235"/>
      <c r="L11" s="235"/>
      <c r="M11" s="235"/>
      <c r="N11" s="235"/>
      <c r="O11" s="235"/>
      <c r="P11" s="11"/>
      <c r="Q11" s="11"/>
      <c r="R11" s="11"/>
      <c r="S11" s="11"/>
      <c r="T11" s="11"/>
      <c r="U11" s="11"/>
      <c r="V11" s="11"/>
      <c r="W11" s="11"/>
      <c r="X11" s="11"/>
      <c r="Y11" s="11"/>
      <c r="Z11" s="11"/>
    </row>
    <row r="12" spans="1:28" s="9" customFormat="1" ht="18.75" x14ac:dyDescent="0.2">
      <c r="A12" s="240" t="str">
        <f>'1. паспорт местоположение'!A12:C12</f>
        <v>L_PK1100.07.01</v>
      </c>
      <c r="B12" s="240"/>
      <c r="C12" s="240"/>
      <c r="D12" s="240"/>
      <c r="E12" s="240"/>
      <c r="F12" s="240"/>
      <c r="G12" s="240"/>
      <c r="H12" s="240"/>
      <c r="I12" s="240"/>
      <c r="J12" s="240"/>
      <c r="K12" s="240"/>
      <c r="L12" s="240"/>
      <c r="M12" s="240"/>
      <c r="N12" s="240"/>
      <c r="O12" s="240"/>
      <c r="P12" s="11"/>
      <c r="Q12" s="11"/>
      <c r="R12" s="11"/>
      <c r="S12" s="11"/>
      <c r="T12" s="11"/>
      <c r="U12" s="11"/>
      <c r="V12" s="11"/>
      <c r="W12" s="11"/>
      <c r="X12" s="11"/>
      <c r="Y12" s="11"/>
      <c r="Z12" s="11"/>
    </row>
    <row r="13" spans="1:28" s="9" customFormat="1" ht="18.75" x14ac:dyDescent="0.2">
      <c r="A13" s="232" t="s">
        <v>8</v>
      </c>
      <c r="B13" s="232"/>
      <c r="C13" s="232"/>
      <c r="D13" s="232"/>
      <c r="E13" s="232"/>
      <c r="F13" s="232"/>
      <c r="G13" s="232"/>
      <c r="H13" s="232"/>
      <c r="I13" s="232"/>
      <c r="J13" s="232"/>
      <c r="K13" s="232"/>
      <c r="L13" s="232"/>
      <c r="M13" s="232"/>
      <c r="N13" s="232"/>
      <c r="O13" s="232"/>
      <c r="P13" s="11"/>
      <c r="Q13" s="11"/>
      <c r="R13" s="11"/>
      <c r="S13" s="11"/>
      <c r="T13" s="11"/>
      <c r="U13" s="11"/>
      <c r="V13" s="11"/>
      <c r="W13" s="11"/>
      <c r="X13" s="11"/>
      <c r="Y13" s="11"/>
      <c r="Z13" s="11"/>
    </row>
    <row r="14" spans="1:28" s="9" customFormat="1" ht="15.75" customHeight="1" x14ac:dyDescent="0.2">
      <c r="A14" s="238"/>
      <c r="B14" s="238"/>
      <c r="C14" s="238"/>
      <c r="D14" s="238"/>
      <c r="E14" s="238"/>
      <c r="F14" s="238"/>
      <c r="G14" s="238"/>
      <c r="H14" s="238"/>
      <c r="I14" s="238"/>
      <c r="J14" s="238"/>
      <c r="K14" s="238"/>
      <c r="L14" s="238"/>
      <c r="M14" s="238"/>
      <c r="N14" s="238"/>
      <c r="O14" s="238"/>
      <c r="P14" s="4"/>
      <c r="Q14" s="4"/>
      <c r="R14" s="4"/>
      <c r="S14" s="4"/>
      <c r="T14" s="4"/>
      <c r="U14" s="4"/>
      <c r="V14" s="4"/>
      <c r="W14" s="4"/>
      <c r="X14" s="4"/>
      <c r="Y14" s="4"/>
      <c r="Z14" s="4"/>
    </row>
    <row r="15" spans="1:28" s="3" customFormat="1" ht="132" customHeight="1" x14ac:dyDescent="0.2">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66" t="s">
        <v>492</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67" t="s">
        <v>87</v>
      </c>
      <c r="F19" s="268"/>
      <c r="G19" s="268"/>
      <c r="H19" s="268"/>
      <c r="I19" s="269"/>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31" t="s">
        <v>85</v>
      </c>
      <c r="F20" s="31" t="s">
        <v>84</v>
      </c>
      <c r="G20" s="31" t="s">
        <v>83</v>
      </c>
      <c r="H20" s="31" t="s">
        <v>82</v>
      </c>
      <c r="I20" s="31" t="s">
        <v>81</v>
      </c>
      <c r="J20" s="31" t="s">
        <v>80</v>
      </c>
      <c r="K20" s="31" t="s">
        <v>5</v>
      </c>
      <c r="L20" s="37" t="s">
        <v>4</v>
      </c>
      <c r="M20" s="36" t="s">
        <v>238</v>
      </c>
      <c r="N20" s="36" t="s">
        <v>79</v>
      </c>
      <c r="O20" s="36"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5"/>
      <c r="C22" s="22" t="s">
        <v>527</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9" customFormat="1" ht="18.75" customHeight="1" x14ac:dyDescent="0.2">
      <c r="A1" s="15"/>
      <c r="K1" s="28" t="s">
        <v>70</v>
      </c>
      <c r="AR1" s="28"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9" customFormat="1" ht="18.75" x14ac:dyDescent="0.3">
      <c r="A6" s="14"/>
      <c r="K6" s="13"/>
    </row>
    <row r="7" spans="1:44" s="9"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9"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0" t="str">
        <f>'1. паспорт местоположение'!A12:C12</f>
        <v>L_PK1100.07.01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9"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70.75" customHeight="1" x14ac:dyDescent="0.2">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493</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13"/>
      <c r="AP19" s="113"/>
      <c r="AQ19" s="113"/>
      <c r="AR19" s="28"/>
    </row>
    <row r="20" spans="1:45" ht="18.75" x14ac:dyDescent="0.3">
      <c r="AO20" s="113"/>
      <c r="AP20" s="113"/>
      <c r="AQ20" s="113"/>
      <c r="AR20" s="13"/>
    </row>
    <row r="21" spans="1:45" ht="20.25" customHeight="1" x14ac:dyDescent="0.3">
      <c r="AO21" s="113"/>
      <c r="AP21" s="113"/>
      <c r="AQ21" s="113"/>
      <c r="AR21" s="13"/>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275" t="s">
        <v>366</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v>
      </c>
      <c r="AL24" s="275"/>
      <c r="AM24" s="89"/>
      <c r="AN24" s="89"/>
      <c r="AS24" s="95"/>
    </row>
    <row r="25" spans="1:45" ht="12.75" customHeight="1" x14ac:dyDescent="0.25">
      <c r="A25" s="276" t="s">
        <v>365</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90"/>
      <c r="AN25" s="279" t="s">
        <v>364</v>
      </c>
      <c r="AO25" s="279"/>
      <c r="AP25" s="279"/>
      <c r="AQ25" s="274"/>
      <c r="AR25" s="274"/>
      <c r="AS25" s="95"/>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3"/>
      <c r="AL26" s="283"/>
      <c r="AM26" s="90"/>
      <c r="AN26" s="270" t="s">
        <v>362</v>
      </c>
      <c r="AO26" s="271"/>
      <c r="AP26" s="272"/>
      <c r="AQ26" s="270" t="s">
        <v>532</v>
      </c>
      <c r="AR26" s="273"/>
      <c r="AS26" s="95"/>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3"/>
      <c r="AL27" s="283"/>
      <c r="AM27" s="90"/>
      <c r="AN27" s="270" t="s">
        <v>360</v>
      </c>
      <c r="AO27" s="271"/>
      <c r="AP27" s="272"/>
      <c r="AQ27" s="270" t="s">
        <v>532</v>
      </c>
      <c r="AR27" s="273"/>
      <c r="AS27" s="95"/>
    </row>
    <row r="28" spans="1:45" ht="27.75" customHeight="1" thickBot="1" x14ac:dyDescent="0.3">
      <c r="A28" s="288" t="s">
        <v>359</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90"/>
      <c r="AN28" s="292" t="s">
        <v>358</v>
      </c>
      <c r="AO28" s="293"/>
      <c r="AP28" s="294"/>
      <c r="AQ28" s="270" t="s">
        <v>532</v>
      </c>
      <c r="AR28" s="273"/>
      <c r="AS28" s="95"/>
    </row>
    <row r="29" spans="1:45" ht="17.25" customHeight="1" x14ac:dyDescent="0.25">
      <c r="A29" s="280" t="s">
        <v>357</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78"/>
      <c r="AL29" s="278"/>
      <c r="AM29" s="90"/>
      <c r="AN29" s="283"/>
      <c r="AO29" s="284"/>
      <c r="AP29" s="284"/>
      <c r="AQ29" s="270"/>
      <c r="AR29" s="285"/>
      <c r="AS29" s="95"/>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3"/>
      <c r="AL30" s="283"/>
      <c r="AM30" s="90"/>
      <c r="AS30" s="95"/>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3"/>
      <c r="AL31" s="283"/>
      <c r="AM31" s="90"/>
      <c r="AN31" s="90"/>
      <c r="AO31" s="111"/>
      <c r="AP31" s="111"/>
      <c r="AQ31" s="111"/>
      <c r="AR31" s="111"/>
      <c r="AS31" s="95"/>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3"/>
      <c r="AL32" s="283"/>
      <c r="AM32" s="90"/>
      <c r="AN32" s="90"/>
      <c r="AO32" s="90"/>
      <c r="AP32" s="90"/>
      <c r="AQ32" s="90"/>
      <c r="AR32" s="90"/>
      <c r="AS32" s="95"/>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5"/>
      <c r="AL33" s="295"/>
      <c r="AM33" s="90"/>
      <c r="AN33" s="90"/>
      <c r="AO33" s="90"/>
      <c r="AP33" s="90"/>
      <c r="AQ33" s="90"/>
      <c r="AR33" s="90"/>
      <c r="AS33" s="95"/>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3"/>
      <c r="AL34" s="283"/>
      <c r="AM34" s="90"/>
      <c r="AN34" s="90"/>
      <c r="AO34" s="90"/>
      <c r="AP34" s="90"/>
      <c r="AQ34" s="90"/>
      <c r="AR34" s="90"/>
      <c r="AS34" s="95"/>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3"/>
      <c r="AL35" s="283"/>
      <c r="AM35" s="90"/>
      <c r="AN35" s="90"/>
      <c r="AO35" s="90"/>
      <c r="AP35" s="90"/>
      <c r="AQ35" s="90"/>
      <c r="AR35" s="90"/>
      <c r="AS35" s="95"/>
    </row>
    <row r="36" spans="1:45" ht="17.25" customHeight="1" thickBot="1" x14ac:dyDescent="0.3">
      <c r="A36" s="296" t="s">
        <v>318</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1"/>
      <c r="AL36" s="291"/>
      <c r="AM36" s="90"/>
      <c r="AN36" s="90"/>
      <c r="AO36" s="90"/>
      <c r="AP36" s="90"/>
      <c r="AQ36" s="90"/>
      <c r="AR36" s="90"/>
      <c r="AS36" s="95"/>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90"/>
      <c r="AN37" s="90"/>
      <c r="AO37" s="90"/>
      <c r="AP37" s="90"/>
      <c r="AQ37" s="90"/>
      <c r="AR37" s="90"/>
      <c r="AS37" s="95"/>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3"/>
      <c r="AL38" s="283"/>
      <c r="AM38" s="90"/>
      <c r="AN38" s="90"/>
      <c r="AO38" s="90"/>
      <c r="AP38" s="90"/>
      <c r="AQ38" s="90"/>
      <c r="AR38" s="90"/>
      <c r="AS38" s="95"/>
    </row>
    <row r="39" spans="1:45" ht="17.25" customHeight="1" thickBot="1" x14ac:dyDescent="0.3">
      <c r="A39" s="296" t="s">
        <v>351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1"/>
      <c r="AL39" s="291"/>
      <c r="AM39" s="90"/>
      <c r="AN39" s="90"/>
      <c r="AO39" s="90"/>
      <c r="AP39" s="90"/>
      <c r="AQ39" s="90"/>
      <c r="AR39" s="90"/>
      <c r="AS39" s="95"/>
    </row>
    <row r="40" spans="1:45" ht="17.25" customHeight="1" x14ac:dyDescent="0.25">
      <c r="A40" s="276" t="s">
        <v>350</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90"/>
      <c r="AN40" s="90"/>
      <c r="AO40" s="90"/>
      <c r="AP40" s="90"/>
      <c r="AQ40" s="90"/>
      <c r="AR40" s="90"/>
      <c r="AS40" s="95"/>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3"/>
      <c r="AL41" s="283"/>
      <c r="AM41" s="90"/>
      <c r="AN41" s="90"/>
      <c r="AO41" s="90"/>
      <c r="AP41" s="90"/>
      <c r="AQ41" s="90"/>
      <c r="AR41" s="90"/>
      <c r="AS41" s="95"/>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3"/>
      <c r="AL42" s="283"/>
      <c r="AM42" s="90"/>
      <c r="AN42" s="90"/>
      <c r="AO42" s="90"/>
      <c r="AP42" s="90"/>
      <c r="AQ42" s="90"/>
      <c r="AR42" s="90"/>
      <c r="AS42" s="95"/>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3"/>
      <c r="AL43" s="283"/>
      <c r="AM43" s="90"/>
      <c r="AN43" s="90"/>
      <c r="AO43" s="90"/>
      <c r="AP43" s="90"/>
      <c r="AQ43" s="90"/>
      <c r="AR43" s="90"/>
      <c r="AS43" s="95"/>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3"/>
      <c r="AL44" s="283"/>
      <c r="AM44" s="90"/>
      <c r="AN44" s="90"/>
      <c r="AO44" s="90"/>
      <c r="AP44" s="90"/>
      <c r="AQ44" s="90"/>
      <c r="AR44" s="90"/>
      <c r="AS44" s="95"/>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3"/>
      <c r="AL45" s="283"/>
      <c r="AM45" s="90"/>
      <c r="AN45" s="90"/>
      <c r="AO45" s="90"/>
      <c r="AP45" s="90"/>
      <c r="AQ45" s="90"/>
      <c r="AR45" s="90"/>
      <c r="AS45" s="95"/>
    </row>
    <row r="46" spans="1:45" ht="17.25" customHeight="1" thickBot="1" x14ac:dyDescent="0.3">
      <c r="A46" s="298" t="s">
        <v>344</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90"/>
      <c r="AN46" s="90"/>
      <c r="AO46" s="90"/>
      <c r="AP46" s="90"/>
      <c r="AQ46" s="90"/>
      <c r="AR46" s="90"/>
      <c r="AS46" s="95"/>
    </row>
    <row r="47" spans="1:45" ht="24" customHeight="1" x14ac:dyDescent="0.25">
      <c r="A47" s="301" t="s">
        <v>343</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8" t="s">
        <v>5</v>
      </c>
      <c r="AL47" s="278"/>
      <c r="AM47" s="278" t="s">
        <v>324</v>
      </c>
      <c r="AN47" s="278"/>
      <c r="AO47" s="103" t="s">
        <v>323</v>
      </c>
      <c r="AP47" s="103" t="s">
        <v>322</v>
      </c>
      <c r="AQ47" s="95"/>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3"/>
      <c r="AL48" s="283"/>
      <c r="AM48" s="283"/>
      <c r="AN48" s="283"/>
      <c r="AO48" s="106"/>
      <c r="AP48" s="106"/>
      <c r="AQ48" s="95"/>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3"/>
      <c r="AL49" s="283"/>
      <c r="AM49" s="283"/>
      <c r="AN49" s="283"/>
      <c r="AO49" s="106"/>
      <c r="AP49" s="106"/>
      <c r="AQ49" s="95"/>
    </row>
    <row r="50" spans="1:43" ht="12" customHeight="1" thickBot="1" x14ac:dyDescent="0.3">
      <c r="A50" s="296" t="s">
        <v>340</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1"/>
      <c r="AL50" s="291"/>
      <c r="AM50" s="291"/>
      <c r="AN50" s="291"/>
      <c r="AO50" s="109"/>
      <c r="AP50" s="109"/>
      <c r="AQ50" s="95"/>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90"/>
      <c r="AN51" s="90"/>
      <c r="AO51" s="90"/>
      <c r="AP51" s="90"/>
      <c r="AQ51" s="95"/>
    </row>
    <row r="52" spans="1:43" ht="24" customHeight="1" x14ac:dyDescent="0.25">
      <c r="A52" s="304" t="s">
        <v>339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78" t="s">
        <v>5</v>
      </c>
      <c r="AL52" s="278"/>
      <c r="AM52" s="278" t="s">
        <v>324</v>
      </c>
      <c r="AN52" s="278"/>
      <c r="AO52" s="103" t="s">
        <v>323</v>
      </c>
      <c r="AP52" s="103" t="s">
        <v>322</v>
      </c>
      <c r="AQ52" s="95"/>
    </row>
    <row r="53" spans="1:43" ht="11.25" customHeight="1" x14ac:dyDescent="0.25">
      <c r="A53" s="306" t="s">
        <v>338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5"/>
      <c r="AL53" s="295"/>
      <c r="AM53" s="295"/>
      <c r="AN53" s="295"/>
      <c r="AO53" s="110"/>
      <c r="AP53" s="110"/>
      <c r="AQ53" s="95"/>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3"/>
      <c r="AL54" s="283"/>
      <c r="AM54" s="283"/>
      <c r="AN54" s="283"/>
      <c r="AO54" s="106"/>
      <c r="AP54" s="106"/>
      <c r="AQ54" s="95"/>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3"/>
      <c r="AL55" s="283"/>
      <c r="AM55" s="283"/>
      <c r="AN55" s="283"/>
      <c r="AO55" s="106"/>
      <c r="AP55" s="106"/>
      <c r="AQ55" s="95"/>
    </row>
    <row r="56" spans="1:43" ht="12" customHeight="1" thickBot="1" x14ac:dyDescent="0.3">
      <c r="A56" s="296" t="s">
        <v>335</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1"/>
      <c r="AL56" s="291"/>
      <c r="AM56" s="291"/>
      <c r="AN56" s="291"/>
      <c r="AO56" s="109"/>
      <c r="AP56" s="109"/>
      <c r="AQ56" s="95"/>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90"/>
      <c r="AN57" s="90"/>
      <c r="AO57" s="90"/>
      <c r="AP57" s="90"/>
      <c r="AQ57" s="89"/>
    </row>
    <row r="58" spans="1:43" ht="24" customHeight="1" x14ac:dyDescent="0.25">
      <c r="A58" s="304" t="s">
        <v>334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78" t="s">
        <v>5</v>
      </c>
      <c r="AL58" s="278"/>
      <c r="AM58" s="278" t="s">
        <v>324</v>
      </c>
      <c r="AN58" s="278"/>
      <c r="AO58" s="103" t="s">
        <v>323</v>
      </c>
      <c r="AP58" s="103" t="s">
        <v>322</v>
      </c>
      <c r="AQ58" s="95"/>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08"/>
      <c r="AP59" s="108"/>
      <c r="AQ59" s="101"/>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3"/>
      <c r="AL60" s="283"/>
      <c r="AM60" s="283"/>
      <c r="AN60" s="283"/>
      <c r="AO60" s="106"/>
      <c r="AP60" s="106"/>
      <c r="AQ60" s="95"/>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3"/>
      <c r="AL61" s="283"/>
      <c r="AM61" s="283"/>
      <c r="AN61" s="283"/>
      <c r="AO61" s="106"/>
      <c r="AP61" s="106"/>
      <c r="AQ61" s="95"/>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3"/>
      <c r="AL62" s="283"/>
      <c r="AM62" s="283"/>
      <c r="AN62" s="283"/>
      <c r="AO62" s="106"/>
      <c r="AP62" s="106"/>
      <c r="AQ62" s="95"/>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3"/>
      <c r="AL63" s="283"/>
      <c r="AM63" s="283"/>
      <c r="AN63" s="283"/>
      <c r="AO63" s="106"/>
      <c r="AP63" s="106"/>
      <c r="AQ63" s="95"/>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3"/>
      <c r="AL64" s="283"/>
      <c r="AM64" s="283"/>
      <c r="AN64" s="283"/>
      <c r="AO64" s="106"/>
      <c r="AP64" s="106"/>
      <c r="AQ64" s="95"/>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3"/>
      <c r="AL65" s="283"/>
      <c r="AM65" s="283"/>
      <c r="AN65" s="283"/>
      <c r="AO65" s="106"/>
      <c r="AP65" s="106"/>
      <c r="AQ65" s="95"/>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07"/>
      <c r="AP66" s="107"/>
      <c r="AQ66" s="101"/>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3"/>
      <c r="AL67" s="283"/>
      <c r="AM67" s="283"/>
      <c r="AN67" s="283"/>
      <c r="AO67" s="106"/>
      <c r="AP67" s="106"/>
      <c r="AQ67" s="95"/>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07"/>
      <c r="AP68" s="107"/>
      <c r="AQ68" s="101"/>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3"/>
      <c r="AL69" s="283"/>
      <c r="AM69" s="283"/>
      <c r="AN69" s="283"/>
      <c r="AO69" s="106"/>
      <c r="AP69" s="106"/>
      <c r="AQ69" s="95"/>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107"/>
      <c r="AP70" s="107"/>
      <c r="AQ70" s="101"/>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3"/>
      <c r="AL71" s="283"/>
      <c r="AM71" s="283"/>
      <c r="AN71" s="283"/>
      <c r="AO71" s="106"/>
      <c r="AP71" s="106"/>
      <c r="AQ71" s="95"/>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05"/>
      <c r="AP72" s="105"/>
      <c r="AQ72" s="101"/>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90"/>
      <c r="AN73" s="90"/>
      <c r="AO73" s="90"/>
      <c r="AP73" s="90"/>
      <c r="AQ73" s="89"/>
    </row>
    <row r="74" spans="1:43" ht="25.5" customHeight="1" x14ac:dyDescent="0.25">
      <c r="A74" s="304" t="s">
        <v>325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78" t="s">
        <v>5</v>
      </c>
      <c r="AL74" s="278"/>
      <c r="AM74" s="278" t="s">
        <v>324</v>
      </c>
      <c r="AN74" s="278"/>
      <c r="AO74" s="103" t="s">
        <v>323</v>
      </c>
      <c r="AP74" s="103" t="s">
        <v>322</v>
      </c>
      <c r="AQ74" s="95"/>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99"/>
      <c r="AP75" s="99"/>
      <c r="AQ75" s="101"/>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3"/>
      <c r="AL76" s="283"/>
      <c r="AM76" s="322"/>
      <c r="AN76" s="322"/>
      <c r="AO76" s="102"/>
      <c r="AP76" s="102"/>
      <c r="AQ76" s="95"/>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3"/>
      <c r="AL77" s="283"/>
      <c r="AM77" s="322"/>
      <c r="AN77" s="322"/>
      <c r="AO77" s="102"/>
      <c r="AP77" s="102"/>
      <c r="AQ77" s="95"/>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3"/>
      <c r="AL78" s="283"/>
      <c r="AM78" s="322"/>
      <c r="AN78" s="322"/>
      <c r="AO78" s="102"/>
      <c r="AP78" s="102"/>
      <c r="AQ78" s="95"/>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3"/>
      <c r="AL79" s="283"/>
      <c r="AM79" s="322"/>
      <c r="AN79" s="322"/>
      <c r="AO79" s="102"/>
      <c r="AP79" s="102"/>
      <c r="AQ79" s="95"/>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3"/>
      <c r="AL80" s="283"/>
      <c r="AM80" s="322"/>
      <c r="AN80" s="322"/>
      <c r="AO80" s="102"/>
      <c r="AP80" s="102"/>
      <c r="AQ80" s="95"/>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3"/>
      <c r="AL81" s="283"/>
      <c r="AM81" s="322"/>
      <c r="AN81" s="322"/>
      <c r="AO81" s="102"/>
      <c r="AP81" s="102"/>
      <c r="AQ81" s="95"/>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3"/>
      <c r="AL82" s="283"/>
      <c r="AM82" s="322"/>
      <c r="AN82" s="322"/>
      <c r="AO82" s="102"/>
      <c r="AP82" s="102"/>
      <c r="AQ82" s="95"/>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99"/>
      <c r="AP83" s="99"/>
      <c r="AQ83" s="101"/>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99"/>
      <c r="AP84" s="99"/>
      <c r="AQ84" s="101"/>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3"/>
      <c r="AL85" s="283"/>
      <c r="AM85" s="322"/>
      <c r="AN85" s="322"/>
      <c r="AO85" s="102"/>
      <c r="AP85" s="102"/>
      <c r="AQ85" s="89"/>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99"/>
      <c r="AP86" s="99"/>
      <c r="AQ86" s="101"/>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99"/>
      <c r="AP87" s="99"/>
      <c r="AQ87" s="101"/>
    </row>
    <row r="88" spans="1:45" ht="14.25" customHeight="1" x14ac:dyDescent="0.25">
      <c r="A88" s="327" t="s">
        <v>308</v>
      </c>
      <c r="B88" s="328"/>
      <c r="C88" s="328"/>
      <c r="D88" s="32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0"/>
      <c r="AL88" s="331"/>
      <c r="AM88" s="332"/>
      <c r="AN88" s="333"/>
      <c r="AO88" s="99"/>
      <c r="AP88" s="99"/>
      <c r="AQ88" s="101"/>
    </row>
    <row r="89" spans="1:45" x14ac:dyDescent="0.25">
      <c r="A89" s="327" t="s">
        <v>307</v>
      </c>
      <c r="B89" s="328"/>
      <c r="C89" s="328"/>
      <c r="D89" s="32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0"/>
      <c r="AL89" s="331"/>
      <c r="AM89" s="332"/>
      <c r="AN89" s="333"/>
      <c r="AO89" s="99"/>
      <c r="AP89" s="99"/>
      <c r="AQ89" s="89"/>
    </row>
    <row r="90" spans="1:45" ht="12" customHeight="1" thickBot="1" x14ac:dyDescent="0.3">
      <c r="A90" s="98" t="s">
        <v>306</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23"/>
      <c r="AL90" s="324"/>
      <c r="AM90" s="325"/>
      <c r="AN90" s="326"/>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305</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304</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303</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302</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301</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R54"/>
  <sheetViews>
    <sheetView view="pageBreakPreview" zoomScale="85" zoomScaleSheetLayoutView="85" workbookViewId="0">
      <selection activeCell="H42" sqref="H42"/>
    </sheetView>
  </sheetViews>
  <sheetFormatPr defaultRowHeight="15.75" x14ac:dyDescent="0.25"/>
  <cols>
    <col min="1" max="1" width="9.140625" style="49"/>
    <col min="2" max="2" width="37.7109375" style="49" customWidth="1"/>
    <col min="3" max="3" width="17.42578125" style="141" customWidth="1"/>
    <col min="4" max="4" width="14.7109375" style="141" customWidth="1"/>
    <col min="5" max="6" width="9.140625" style="49" hidden="1" customWidth="1"/>
    <col min="7" max="7" width="18.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8" t="s">
        <v>70</v>
      </c>
    </row>
    <row r="2" spans="1:44" ht="18.75" x14ac:dyDescent="0.3">
      <c r="L2" s="13" t="s">
        <v>11</v>
      </c>
    </row>
    <row r="3" spans="1:44" ht="18.75" x14ac:dyDescent="0.3">
      <c r="L3" s="13" t="s">
        <v>69</v>
      </c>
    </row>
    <row r="4" spans="1:44" ht="18.75" x14ac:dyDescent="0.3">
      <c r="K4" s="13"/>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40" t="str">
        <f>'1. паспорт местоположение'!A12:C12</f>
        <v>L_PK1100.07.01</v>
      </c>
      <c r="B12" s="240"/>
      <c r="C12" s="240"/>
      <c r="D12" s="240"/>
      <c r="E12" s="240"/>
      <c r="F12" s="240"/>
      <c r="G12" s="240"/>
      <c r="H12" s="240"/>
      <c r="I12" s="240"/>
      <c r="J12" s="240"/>
      <c r="K12" s="240"/>
      <c r="L12" s="240"/>
    </row>
    <row r="13" spans="1:44" x14ac:dyDescent="0.25">
      <c r="A13" s="232" t="s">
        <v>8</v>
      </c>
      <c r="B13" s="232"/>
      <c r="C13" s="232"/>
      <c r="D13" s="232"/>
      <c r="E13" s="232"/>
      <c r="F13" s="232"/>
      <c r="G13" s="232"/>
      <c r="H13" s="232"/>
      <c r="I13" s="232"/>
      <c r="J13" s="232"/>
      <c r="K13" s="232"/>
      <c r="L13" s="232"/>
    </row>
    <row r="14" spans="1:44" ht="18.75" x14ac:dyDescent="0.25">
      <c r="A14" s="238"/>
      <c r="B14" s="238"/>
      <c r="C14" s="238"/>
      <c r="D14" s="238"/>
      <c r="E14" s="238"/>
      <c r="F14" s="238"/>
      <c r="G14" s="238"/>
      <c r="H14" s="238"/>
      <c r="I14" s="238"/>
      <c r="J14" s="238"/>
      <c r="K14" s="238"/>
      <c r="L14" s="238"/>
    </row>
    <row r="15" spans="1:44" ht="160.5" customHeight="1"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row>
    <row r="16" spans="1:44" x14ac:dyDescent="0.25">
      <c r="A16" s="232" t="s">
        <v>7</v>
      </c>
      <c r="B16" s="232"/>
      <c r="C16" s="232"/>
      <c r="D16" s="232"/>
      <c r="E16" s="232"/>
      <c r="F16" s="232"/>
      <c r="G16" s="232"/>
      <c r="H16" s="232"/>
      <c r="I16" s="232"/>
      <c r="J16" s="232"/>
      <c r="K16" s="232"/>
      <c r="L16" s="232"/>
    </row>
    <row r="17" spans="1:12" ht="15.75" customHeight="1" x14ac:dyDescent="0.25">
      <c r="L17" s="65"/>
    </row>
    <row r="18" spans="1:12" x14ac:dyDescent="0.25">
      <c r="K18" s="64"/>
    </row>
    <row r="19" spans="1:12" ht="15.75" customHeight="1" x14ac:dyDescent="0.25">
      <c r="A19" s="334" t="s">
        <v>494</v>
      </c>
      <c r="B19" s="334"/>
      <c r="C19" s="334"/>
      <c r="D19" s="334"/>
      <c r="E19" s="334"/>
      <c r="F19" s="334"/>
      <c r="G19" s="334"/>
      <c r="H19" s="334"/>
      <c r="I19" s="334"/>
      <c r="J19" s="334"/>
      <c r="K19" s="334"/>
      <c r="L19" s="334"/>
    </row>
    <row r="20" spans="1:12" x14ac:dyDescent="0.25">
      <c r="A20" s="50"/>
      <c r="B20" s="50"/>
    </row>
    <row r="21" spans="1:12" ht="28.5" customHeight="1" x14ac:dyDescent="0.25">
      <c r="A21" s="335" t="s">
        <v>229</v>
      </c>
      <c r="B21" s="335" t="s">
        <v>228</v>
      </c>
      <c r="C21" s="340" t="s">
        <v>426</v>
      </c>
      <c r="D21" s="340"/>
      <c r="E21" s="340"/>
      <c r="F21" s="340"/>
      <c r="G21" s="340"/>
      <c r="H21" s="340"/>
      <c r="I21" s="335" t="s">
        <v>227</v>
      </c>
      <c r="J21" s="337" t="s">
        <v>428</v>
      </c>
      <c r="K21" s="335" t="s">
        <v>226</v>
      </c>
      <c r="L21" s="336" t="s">
        <v>427</v>
      </c>
    </row>
    <row r="22" spans="1:12" ht="58.5" customHeight="1" x14ac:dyDescent="0.25">
      <c r="A22" s="335"/>
      <c r="B22" s="335"/>
      <c r="C22" s="341" t="s">
        <v>3</v>
      </c>
      <c r="D22" s="341"/>
      <c r="E22" s="117"/>
      <c r="F22" s="118"/>
      <c r="G22" s="342" t="s">
        <v>2</v>
      </c>
      <c r="H22" s="343"/>
      <c r="I22" s="335"/>
      <c r="J22" s="338"/>
      <c r="K22" s="335"/>
      <c r="L22" s="336"/>
    </row>
    <row r="23" spans="1:12" ht="47.25" x14ac:dyDescent="0.25">
      <c r="A23" s="335"/>
      <c r="B23" s="335"/>
      <c r="C23" s="142" t="s">
        <v>225</v>
      </c>
      <c r="D23" s="142" t="s">
        <v>224</v>
      </c>
      <c r="E23" s="56" t="s">
        <v>225</v>
      </c>
      <c r="F23" s="56" t="s">
        <v>224</v>
      </c>
      <c r="G23" s="56" t="s">
        <v>225</v>
      </c>
      <c r="H23" s="56" t="s">
        <v>224</v>
      </c>
      <c r="I23" s="335"/>
      <c r="J23" s="339"/>
      <c r="K23" s="335"/>
      <c r="L23" s="336"/>
    </row>
    <row r="24" spans="1:12" x14ac:dyDescent="0.25">
      <c r="A24" s="51">
        <v>1</v>
      </c>
      <c r="B24" s="51">
        <v>2</v>
      </c>
      <c r="C24" s="142">
        <v>3</v>
      </c>
      <c r="D24" s="142">
        <v>4</v>
      </c>
      <c r="E24" s="56">
        <v>5</v>
      </c>
      <c r="F24" s="56">
        <v>6</v>
      </c>
      <c r="G24" s="56">
        <v>7</v>
      </c>
      <c r="H24" s="56">
        <v>8</v>
      </c>
      <c r="I24" s="56">
        <v>9</v>
      </c>
      <c r="J24" s="56">
        <v>10</v>
      </c>
      <c r="K24" s="56">
        <v>11</v>
      </c>
      <c r="L24" s="56">
        <v>12</v>
      </c>
    </row>
    <row r="25" spans="1:12" ht="31.5" x14ac:dyDescent="0.25">
      <c r="A25" s="56">
        <v>1</v>
      </c>
      <c r="B25" s="57" t="s">
        <v>223</v>
      </c>
      <c r="C25" s="143"/>
      <c r="D25" s="144"/>
      <c r="E25" s="62"/>
      <c r="F25" s="62"/>
      <c r="G25" s="62"/>
      <c r="H25" s="62"/>
      <c r="I25" s="62"/>
      <c r="J25" s="62"/>
      <c r="K25" s="54"/>
      <c r="L25" s="67"/>
    </row>
    <row r="26" spans="1:12" ht="21.75" customHeight="1" x14ac:dyDescent="0.25">
      <c r="A26" s="56" t="s">
        <v>222</v>
      </c>
      <c r="B26" s="63" t="s">
        <v>433</v>
      </c>
      <c r="C26" s="62" t="s">
        <v>529</v>
      </c>
      <c r="D26" s="62" t="s">
        <v>529</v>
      </c>
      <c r="E26" s="62" t="s">
        <v>532</v>
      </c>
      <c r="F26" s="62" t="s">
        <v>532</v>
      </c>
      <c r="G26" s="62" t="s">
        <v>529</v>
      </c>
      <c r="H26" s="62" t="s">
        <v>529</v>
      </c>
      <c r="I26" s="62"/>
      <c r="J26" s="62"/>
      <c r="K26" s="54"/>
      <c r="L26" s="54"/>
    </row>
    <row r="27" spans="1:12" ht="39" customHeight="1" x14ac:dyDescent="0.25">
      <c r="A27" s="56" t="s">
        <v>221</v>
      </c>
      <c r="B27" s="63" t="s">
        <v>435</v>
      </c>
      <c r="C27" s="62" t="s">
        <v>529</v>
      </c>
      <c r="D27" s="62" t="s">
        <v>529</v>
      </c>
      <c r="E27" s="62" t="s">
        <v>532</v>
      </c>
      <c r="F27" s="62" t="s">
        <v>532</v>
      </c>
      <c r="G27" s="62" t="s">
        <v>529</v>
      </c>
      <c r="H27" s="62" t="s">
        <v>529</v>
      </c>
      <c r="I27" s="62"/>
      <c r="J27" s="62"/>
      <c r="K27" s="54"/>
      <c r="L27" s="54"/>
    </row>
    <row r="28" spans="1:12" ht="70.5" customHeight="1" x14ac:dyDescent="0.25">
      <c r="A28" s="56" t="s">
        <v>434</v>
      </c>
      <c r="B28" s="63" t="s">
        <v>439</v>
      </c>
      <c r="C28" s="62" t="s">
        <v>529</v>
      </c>
      <c r="D28" s="62" t="s">
        <v>529</v>
      </c>
      <c r="E28" s="62"/>
      <c r="F28" s="62"/>
      <c r="G28" s="62" t="s">
        <v>529</v>
      </c>
      <c r="H28" s="62" t="s">
        <v>529</v>
      </c>
      <c r="I28" s="62"/>
      <c r="J28" s="62"/>
      <c r="K28" s="54"/>
      <c r="L28" s="54"/>
    </row>
    <row r="29" spans="1:12" ht="54" customHeight="1" x14ac:dyDescent="0.25">
      <c r="A29" s="56" t="s">
        <v>220</v>
      </c>
      <c r="B29" s="63" t="s">
        <v>438</v>
      </c>
      <c r="C29" s="62" t="s">
        <v>529</v>
      </c>
      <c r="D29" s="62" t="s">
        <v>529</v>
      </c>
      <c r="E29" s="62"/>
      <c r="F29" s="62"/>
      <c r="G29" s="62" t="s">
        <v>529</v>
      </c>
      <c r="H29" s="62" t="s">
        <v>529</v>
      </c>
      <c r="I29" s="62"/>
      <c r="J29" s="62"/>
      <c r="K29" s="54"/>
      <c r="L29" s="54"/>
    </row>
    <row r="30" spans="1:12" ht="42" customHeight="1" x14ac:dyDescent="0.25">
      <c r="A30" s="56" t="s">
        <v>219</v>
      </c>
      <c r="B30" s="63" t="s">
        <v>440</v>
      </c>
      <c r="C30" s="62" t="s">
        <v>529</v>
      </c>
      <c r="D30" s="62" t="s">
        <v>529</v>
      </c>
      <c r="E30" s="62"/>
      <c r="F30" s="62"/>
      <c r="G30" s="62" t="s">
        <v>529</v>
      </c>
      <c r="H30" s="62" t="s">
        <v>529</v>
      </c>
      <c r="I30" s="62"/>
      <c r="J30" s="62"/>
      <c r="K30" s="54"/>
      <c r="L30" s="54"/>
    </row>
    <row r="31" spans="1:12" ht="37.5" customHeight="1" x14ac:dyDescent="0.25">
      <c r="A31" s="56" t="s">
        <v>218</v>
      </c>
      <c r="B31" s="55" t="s">
        <v>436</v>
      </c>
      <c r="C31" s="62" t="s">
        <v>529</v>
      </c>
      <c r="D31" s="62" t="s">
        <v>529</v>
      </c>
      <c r="E31" s="62"/>
      <c r="F31" s="62"/>
      <c r="G31" s="62" t="s">
        <v>529</v>
      </c>
      <c r="H31" s="62" t="s">
        <v>529</v>
      </c>
      <c r="I31" s="62"/>
      <c r="J31" s="62"/>
      <c r="K31" s="54"/>
      <c r="L31" s="54"/>
    </row>
    <row r="32" spans="1:12" ht="31.5" x14ac:dyDescent="0.25">
      <c r="A32" s="56" t="s">
        <v>216</v>
      </c>
      <c r="B32" s="55" t="s">
        <v>441</v>
      </c>
      <c r="C32" s="62" t="s">
        <v>529</v>
      </c>
      <c r="D32" s="62" t="s">
        <v>529</v>
      </c>
      <c r="E32" s="62"/>
      <c r="F32" s="62"/>
      <c r="G32" s="62" t="s">
        <v>529</v>
      </c>
      <c r="H32" s="62" t="s">
        <v>529</v>
      </c>
      <c r="I32" s="62"/>
      <c r="J32" s="62"/>
      <c r="K32" s="54"/>
      <c r="L32" s="54"/>
    </row>
    <row r="33" spans="1:12" ht="37.5" customHeight="1" x14ac:dyDescent="0.25">
      <c r="A33" s="56" t="s">
        <v>452</v>
      </c>
      <c r="B33" s="55" t="s">
        <v>391</v>
      </c>
      <c r="C33" s="62" t="s">
        <v>529</v>
      </c>
      <c r="D33" s="62" t="s">
        <v>529</v>
      </c>
      <c r="E33" s="62"/>
      <c r="F33" s="62"/>
      <c r="G33" s="62" t="s">
        <v>529</v>
      </c>
      <c r="H33" s="62" t="s">
        <v>529</v>
      </c>
      <c r="I33" s="62"/>
      <c r="J33" s="62"/>
      <c r="K33" s="54"/>
      <c r="L33" s="54"/>
    </row>
    <row r="34" spans="1:12" ht="47.25" customHeight="1" x14ac:dyDescent="0.25">
      <c r="A34" s="56" t="s">
        <v>453</v>
      </c>
      <c r="B34" s="55" t="s">
        <v>445</v>
      </c>
      <c r="C34" s="62" t="s">
        <v>529</v>
      </c>
      <c r="D34" s="62" t="s">
        <v>529</v>
      </c>
      <c r="E34" s="61"/>
      <c r="F34" s="61"/>
      <c r="G34" s="62" t="s">
        <v>529</v>
      </c>
      <c r="H34" s="62" t="s">
        <v>529</v>
      </c>
      <c r="I34" s="61"/>
      <c r="J34" s="61"/>
      <c r="K34" s="61"/>
      <c r="L34" s="54"/>
    </row>
    <row r="35" spans="1:12" ht="49.5" customHeight="1" x14ac:dyDescent="0.25">
      <c r="A35" s="56" t="s">
        <v>454</v>
      </c>
      <c r="B35" s="55" t="s">
        <v>217</v>
      </c>
      <c r="C35" s="62" t="s">
        <v>529</v>
      </c>
      <c r="D35" s="62" t="s">
        <v>529</v>
      </c>
      <c r="E35" s="61"/>
      <c r="F35" s="61"/>
      <c r="G35" s="62" t="s">
        <v>529</v>
      </c>
      <c r="H35" s="62" t="s">
        <v>529</v>
      </c>
      <c r="I35" s="61"/>
      <c r="J35" s="61"/>
      <c r="K35" s="61"/>
      <c r="L35" s="54"/>
    </row>
    <row r="36" spans="1:12" ht="37.5" customHeight="1" x14ac:dyDescent="0.25">
      <c r="A36" s="56" t="s">
        <v>455</v>
      </c>
      <c r="B36" s="55" t="s">
        <v>437</v>
      </c>
      <c r="C36" s="62" t="s">
        <v>529</v>
      </c>
      <c r="D36" s="62" t="s">
        <v>529</v>
      </c>
      <c r="E36" s="60"/>
      <c r="F36" s="59"/>
      <c r="G36" s="62" t="s">
        <v>529</v>
      </c>
      <c r="H36" s="62" t="s">
        <v>529</v>
      </c>
      <c r="I36" s="58"/>
      <c r="J36" s="58"/>
      <c r="K36" s="54"/>
      <c r="L36" s="54"/>
    </row>
    <row r="37" spans="1:12" x14ac:dyDescent="0.25">
      <c r="A37" s="56" t="s">
        <v>456</v>
      </c>
      <c r="B37" s="55" t="s">
        <v>215</v>
      </c>
      <c r="C37" s="62" t="s">
        <v>529</v>
      </c>
      <c r="D37" s="62" t="s">
        <v>529</v>
      </c>
      <c r="E37" s="60"/>
      <c r="F37" s="59"/>
      <c r="G37" s="62" t="s">
        <v>529</v>
      </c>
      <c r="H37" s="62" t="s">
        <v>529</v>
      </c>
      <c r="I37" s="58"/>
      <c r="J37" s="58"/>
      <c r="K37" s="54"/>
      <c r="L37" s="54"/>
    </row>
    <row r="38" spans="1:12" x14ac:dyDescent="0.25">
      <c r="A38" s="56" t="s">
        <v>580</v>
      </c>
      <c r="B38" s="57" t="s">
        <v>214</v>
      </c>
      <c r="C38" s="54"/>
      <c r="D38" s="54"/>
      <c r="E38" s="54"/>
      <c r="F38" s="54"/>
      <c r="G38" s="54"/>
      <c r="H38" s="54"/>
      <c r="I38" s="54"/>
      <c r="J38" s="54"/>
      <c r="K38" s="54"/>
      <c r="L38" s="54"/>
    </row>
    <row r="39" spans="1:12" ht="78.75" x14ac:dyDescent="0.25">
      <c r="A39" s="56">
        <v>2</v>
      </c>
      <c r="B39" s="55" t="s">
        <v>442</v>
      </c>
      <c r="C39" s="62" t="s">
        <v>529</v>
      </c>
      <c r="D39" s="62" t="s">
        <v>529</v>
      </c>
      <c r="E39" s="54"/>
      <c r="F39" s="54"/>
      <c r="G39" s="62" t="s">
        <v>529</v>
      </c>
      <c r="H39" s="62" t="s">
        <v>529</v>
      </c>
      <c r="I39" s="54"/>
      <c r="J39" s="54"/>
      <c r="K39" s="54"/>
      <c r="L39" s="54"/>
    </row>
    <row r="40" spans="1:12" ht="33.75" customHeight="1" x14ac:dyDescent="0.25">
      <c r="A40" s="56" t="s">
        <v>213</v>
      </c>
      <c r="B40" s="55" t="s">
        <v>444</v>
      </c>
      <c r="C40" s="145">
        <v>44285</v>
      </c>
      <c r="D40" s="145">
        <v>47117</v>
      </c>
      <c r="E40" s="54"/>
      <c r="F40" s="54"/>
      <c r="G40" s="222">
        <v>44285</v>
      </c>
      <c r="H40" s="197">
        <v>47117</v>
      </c>
      <c r="I40" s="223">
        <v>47</v>
      </c>
      <c r="J40" s="223">
        <v>100</v>
      </c>
      <c r="K40" s="54"/>
      <c r="L40" s="54"/>
    </row>
    <row r="41" spans="1:12" ht="63" customHeight="1" x14ac:dyDescent="0.25">
      <c r="A41" s="56" t="s">
        <v>212</v>
      </c>
      <c r="B41" s="57" t="s">
        <v>525</v>
      </c>
      <c r="C41" s="54"/>
      <c r="D41" s="54"/>
      <c r="E41" s="54"/>
      <c r="F41" s="54"/>
      <c r="G41" s="224"/>
      <c r="H41" s="224"/>
      <c r="I41" s="224"/>
      <c r="J41" s="224"/>
      <c r="K41" s="54"/>
      <c r="L41" s="54"/>
    </row>
    <row r="42" spans="1:12" ht="58.5" customHeight="1" x14ac:dyDescent="0.25">
      <c r="A42" s="56">
        <v>3</v>
      </c>
      <c r="B42" s="55" t="s">
        <v>443</v>
      </c>
      <c r="C42" s="62" t="s">
        <v>529</v>
      </c>
      <c r="D42" s="62" t="s">
        <v>529</v>
      </c>
      <c r="E42" s="54"/>
      <c r="F42" s="54"/>
      <c r="G42" s="225"/>
      <c r="H42" s="225"/>
      <c r="I42" s="224"/>
      <c r="J42" s="224"/>
      <c r="K42" s="54"/>
      <c r="L42" s="54"/>
    </row>
    <row r="43" spans="1:12" ht="34.5" customHeight="1" x14ac:dyDescent="0.25">
      <c r="A43" s="56" t="s">
        <v>211</v>
      </c>
      <c r="B43" s="55" t="s">
        <v>209</v>
      </c>
      <c r="C43" s="62" t="s">
        <v>529</v>
      </c>
      <c r="D43" s="62" t="s">
        <v>529</v>
      </c>
      <c r="E43" s="54"/>
      <c r="F43" s="54"/>
      <c r="G43" s="225"/>
      <c r="H43" s="225"/>
      <c r="I43" s="224"/>
      <c r="J43" s="224"/>
      <c r="K43" s="54"/>
      <c r="L43" s="54"/>
    </row>
    <row r="44" spans="1:12" ht="24.75" customHeight="1" x14ac:dyDescent="0.25">
      <c r="A44" s="56" t="s">
        <v>210</v>
      </c>
      <c r="B44" s="55" t="s">
        <v>207</v>
      </c>
      <c r="C44" s="62" t="s">
        <v>529</v>
      </c>
      <c r="D44" s="62" t="s">
        <v>529</v>
      </c>
      <c r="E44" s="54"/>
      <c r="F44" s="54"/>
      <c r="G44" s="225"/>
      <c r="H44" s="225"/>
      <c r="I44" s="224"/>
      <c r="J44" s="224"/>
      <c r="K44" s="54"/>
      <c r="L44" s="54"/>
    </row>
    <row r="45" spans="1:12" ht="90.75" customHeight="1" x14ac:dyDescent="0.25">
      <c r="A45" s="56" t="s">
        <v>208</v>
      </c>
      <c r="B45" s="55" t="s">
        <v>448</v>
      </c>
      <c r="C45" s="62" t="s">
        <v>529</v>
      </c>
      <c r="D45" s="62" t="s">
        <v>529</v>
      </c>
      <c r="E45" s="54"/>
      <c r="F45" s="54"/>
      <c r="G45" s="225"/>
      <c r="H45" s="225"/>
      <c r="I45" s="224"/>
      <c r="J45" s="224"/>
      <c r="K45" s="54"/>
      <c r="L45" s="54"/>
    </row>
    <row r="46" spans="1:12" ht="167.25" customHeight="1" x14ac:dyDescent="0.25">
      <c r="A46" s="56" t="s">
        <v>206</v>
      </c>
      <c r="B46" s="55" t="s">
        <v>446</v>
      </c>
      <c r="C46" s="62" t="s">
        <v>529</v>
      </c>
      <c r="D46" s="62" t="s">
        <v>529</v>
      </c>
      <c r="E46" s="54"/>
      <c r="F46" s="54"/>
      <c r="G46" s="225"/>
      <c r="H46" s="225"/>
      <c r="I46" s="224"/>
      <c r="J46" s="224"/>
      <c r="K46" s="54"/>
      <c r="L46" s="54"/>
    </row>
    <row r="47" spans="1:12" ht="30.75" customHeight="1" x14ac:dyDescent="0.25">
      <c r="A47" s="56" t="s">
        <v>204</v>
      </c>
      <c r="B47" s="55" t="s">
        <v>205</v>
      </c>
      <c r="C47" s="62" t="s">
        <v>529</v>
      </c>
      <c r="D47" s="62" t="s">
        <v>529</v>
      </c>
      <c r="E47" s="54"/>
      <c r="F47" s="54"/>
      <c r="G47" s="225"/>
      <c r="H47" s="225"/>
      <c r="I47" s="224"/>
      <c r="J47" s="224"/>
      <c r="K47" s="54"/>
      <c r="L47" s="54"/>
    </row>
    <row r="48" spans="1:12" ht="37.5" customHeight="1" x14ac:dyDescent="0.25">
      <c r="A48" s="56" t="s">
        <v>579</v>
      </c>
      <c r="B48" s="57" t="s">
        <v>203</v>
      </c>
      <c r="C48" s="54"/>
      <c r="D48" s="54"/>
      <c r="E48" s="54"/>
      <c r="F48" s="54"/>
      <c r="G48" s="224"/>
      <c r="H48" s="224"/>
      <c r="I48" s="224"/>
      <c r="J48" s="224"/>
      <c r="K48" s="54"/>
      <c r="L48" s="54"/>
    </row>
    <row r="49" spans="1:12" ht="35.25" customHeight="1" x14ac:dyDescent="0.25">
      <c r="A49" s="56">
        <v>4</v>
      </c>
      <c r="B49" s="55" t="s">
        <v>201</v>
      </c>
      <c r="C49" s="62" t="s">
        <v>529</v>
      </c>
      <c r="D49" s="62" t="s">
        <v>529</v>
      </c>
      <c r="E49" s="54"/>
      <c r="F49" s="54"/>
      <c r="G49" s="225"/>
      <c r="H49" s="225"/>
      <c r="I49" s="224"/>
      <c r="J49" s="224"/>
      <c r="K49" s="54"/>
      <c r="L49" s="54"/>
    </row>
    <row r="50" spans="1:12" ht="86.25" customHeight="1" x14ac:dyDescent="0.25">
      <c r="A50" s="56" t="s">
        <v>202</v>
      </c>
      <c r="B50" s="55" t="s">
        <v>447</v>
      </c>
      <c r="C50" s="62" t="s">
        <v>529</v>
      </c>
      <c r="D50" s="62" t="s">
        <v>529</v>
      </c>
      <c r="E50" s="54"/>
      <c r="F50" s="54"/>
      <c r="G50" s="225"/>
      <c r="H50" s="225"/>
      <c r="I50" s="224"/>
      <c r="J50" s="224"/>
      <c r="K50" s="54"/>
      <c r="L50" s="54"/>
    </row>
    <row r="51" spans="1:12" ht="77.25" customHeight="1" x14ac:dyDescent="0.25">
      <c r="A51" s="56" t="s">
        <v>200</v>
      </c>
      <c r="B51" s="55" t="s">
        <v>449</v>
      </c>
      <c r="C51" s="62" t="s">
        <v>529</v>
      </c>
      <c r="D51" s="62" t="s">
        <v>529</v>
      </c>
      <c r="E51" s="54"/>
      <c r="F51" s="54"/>
      <c r="G51" s="225"/>
      <c r="H51" s="225"/>
      <c r="I51" s="224"/>
      <c r="J51" s="224"/>
      <c r="K51" s="54"/>
      <c r="L51" s="54"/>
    </row>
    <row r="52" spans="1:12" ht="71.25" customHeight="1" x14ac:dyDescent="0.25">
      <c r="A52" s="56" t="s">
        <v>198</v>
      </c>
      <c r="B52" s="55" t="s">
        <v>199</v>
      </c>
      <c r="C52" s="62" t="s">
        <v>529</v>
      </c>
      <c r="D52" s="62" t="s">
        <v>529</v>
      </c>
      <c r="E52" s="54"/>
      <c r="F52" s="54"/>
      <c r="G52" s="225"/>
      <c r="H52" s="225"/>
      <c r="I52" s="224"/>
      <c r="J52" s="224"/>
      <c r="K52" s="54"/>
      <c r="L52" s="54"/>
    </row>
    <row r="53" spans="1:12" ht="48" customHeight="1" x14ac:dyDescent="0.25">
      <c r="A53" s="56" t="s">
        <v>196</v>
      </c>
      <c r="B53" s="122" t="s">
        <v>450</v>
      </c>
      <c r="C53" s="197">
        <v>44285</v>
      </c>
      <c r="D53" s="197">
        <v>47117</v>
      </c>
      <c r="E53" s="198"/>
      <c r="F53" s="198"/>
      <c r="G53" s="226">
        <f t="shared" ref="G53" si="0">G40</f>
        <v>44285</v>
      </c>
      <c r="H53" s="197">
        <v>47117</v>
      </c>
      <c r="I53" s="223">
        <f t="shared" ref="I53:J53" si="1">I40</f>
        <v>47</v>
      </c>
      <c r="J53" s="223">
        <f t="shared" si="1"/>
        <v>100</v>
      </c>
      <c r="K53" s="54"/>
      <c r="L53" s="54"/>
    </row>
    <row r="54" spans="1:12" ht="46.5" customHeight="1" x14ac:dyDescent="0.25">
      <c r="A54" s="56" t="s">
        <v>451</v>
      </c>
      <c r="B54" s="55" t="s">
        <v>197</v>
      </c>
      <c r="C54" s="62" t="s">
        <v>529</v>
      </c>
      <c r="D54" s="62" t="s">
        <v>529</v>
      </c>
      <c r="E54" s="54"/>
      <c r="F54" s="54"/>
      <c r="G54" s="225"/>
      <c r="H54" s="225"/>
      <c r="I54" s="224"/>
      <c r="J54" s="224"/>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1.5703125" style="49" customWidth="1"/>
    <col min="8" max="8" width="6.140625" style="49" customWidth="1"/>
    <col min="9" max="9" width="8.5703125" style="49" customWidth="1"/>
    <col min="10" max="10" width="6.140625" style="49" customWidth="1"/>
    <col min="11" max="11" width="10.42578125" style="49" customWidth="1"/>
    <col min="12" max="14" width="6.140625" style="49" customWidth="1"/>
    <col min="15" max="15" width="11" style="49" customWidth="1"/>
    <col min="16" max="16" width="11.7109375" style="49" customWidth="1"/>
    <col min="17" max="17" width="6.140625" style="49" customWidth="1"/>
    <col min="18" max="18" width="8.5703125" style="49" customWidth="1"/>
    <col min="19" max="19" width="9.7109375" style="49" customWidth="1"/>
    <col min="20" max="20" width="6.140625" style="49" customWidth="1"/>
    <col min="21" max="21" width="13.140625" style="49" customWidth="1"/>
    <col min="22" max="22" width="10.85546875" style="49" customWidth="1"/>
    <col min="23" max="16384" width="9.140625" style="49"/>
  </cols>
  <sheetData>
    <row r="1" spans="1:22" ht="18.75" x14ac:dyDescent="0.25">
      <c r="V1" s="28" t="s">
        <v>70</v>
      </c>
    </row>
    <row r="2" spans="1:22" ht="18.75" x14ac:dyDescent="0.3">
      <c r="V2" s="13" t="s">
        <v>11</v>
      </c>
    </row>
    <row r="3" spans="1:22" ht="18.75" x14ac:dyDescent="0.3">
      <c r="V3" s="13" t="s">
        <v>69</v>
      </c>
    </row>
    <row r="4" spans="1:22"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row>
    <row r="5" spans="1:22" ht="18.75" x14ac:dyDescent="0.3">
      <c r="V5" s="13"/>
    </row>
    <row r="6" spans="1:22" ht="18.75" x14ac:dyDescent="0.25">
      <c r="A6" s="235" t="s">
        <v>10</v>
      </c>
      <c r="B6" s="235"/>
      <c r="C6" s="235"/>
      <c r="D6" s="235"/>
      <c r="E6" s="235"/>
      <c r="F6" s="235"/>
      <c r="G6" s="235"/>
      <c r="H6" s="235"/>
      <c r="I6" s="235"/>
      <c r="J6" s="235"/>
      <c r="K6" s="235"/>
      <c r="L6" s="235"/>
      <c r="M6" s="235"/>
      <c r="N6" s="235"/>
      <c r="O6" s="235"/>
      <c r="P6" s="235"/>
      <c r="Q6" s="235"/>
      <c r="R6" s="235"/>
      <c r="S6" s="235"/>
      <c r="T6" s="235"/>
      <c r="U6" s="235"/>
      <c r="V6" s="235"/>
    </row>
    <row r="7" spans="1:22" ht="18.75" x14ac:dyDescent="0.25">
      <c r="A7" s="11"/>
      <c r="B7" s="11"/>
      <c r="C7" s="11"/>
      <c r="D7" s="11"/>
      <c r="E7" s="11"/>
      <c r="F7" s="11"/>
      <c r="G7" s="11"/>
      <c r="H7" s="53"/>
      <c r="I7" s="53"/>
      <c r="J7" s="53"/>
      <c r="K7" s="53"/>
      <c r="L7" s="53"/>
      <c r="M7" s="53"/>
      <c r="N7" s="53"/>
      <c r="O7" s="53"/>
      <c r="P7" s="53"/>
      <c r="Q7" s="53"/>
      <c r="R7" s="53"/>
      <c r="S7" s="53"/>
      <c r="T7" s="53"/>
      <c r="U7" s="53"/>
      <c r="V7" s="53"/>
    </row>
    <row r="8" spans="1:22"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row>
    <row r="9" spans="1:22"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row>
    <row r="10" spans="1:22" ht="18.75" x14ac:dyDescent="0.25">
      <c r="A10" s="11"/>
      <c r="B10" s="11"/>
      <c r="C10" s="11"/>
      <c r="D10" s="11"/>
      <c r="E10" s="11"/>
      <c r="F10" s="11"/>
      <c r="G10" s="11"/>
      <c r="H10" s="53"/>
      <c r="I10" s="53"/>
      <c r="J10" s="53"/>
      <c r="K10" s="53"/>
      <c r="L10" s="53"/>
      <c r="M10" s="53"/>
      <c r="N10" s="53"/>
      <c r="O10" s="53"/>
      <c r="P10" s="53"/>
      <c r="Q10" s="53"/>
      <c r="R10" s="53"/>
      <c r="S10" s="53"/>
      <c r="T10" s="53"/>
      <c r="U10" s="53"/>
      <c r="V10" s="53"/>
    </row>
    <row r="11" spans="1:22" x14ac:dyDescent="0.25">
      <c r="A11" s="240" t="str">
        <f>'1. паспорт местоположение'!A12:C12</f>
        <v>L_PK1100.07.01</v>
      </c>
      <c r="B11" s="240"/>
      <c r="C11" s="240"/>
      <c r="D11" s="240"/>
      <c r="E11" s="240"/>
      <c r="F11" s="240"/>
      <c r="G11" s="240"/>
      <c r="H11" s="240"/>
      <c r="I11" s="240"/>
      <c r="J11" s="240"/>
      <c r="K11" s="240"/>
      <c r="L11" s="240"/>
      <c r="M11" s="240"/>
      <c r="N11" s="240"/>
      <c r="O11" s="240"/>
      <c r="P11" s="240"/>
      <c r="Q11" s="240"/>
      <c r="R11" s="240"/>
      <c r="S11" s="240"/>
      <c r="T11" s="240"/>
      <c r="U11" s="240"/>
      <c r="V11" s="240"/>
    </row>
    <row r="12" spans="1:22"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row>
    <row r="13" spans="1:22" ht="16.5" customHeight="1" x14ac:dyDescent="0.3">
      <c r="A13" s="10"/>
      <c r="B13" s="10"/>
      <c r="C13" s="10"/>
      <c r="D13" s="10"/>
      <c r="E13" s="10"/>
      <c r="F13" s="10"/>
      <c r="G13" s="10"/>
      <c r="H13" s="52"/>
      <c r="I13" s="52"/>
      <c r="J13" s="52"/>
      <c r="K13" s="52"/>
      <c r="L13" s="52"/>
      <c r="M13" s="52"/>
      <c r="N13" s="52"/>
      <c r="O13" s="52"/>
      <c r="P13" s="52"/>
      <c r="Q13" s="52"/>
      <c r="R13" s="52"/>
      <c r="S13" s="52"/>
      <c r="T13" s="52"/>
      <c r="U13" s="52"/>
      <c r="V13" s="52"/>
    </row>
    <row r="14" spans="1:22" ht="169.5" customHeight="1" x14ac:dyDescent="0.25">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237"/>
      <c r="U14" s="237"/>
      <c r="V14" s="237"/>
    </row>
    <row r="15" spans="1:22"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row>
    <row r="16" spans="1:22"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row>
    <row r="18" spans="1:29" x14ac:dyDescent="0.25">
      <c r="A18" s="357" t="s">
        <v>495</v>
      </c>
      <c r="B18" s="357"/>
      <c r="C18" s="357"/>
      <c r="D18" s="357"/>
      <c r="E18" s="357"/>
      <c r="F18" s="357"/>
      <c r="G18" s="357"/>
      <c r="H18" s="357"/>
      <c r="I18" s="357"/>
      <c r="J18" s="357"/>
      <c r="K18" s="357"/>
      <c r="L18" s="357"/>
      <c r="M18" s="357"/>
      <c r="N18" s="357"/>
      <c r="O18" s="357"/>
      <c r="P18" s="357"/>
      <c r="Q18" s="357"/>
      <c r="R18" s="357"/>
      <c r="S18" s="357"/>
      <c r="T18" s="357"/>
      <c r="U18" s="357"/>
      <c r="V18" s="357"/>
    </row>
    <row r="20" spans="1:29" ht="33" customHeight="1" x14ac:dyDescent="0.25">
      <c r="A20" s="348" t="s">
        <v>195</v>
      </c>
      <c r="B20" s="348" t="s">
        <v>194</v>
      </c>
      <c r="C20" s="351" t="s">
        <v>193</v>
      </c>
      <c r="D20" s="351"/>
      <c r="E20" s="352" t="s">
        <v>192</v>
      </c>
      <c r="F20" s="352"/>
      <c r="G20" s="353" t="s">
        <v>696</v>
      </c>
      <c r="H20" s="344" t="s">
        <v>598</v>
      </c>
      <c r="I20" s="345"/>
      <c r="J20" s="345"/>
      <c r="K20" s="345"/>
      <c r="L20" s="344" t="s">
        <v>599</v>
      </c>
      <c r="M20" s="345"/>
      <c r="N20" s="345"/>
      <c r="O20" s="345"/>
      <c r="P20" s="344" t="s">
        <v>600</v>
      </c>
      <c r="Q20" s="345"/>
      <c r="R20" s="345"/>
      <c r="S20" s="345"/>
      <c r="T20" s="344" t="s">
        <v>689</v>
      </c>
      <c r="U20" s="345"/>
      <c r="V20" s="345"/>
      <c r="W20" s="345"/>
      <c r="X20" s="344" t="s">
        <v>697</v>
      </c>
      <c r="Y20" s="345"/>
      <c r="Z20" s="345"/>
      <c r="AA20" s="345"/>
      <c r="AB20" s="346" t="s">
        <v>191</v>
      </c>
      <c r="AC20" s="346"/>
    </row>
    <row r="21" spans="1:29" ht="99.75" customHeight="1" x14ac:dyDescent="0.25">
      <c r="A21" s="349"/>
      <c r="B21" s="349"/>
      <c r="C21" s="351"/>
      <c r="D21" s="351"/>
      <c r="E21" s="352"/>
      <c r="F21" s="352"/>
      <c r="G21" s="354"/>
      <c r="H21" s="347" t="s">
        <v>3</v>
      </c>
      <c r="I21" s="347"/>
      <c r="J21" s="347" t="s">
        <v>189</v>
      </c>
      <c r="K21" s="347"/>
      <c r="L21" s="347" t="s">
        <v>3</v>
      </c>
      <c r="M21" s="347"/>
      <c r="N21" s="347" t="s">
        <v>189</v>
      </c>
      <c r="O21" s="347"/>
      <c r="P21" s="347" t="s">
        <v>3</v>
      </c>
      <c r="Q21" s="347"/>
      <c r="R21" s="347" t="s">
        <v>189</v>
      </c>
      <c r="S21" s="347"/>
      <c r="T21" s="347" t="s">
        <v>3</v>
      </c>
      <c r="U21" s="347"/>
      <c r="V21" s="347" t="s">
        <v>189</v>
      </c>
      <c r="W21" s="347"/>
      <c r="X21" s="347" t="s">
        <v>3</v>
      </c>
      <c r="Y21" s="347"/>
      <c r="Z21" s="347" t="s">
        <v>189</v>
      </c>
      <c r="AA21" s="347"/>
      <c r="AB21" s="346"/>
      <c r="AC21" s="346"/>
    </row>
    <row r="22" spans="1:29" ht="89.25" customHeight="1" x14ac:dyDescent="0.25">
      <c r="A22" s="350"/>
      <c r="B22" s="350"/>
      <c r="C22" s="202" t="s">
        <v>3</v>
      </c>
      <c r="D22" s="202" t="s">
        <v>189</v>
      </c>
      <c r="E22" s="163" t="s">
        <v>694</v>
      </c>
      <c r="F22" s="163" t="s">
        <v>695</v>
      </c>
      <c r="G22" s="355"/>
      <c r="H22" s="203" t="s">
        <v>474</v>
      </c>
      <c r="I22" s="203" t="s">
        <v>475</v>
      </c>
      <c r="J22" s="203" t="s">
        <v>474</v>
      </c>
      <c r="K22" s="203" t="s">
        <v>475</v>
      </c>
      <c r="L22" s="203" t="s">
        <v>474</v>
      </c>
      <c r="M22" s="203" t="s">
        <v>475</v>
      </c>
      <c r="N22" s="203" t="s">
        <v>474</v>
      </c>
      <c r="O22" s="203" t="s">
        <v>475</v>
      </c>
      <c r="P22" s="203" t="s">
        <v>474</v>
      </c>
      <c r="Q22" s="203" t="s">
        <v>475</v>
      </c>
      <c r="R22" s="203" t="s">
        <v>474</v>
      </c>
      <c r="S22" s="203" t="s">
        <v>475</v>
      </c>
      <c r="T22" s="203" t="s">
        <v>474</v>
      </c>
      <c r="U22" s="203" t="s">
        <v>475</v>
      </c>
      <c r="V22" s="203" t="s">
        <v>474</v>
      </c>
      <c r="W22" s="203" t="s">
        <v>475</v>
      </c>
      <c r="X22" s="203" t="s">
        <v>474</v>
      </c>
      <c r="Y22" s="203" t="s">
        <v>475</v>
      </c>
      <c r="Z22" s="203" t="s">
        <v>474</v>
      </c>
      <c r="AA22" s="203" t="s">
        <v>475</v>
      </c>
      <c r="AB22" s="202" t="s">
        <v>190</v>
      </c>
      <c r="AC22" s="202" t="s">
        <v>189</v>
      </c>
    </row>
    <row r="23" spans="1:29"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29" ht="47.25" customHeight="1" x14ac:dyDescent="0.25">
      <c r="A24" s="146">
        <v>1</v>
      </c>
      <c r="B24" s="147" t="s">
        <v>188</v>
      </c>
      <c r="C24" s="148">
        <v>34.047746357265574</v>
      </c>
      <c r="D24" s="148">
        <v>37.217357799518474</v>
      </c>
      <c r="E24" s="148">
        <v>17.106657517265575</v>
      </c>
      <c r="F24" s="148">
        <v>15.858494918465574</v>
      </c>
      <c r="G24" s="148">
        <v>1.1255999999999999</v>
      </c>
      <c r="H24" s="148">
        <v>0</v>
      </c>
      <c r="I24" s="148"/>
      <c r="J24" s="148">
        <v>0</v>
      </c>
      <c r="K24" s="148"/>
      <c r="L24" s="148">
        <v>3.3708559028527807</v>
      </c>
      <c r="M24" s="148"/>
      <c r="N24" s="148">
        <v>3.486963953201208</v>
      </c>
      <c r="O24" s="148"/>
      <c r="P24" s="148">
        <v>0</v>
      </c>
      <c r="Q24" s="148"/>
      <c r="R24" s="148">
        <v>0</v>
      </c>
      <c r="S24" s="148"/>
      <c r="T24" s="148">
        <v>12.487639015612796</v>
      </c>
      <c r="U24" s="148"/>
      <c r="V24" s="148">
        <v>15.663705006317269</v>
      </c>
      <c r="W24" s="148"/>
      <c r="X24" s="148">
        <v>0</v>
      </c>
      <c r="Y24" s="148"/>
      <c r="Z24" s="148" t="s">
        <v>532</v>
      </c>
      <c r="AA24" s="148"/>
      <c r="AB24" s="148">
        <v>15.858494918465578</v>
      </c>
      <c r="AC24" s="148">
        <v>19.150668959518477</v>
      </c>
    </row>
    <row r="25" spans="1:29" ht="24" customHeight="1" x14ac:dyDescent="0.25">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532</v>
      </c>
      <c r="AA25" s="148"/>
      <c r="AB25" s="148">
        <v>0</v>
      </c>
      <c r="AC25" s="148">
        <v>0</v>
      </c>
    </row>
    <row r="26" spans="1:29" x14ac:dyDescent="0.25">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532</v>
      </c>
      <c r="AA26" s="148"/>
      <c r="AB26" s="148">
        <v>0</v>
      </c>
      <c r="AC26" s="148">
        <v>0</v>
      </c>
    </row>
    <row r="27" spans="1:29" ht="31.5" x14ac:dyDescent="0.25">
      <c r="A27" s="149" t="s">
        <v>183</v>
      </c>
      <c r="B27" s="150" t="s">
        <v>432</v>
      </c>
      <c r="C27" s="148"/>
      <c r="D27" s="148"/>
      <c r="E27" s="148"/>
      <c r="F27" s="148"/>
      <c r="G27" s="148">
        <v>0.93799999999999994</v>
      </c>
      <c r="H27" s="148">
        <v>0</v>
      </c>
      <c r="I27" s="148"/>
      <c r="J27" s="148">
        <v>0</v>
      </c>
      <c r="K27" s="148"/>
      <c r="L27" s="148">
        <v>2.8090465857106506</v>
      </c>
      <c r="M27" s="148"/>
      <c r="N27" s="148">
        <v>2.9058032943343401</v>
      </c>
      <c r="O27" s="148"/>
      <c r="P27" s="148">
        <v>0</v>
      </c>
      <c r="Q27" s="148"/>
      <c r="R27" s="148">
        <v>0</v>
      </c>
      <c r="S27" s="148"/>
      <c r="T27" s="148">
        <v>10.406365846343997</v>
      </c>
      <c r="U27" s="148"/>
      <c r="V27" s="148">
        <v>13.053087505264392</v>
      </c>
      <c r="W27" s="148"/>
      <c r="X27" s="148">
        <v>0</v>
      </c>
      <c r="Y27" s="148"/>
      <c r="Z27" s="148" t="s">
        <v>532</v>
      </c>
      <c r="AA27" s="148"/>
      <c r="AB27" s="148">
        <v>13.215412432054647</v>
      </c>
      <c r="AC27" s="148">
        <v>15.958890799598732</v>
      </c>
    </row>
    <row r="28" spans="1:29" x14ac:dyDescent="0.25">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29" x14ac:dyDescent="0.25">
      <c r="A29" s="149" t="s">
        <v>180</v>
      </c>
      <c r="B29" s="151" t="s">
        <v>179</v>
      </c>
      <c r="C29" s="148"/>
      <c r="D29" s="148"/>
      <c r="E29" s="148"/>
      <c r="F29" s="148"/>
      <c r="G29" s="148">
        <v>0.18759999999999999</v>
      </c>
      <c r="H29" s="148">
        <v>0</v>
      </c>
      <c r="I29" s="148"/>
      <c r="J29" s="148">
        <v>0</v>
      </c>
      <c r="K29" s="148"/>
      <c r="L29" s="148">
        <v>0.56180931714213012</v>
      </c>
      <c r="M29" s="148"/>
      <c r="N29" s="148">
        <v>0.58116065886686785</v>
      </c>
      <c r="O29" s="148"/>
      <c r="P29" s="148">
        <v>0</v>
      </c>
      <c r="Q29" s="148"/>
      <c r="R29" s="148">
        <v>0</v>
      </c>
      <c r="S29" s="148"/>
      <c r="T29" s="148">
        <v>2.0812731692687994</v>
      </c>
      <c r="U29" s="148"/>
      <c r="V29" s="148">
        <v>2.6106175010528769</v>
      </c>
      <c r="W29" s="148"/>
      <c r="X29" s="148">
        <v>0</v>
      </c>
      <c r="Y29" s="148"/>
      <c r="Z29" s="148" t="s">
        <v>532</v>
      </c>
      <c r="AA29" s="148"/>
      <c r="AB29" s="148">
        <v>2.6430824864109295</v>
      </c>
      <c r="AC29" s="148">
        <v>3.1917781599197443</v>
      </c>
    </row>
    <row r="30" spans="1:29" ht="47.25" x14ac:dyDescent="0.25">
      <c r="A30" s="146" t="s">
        <v>64</v>
      </c>
      <c r="B30" s="147" t="s">
        <v>178</v>
      </c>
      <c r="C30" s="148">
        <v>29.00057363105465</v>
      </c>
      <c r="D30" s="148">
        <v>31.641916499598729</v>
      </c>
      <c r="E30" s="148">
        <v>14.25554793105465</v>
      </c>
      <c r="F30" s="148">
        <v>13.21541243205465</v>
      </c>
      <c r="G30" s="148">
        <v>0.93799999999999994</v>
      </c>
      <c r="H30" s="148">
        <v>0</v>
      </c>
      <c r="I30" s="148"/>
      <c r="J30" s="148">
        <v>0</v>
      </c>
      <c r="K30" s="148"/>
      <c r="L30" s="148">
        <v>2.8090465857106506</v>
      </c>
      <c r="M30" s="148"/>
      <c r="N30" s="148">
        <v>2.9058032943343401</v>
      </c>
      <c r="O30" s="148"/>
      <c r="P30" s="148">
        <v>0</v>
      </c>
      <c r="Q30" s="148"/>
      <c r="R30" s="148">
        <v>0</v>
      </c>
      <c r="S30" s="148"/>
      <c r="T30" s="148">
        <v>10.406365846343997</v>
      </c>
      <c r="U30" s="148"/>
      <c r="V30" s="148">
        <v>13.053087505264392</v>
      </c>
      <c r="W30" s="148"/>
      <c r="X30" s="148">
        <v>0</v>
      </c>
      <c r="Y30" s="148"/>
      <c r="Z30" s="148" t="s">
        <v>532</v>
      </c>
      <c r="AA30" s="148"/>
      <c r="AB30" s="148">
        <v>13.215412432054647</v>
      </c>
      <c r="AC30" s="148">
        <v>15.958890799598732</v>
      </c>
    </row>
    <row r="31" spans="1:29" x14ac:dyDescent="0.25">
      <c r="A31" s="146" t="s">
        <v>177</v>
      </c>
      <c r="B31" s="150" t="s">
        <v>176</v>
      </c>
      <c r="C31" s="148">
        <v>0</v>
      </c>
      <c r="D31" s="148">
        <v>0</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29" ht="31.5" x14ac:dyDescent="0.25">
      <c r="A32" s="146" t="s">
        <v>175</v>
      </c>
      <c r="B32" s="150" t="s">
        <v>174</v>
      </c>
      <c r="C32" s="148">
        <v>0</v>
      </c>
      <c r="D32" s="148">
        <v>0</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x14ac:dyDescent="0.25">
      <c r="A33" s="146" t="s">
        <v>173</v>
      </c>
      <c r="B33" s="150" t="s">
        <v>172</v>
      </c>
      <c r="C33" s="148">
        <v>29.00057363105465</v>
      </c>
      <c r="D33" s="148">
        <v>31.641916499598729</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x14ac:dyDescent="0.25">
      <c r="A34" s="146" t="s">
        <v>171</v>
      </c>
      <c r="B34" s="150" t="s">
        <v>170</v>
      </c>
      <c r="C34" s="148">
        <v>0</v>
      </c>
      <c r="D34" s="148">
        <v>0</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ht="31.5"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ht="31.5" x14ac:dyDescent="0.25">
      <c r="A36" s="149" t="s">
        <v>168</v>
      </c>
      <c r="B36" s="150" t="s">
        <v>543</v>
      </c>
      <c r="C36" s="148"/>
      <c r="D36" s="148"/>
      <c r="E36" s="148"/>
      <c r="F36" s="148"/>
      <c r="G36" s="148">
        <v>0</v>
      </c>
      <c r="H36" s="148">
        <v>0</v>
      </c>
      <c r="I36" s="157" t="s">
        <v>597</v>
      </c>
      <c r="J36" s="148">
        <v>0</v>
      </c>
      <c r="K36" s="148" t="s">
        <v>597</v>
      </c>
      <c r="L36" s="148">
        <v>0</v>
      </c>
      <c r="M36" s="157" t="s">
        <v>597</v>
      </c>
      <c r="N36" s="148">
        <v>0</v>
      </c>
      <c r="O36" s="148" t="s">
        <v>597</v>
      </c>
      <c r="P36" s="148">
        <v>0</v>
      </c>
      <c r="Q36" s="157" t="s">
        <v>597</v>
      </c>
      <c r="R36" s="148">
        <v>0</v>
      </c>
      <c r="S36" s="148" t="s">
        <v>597</v>
      </c>
      <c r="T36" s="148">
        <v>0</v>
      </c>
      <c r="U36" s="157" t="s">
        <v>597</v>
      </c>
      <c r="V36" s="148">
        <v>0</v>
      </c>
      <c r="W36" s="148" t="s">
        <v>597</v>
      </c>
      <c r="X36" s="148">
        <v>0</v>
      </c>
      <c r="Y36" s="157" t="s">
        <v>597</v>
      </c>
      <c r="Z36" s="148" t="s">
        <v>532</v>
      </c>
      <c r="AA36" s="148" t="s">
        <v>532</v>
      </c>
      <c r="AB36" s="148">
        <v>0</v>
      </c>
      <c r="AC36" s="148">
        <v>0</v>
      </c>
    </row>
    <row r="37" spans="1:29" ht="31.5" x14ac:dyDescent="0.25">
      <c r="A37" s="149" t="s">
        <v>167</v>
      </c>
      <c r="B37" s="152" t="s">
        <v>541</v>
      </c>
      <c r="C37" s="148"/>
      <c r="D37" s="148"/>
      <c r="E37" s="148"/>
      <c r="F37" s="148"/>
      <c r="G37" s="148">
        <v>0</v>
      </c>
      <c r="H37" s="148">
        <v>0</v>
      </c>
      <c r="I37" s="157" t="s">
        <v>597</v>
      </c>
      <c r="J37" s="148">
        <v>0</v>
      </c>
      <c r="K37" s="148" t="s">
        <v>597</v>
      </c>
      <c r="L37" s="148">
        <v>0</v>
      </c>
      <c r="M37" s="157" t="s">
        <v>597</v>
      </c>
      <c r="N37" s="148">
        <v>0</v>
      </c>
      <c r="O37" s="148" t="s">
        <v>597</v>
      </c>
      <c r="P37" s="148">
        <v>0</v>
      </c>
      <c r="Q37" s="157" t="s">
        <v>597</v>
      </c>
      <c r="R37" s="148">
        <v>0</v>
      </c>
      <c r="S37" s="148" t="s">
        <v>597</v>
      </c>
      <c r="T37" s="148">
        <v>0</v>
      </c>
      <c r="U37" s="157" t="s">
        <v>597</v>
      </c>
      <c r="V37" s="148">
        <v>0</v>
      </c>
      <c r="W37" s="148" t="s">
        <v>597</v>
      </c>
      <c r="X37" s="148">
        <v>0</v>
      </c>
      <c r="Y37" s="157" t="s">
        <v>597</v>
      </c>
      <c r="Z37" s="148" t="s">
        <v>532</v>
      </c>
      <c r="AA37" s="148" t="s">
        <v>532</v>
      </c>
      <c r="AB37" s="148">
        <v>0</v>
      </c>
      <c r="AC37" s="148">
        <v>0</v>
      </c>
    </row>
    <row r="38" spans="1:29" x14ac:dyDescent="0.25">
      <c r="A38" s="149" t="s">
        <v>166</v>
      </c>
      <c r="B38" s="152" t="s">
        <v>157</v>
      </c>
      <c r="C38" s="148"/>
      <c r="D38" s="148"/>
      <c r="E38" s="148"/>
      <c r="F38" s="148"/>
      <c r="G38" s="148">
        <v>0</v>
      </c>
      <c r="H38" s="148">
        <v>0</v>
      </c>
      <c r="I38" s="157" t="s">
        <v>597</v>
      </c>
      <c r="J38" s="148">
        <v>0</v>
      </c>
      <c r="K38" s="148" t="s">
        <v>597</v>
      </c>
      <c r="L38" s="148">
        <v>0</v>
      </c>
      <c r="M38" s="157" t="s">
        <v>597</v>
      </c>
      <c r="N38" s="148">
        <v>0</v>
      </c>
      <c r="O38" s="148" t="s">
        <v>597</v>
      </c>
      <c r="P38" s="148">
        <v>0</v>
      </c>
      <c r="Q38" s="157" t="s">
        <v>597</v>
      </c>
      <c r="R38" s="148">
        <v>0</v>
      </c>
      <c r="S38" s="148" t="s">
        <v>597</v>
      </c>
      <c r="T38" s="148">
        <v>0</v>
      </c>
      <c r="U38" s="157" t="s">
        <v>597</v>
      </c>
      <c r="V38" s="148">
        <v>0</v>
      </c>
      <c r="W38" s="148" t="s">
        <v>597</v>
      </c>
      <c r="X38" s="148">
        <v>0</v>
      </c>
      <c r="Y38" s="157" t="s">
        <v>597</v>
      </c>
      <c r="Z38" s="148" t="s">
        <v>532</v>
      </c>
      <c r="AA38" s="148" t="s">
        <v>532</v>
      </c>
      <c r="AB38" s="148">
        <v>0</v>
      </c>
      <c r="AC38" s="148">
        <v>0</v>
      </c>
    </row>
    <row r="39" spans="1:29" x14ac:dyDescent="0.25">
      <c r="A39" s="149" t="s">
        <v>165</v>
      </c>
      <c r="B39" s="150" t="s">
        <v>576</v>
      </c>
      <c r="C39" s="148"/>
      <c r="D39" s="148"/>
      <c r="E39" s="148"/>
      <c r="F39" s="148"/>
      <c r="G39" s="148">
        <v>0</v>
      </c>
      <c r="H39" s="148">
        <v>0</v>
      </c>
      <c r="I39" s="157" t="s">
        <v>597</v>
      </c>
      <c r="J39" s="148">
        <v>0</v>
      </c>
      <c r="K39" s="148" t="s">
        <v>597</v>
      </c>
      <c r="L39" s="148">
        <v>0</v>
      </c>
      <c r="M39" s="157" t="s">
        <v>597</v>
      </c>
      <c r="N39" s="148">
        <v>0</v>
      </c>
      <c r="O39" s="148" t="s">
        <v>597</v>
      </c>
      <c r="P39" s="148">
        <v>0</v>
      </c>
      <c r="Q39" s="157" t="s">
        <v>597</v>
      </c>
      <c r="R39" s="148">
        <v>0</v>
      </c>
      <c r="S39" s="148" t="s">
        <v>597</v>
      </c>
      <c r="T39" s="148">
        <v>0</v>
      </c>
      <c r="U39" s="157" t="s">
        <v>597</v>
      </c>
      <c r="V39" s="148">
        <v>0</v>
      </c>
      <c r="W39" s="148" t="s">
        <v>597</v>
      </c>
      <c r="X39" s="148">
        <v>0</v>
      </c>
      <c r="Y39" s="157" t="s">
        <v>597</v>
      </c>
      <c r="Z39" s="148" t="s">
        <v>532</v>
      </c>
      <c r="AA39" s="148" t="s">
        <v>532</v>
      </c>
      <c r="AB39" s="148">
        <v>0</v>
      </c>
      <c r="AC39" s="148">
        <v>0</v>
      </c>
    </row>
    <row r="40" spans="1:29" x14ac:dyDescent="0.25">
      <c r="A40" s="149" t="s">
        <v>164</v>
      </c>
      <c r="B40" s="150" t="s">
        <v>544</v>
      </c>
      <c r="C40" s="148"/>
      <c r="D40" s="148"/>
      <c r="E40" s="148"/>
      <c r="F40" s="148"/>
      <c r="G40" s="148">
        <v>0</v>
      </c>
      <c r="H40" s="148">
        <v>0</v>
      </c>
      <c r="I40" s="157" t="s">
        <v>597</v>
      </c>
      <c r="J40" s="148">
        <v>0</v>
      </c>
      <c r="K40" s="148" t="s">
        <v>597</v>
      </c>
      <c r="L40" s="148">
        <v>0</v>
      </c>
      <c r="M40" s="157" t="s">
        <v>597</v>
      </c>
      <c r="N40" s="148">
        <v>0</v>
      </c>
      <c r="O40" s="148" t="s">
        <v>597</v>
      </c>
      <c r="P40" s="148">
        <v>0</v>
      </c>
      <c r="Q40" s="157" t="s">
        <v>597</v>
      </c>
      <c r="R40" s="148">
        <v>0</v>
      </c>
      <c r="S40" s="148" t="s">
        <v>597</v>
      </c>
      <c r="T40" s="148">
        <v>0</v>
      </c>
      <c r="U40" s="157" t="s">
        <v>597</v>
      </c>
      <c r="V40" s="148">
        <v>0</v>
      </c>
      <c r="W40" s="148" t="s">
        <v>597</v>
      </c>
      <c r="X40" s="148">
        <v>0</v>
      </c>
      <c r="Y40" s="157" t="s">
        <v>597</v>
      </c>
      <c r="Z40" s="148" t="s">
        <v>532</v>
      </c>
      <c r="AA40" s="148" t="s">
        <v>532</v>
      </c>
      <c r="AB40" s="148">
        <v>0</v>
      </c>
      <c r="AC40" s="148">
        <v>0</v>
      </c>
    </row>
    <row r="41" spans="1:29" x14ac:dyDescent="0.25">
      <c r="A41" s="149" t="s">
        <v>163</v>
      </c>
      <c r="B41" s="150" t="s">
        <v>545</v>
      </c>
      <c r="C41" s="148"/>
      <c r="D41" s="148"/>
      <c r="E41" s="148"/>
      <c r="F41" s="148"/>
      <c r="G41" s="148">
        <v>0</v>
      </c>
      <c r="H41" s="148">
        <v>0</v>
      </c>
      <c r="I41" s="157" t="s">
        <v>597</v>
      </c>
      <c r="J41" s="148">
        <v>0</v>
      </c>
      <c r="K41" s="148" t="s">
        <v>597</v>
      </c>
      <c r="L41" s="148">
        <v>0</v>
      </c>
      <c r="M41" s="157" t="s">
        <v>597</v>
      </c>
      <c r="N41" s="148">
        <v>0</v>
      </c>
      <c r="O41" s="148" t="s">
        <v>597</v>
      </c>
      <c r="P41" s="148">
        <v>0</v>
      </c>
      <c r="Q41" s="157" t="s">
        <v>597</v>
      </c>
      <c r="R41" s="148">
        <v>0</v>
      </c>
      <c r="S41" s="148" t="s">
        <v>597</v>
      </c>
      <c r="T41" s="148">
        <v>0</v>
      </c>
      <c r="U41" s="157" t="s">
        <v>597</v>
      </c>
      <c r="V41" s="148">
        <v>0</v>
      </c>
      <c r="W41" s="148" t="s">
        <v>597</v>
      </c>
      <c r="X41" s="148">
        <v>0</v>
      </c>
      <c r="Y41" s="157" t="s">
        <v>597</v>
      </c>
      <c r="Z41" s="148" t="s">
        <v>532</v>
      </c>
      <c r="AA41" s="148" t="s">
        <v>532</v>
      </c>
      <c r="AB41" s="148">
        <v>0</v>
      </c>
      <c r="AC41" s="148">
        <v>0</v>
      </c>
    </row>
    <row r="42" spans="1:29" x14ac:dyDescent="0.25">
      <c r="A42" s="149" t="s">
        <v>162</v>
      </c>
      <c r="B42" s="150" t="s">
        <v>546</v>
      </c>
      <c r="C42" s="148"/>
      <c r="D42" s="148"/>
      <c r="E42" s="148"/>
      <c r="F42" s="148"/>
      <c r="G42" s="148">
        <v>0</v>
      </c>
      <c r="H42" s="148">
        <v>0</v>
      </c>
      <c r="I42" s="157" t="s">
        <v>597</v>
      </c>
      <c r="J42" s="148">
        <v>0</v>
      </c>
      <c r="K42" s="148" t="s">
        <v>597</v>
      </c>
      <c r="L42" s="148">
        <v>0</v>
      </c>
      <c r="M42" s="157" t="s">
        <v>597</v>
      </c>
      <c r="N42" s="148">
        <v>0</v>
      </c>
      <c r="O42" s="148" t="s">
        <v>597</v>
      </c>
      <c r="P42" s="148">
        <v>0</v>
      </c>
      <c r="Q42" s="157" t="s">
        <v>597</v>
      </c>
      <c r="R42" s="148">
        <v>0</v>
      </c>
      <c r="S42" s="148" t="s">
        <v>597</v>
      </c>
      <c r="T42" s="148">
        <v>0</v>
      </c>
      <c r="U42" s="157" t="s">
        <v>597</v>
      </c>
      <c r="V42" s="148">
        <v>0</v>
      </c>
      <c r="W42" s="148" t="s">
        <v>597</v>
      </c>
      <c r="X42" s="148">
        <v>0</v>
      </c>
      <c r="Y42" s="157" t="s">
        <v>597</v>
      </c>
      <c r="Z42" s="148" t="s">
        <v>532</v>
      </c>
      <c r="AA42" s="148" t="s">
        <v>532</v>
      </c>
      <c r="AB42" s="148">
        <v>0</v>
      </c>
      <c r="AC42" s="148">
        <v>0</v>
      </c>
    </row>
    <row r="43" spans="1:29" x14ac:dyDescent="0.25">
      <c r="A43" s="149" t="s">
        <v>547</v>
      </c>
      <c r="B43" s="150" t="s">
        <v>548</v>
      </c>
      <c r="C43" s="148"/>
      <c r="D43" s="148"/>
      <c r="E43" s="148"/>
      <c r="F43" s="148"/>
      <c r="G43" s="148">
        <v>0</v>
      </c>
      <c r="H43" s="148">
        <v>0</v>
      </c>
      <c r="I43" s="157" t="s">
        <v>597</v>
      </c>
      <c r="J43" s="148">
        <v>0</v>
      </c>
      <c r="K43" s="148" t="s">
        <v>597</v>
      </c>
      <c r="L43" s="148">
        <v>0</v>
      </c>
      <c r="M43" s="157" t="s">
        <v>597</v>
      </c>
      <c r="N43" s="148">
        <v>0</v>
      </c>
      <c r="O43" s="148" t="s">
        <v>597</v>
      </c>
      <c r="P43" s="148">
        <v>0</v>
      </c>
      <c r="Q43" s="157" t="s">
        <v>597</v>
      </c>
      <c r="R43" s="148">
        <v>0</v>
      </c>
      <c r="S43" s="148" t="s">
        <v>597</v>
      </c>
      <c r="T43" s="148">
        <v>0</v>
      </c>
      <c r="U43" s="157" t="s">
        <v>597</v>
      </c>
      <c r="V43" s="148">
        <v>0</v>
      </c>
      <c r="W43" s="148" t="s">
        <v>597</v>
      </c>
      <c r="X43" s="148">
        <v>0</v>
      </c>
      <c r="Y43" s="157" t="s">
        <v>597</v>
      </c>
      <c r="Z43" s="148" t="s">
        <v>532</v>
      </c>
      <c r="AA43" s="148" t="s">
        <v>532</v>
      </c>
      <c r="AB43" s="148">
        <v>0</v>
      </c>
      <c r="AC43" s="148">
        <v>0</v>
      </c>
    </row>
    <row r="44" spans="1:29" x14ac:dyDescent="0.25">
      <c r="A44" s="149" t="s">
        <v>549</v>
      </c>
      <c r="B44" s="150" t="s">
        <v>550</v>
      </c>
      <c r="C44" s="148"/>
      <c r="D44" s="148"/>
      <c r="E44" s="148"/>
      <c r="F44" s="148"/>
      <c r="G44" s="148">
        <v>0</v>
      </c>
      <c r="H44" s="148">
        <v>0</v>
      </c>
      <c r="I44" s="157" t="s">
        <v>597</v>
      </c>
      <c r="J44" s="148">
        <v>0</v>
      </c>
      <c r="K44" s="148" t="s">
        <v>597</v>
      </c>
      <c r="L44" s="148">
        <v>0</v>
      </c>
      <c r="M44" s="157" t="s">
        <v>597</v>
      </c>
      <c r="N44" s="148">
        <v>0</v>
      </c>
      <c r="O44" s="148" t="s">
        <v>597</v>
      </c>
      <c r="P44" s="148">
        <v>0</v>
      </c>
      <c r="Q44" s="157" t="s">
        <v>597</v>
      </c>
      <c r="R44" s="148">
        <v>0</v>
      </c>
      <c r="S44" s="148" t="s">
        <v>597</v>
      </c>
      <c r="T44" s="148">
        <v>0</v>
      </c>
      <c r="U44" s="157" t="s">
        <v>597</v>
      </c>
      <c r="V44" s="148">
        <v>0</v>
      </c>
      <c r="W44" s="148" t="s">
        <v>597</v>
      </c>
      <c r="X44" s="148">
        <v>0</v>
      </c>
      <c r="Y44" s="157" t="s">
        <v>597</v>
      </c>
      <c r="Z44" s="148" t="s">
        <v>532</v>
      </c>
      <c r="AA44" s="148" t="s">
        <v>532</v>
      </c>
      <c r="AB44" s="148">
        <v>0</v>
      </c>
      <c r="AC44" s="148">
        <v>0</v>
      </c>
    </row>
    <row r="45" spans="1:29" x14ac:dyDescent="0.25">
      <c r="A45" s="149" t="s">
        <v>551</v>
      </c>
      <c r="B45" s="150" t="s">
        <v>552</v>
      </c>
      <c r="C45" s="148"/>
      <c r="D45" s="148"/>
      <c r="E45" s="148"/>
      <c r="F45" s="148"/>
      <c r="G45" s="148">
        <v>0</v>
      </c>
      <c r="H45" s="148">
        <v>0</v>
      </c>
      <c r="I45" s="157" t="s">
        <v>597</v>
      </c>
      <c r="J45" s="148">
        <v>0</v>
      </c>
      <c r="K45" s="148" t="s">
        <v>597</v>
      </c>
      <c r="L45" s="148">
        <v>0</v>
      </c>
      <c r="M45" s="157" t="s">
        <v>597</v>
      </c>
      <c r="N45" s="148">
        <v>0</v>
      </c>
      <c r="O45" s="148" t="s">
        <v>597</v>
      </c>
      <c r="P45" s="148">
        <v>0</v>
      </c>
      <c r="Q45" s="157" t="s">
        <v>597</v>
      </c>
      <c r="R45" s="148">
        <v>0</v>
      </c>
      <c r="S45" s="148" t="s">
        <v>597</v>
      </c>
      <c r="T45" s="148">
        <v>0</v>
      </c>
      <c r="U45" s="157" t="s">
        <v>597</v>
      </c>
      <c r="V45" s="148">
        <v>0</v>
      </c>
      <c r="W45" s="148" t="s">
        <v>597</v>
      </c>
      <c r="X45" s="148">
        <v>0</v>
      </c>
      <c r="Y45" s="157" t="s">
        <v>597</v>
      </c>
      <c r="Z45" s="148" t="s">
        <v>532</v>
      </c>
      <c r="AA45" s="148" t="s">
        <v>532</v>
      </c>
      <c r="AB45" s="148">
        <v>0</v>
      </c>
      <c r="AC45" s="148">
        <v>0</v>
      </c>
    </row>
    <row r="46" spans="1:29" x14ac:dyDescent="0.25">
      <c r="A46" s="149" t="s">
        <v>553</v>
      </c>
      <c r="B46" s="150" t="s">
        <v>554</v>
      </c>
      <c r="C46" s="148"/>
      <c r="D46" s="148"/>
      <c r="E46" s="148"/>
      <c r="F46" s="148"/>
      <c r="G46" s="148">
        <v>0</v>
      </c>
      <c r="H46" s="148">
        <v>0</v>
      </c>
      <c r="I46" s="157" t="s">
        <v>597</v>
      </c>
      <c r="J46" s="148">
        <v>0</v>
      </c>
      <c r="K46" s="148" t="s">
        <v>597</v>
      </c>
      <c r="L46" s="148">
        <v>0</v>
      </c>
      <c r="M46" s="157" t="s">
        <v>597</v>
      </c>
      <c r="N46" s="148">
        <v>0</v>
      </c>
      <c r="O46" s="148" t="s">
        <v>597</v>
      </c>
      <c r="P46" s="148">
        <v>0</v>
      </c>
      <c r="Q46" s="157" t="s">
        <v>597</v>
      </c>
      <c r="R46" s="148">
        <v>0</v>
      </c>
      <c r="S46" s="148" t="s">
        <v>597</v>
      </c>
      <c r="T46" s="148">
        <v>0</v>
      </c>
      <c r="U46" s="157" t="s">
        <v>597</v>
      </c>
      <c r="V46" s="148">
        <v>0</v>
      </c>
      <c r="W46" s="148" t="s">
        <v>597</v>
      </c>
      <c r="X46" s="148">
        <v>0</v>
      </c>
      <c r="Y46" s="157" t="s">
        <v>597</v>
      </c>
      <c r="Z46" s="148" t="s">
        <v>532</v>
      </c>
      <c r="AA46" s="148" t="s">
        <v>532</v>
      </c>
      <c r="AB46" s="148">
        <v>0</v>
      </c>
      <c r="AC46" s="148">
        <v>0</v>
      </c>
    </row>
    <row r="47" spans="1:29" x14ac:dyDescent="0.25">
      <c r="A47" s="146" t="s">
        <v>62</v>
      </c>
      <c r="B47" s="147" t="s">
        <v>161</v>
      </c>
      <c r="C47" s="148"/>
      <c r="D47" s="148"/>
      <c r="E47" s="148"/>
      <c r="F47" s="148"/>
      <c r="G47" s="148"/>
      <c r="H47" s="148"/>
      <c r="I47" s="148"/>
      <c r="J47" s="148"/>
      <c r="K47" s="148"/>
      <c r="L47" s="148"/>
      <c r="M47" s="148"/>
      <c r="N47" s="148"/>
      <c r="O47" s="148"/>
      <c r="P47" s="148"/>
      <c r="Q47" s="148"/>
      <c r="R47" s="148"/>
      <c r="S47" s="157"/>
      <c r="T47" s="148"/>
      <c r="U47" s="148"/>
      <c r="V47" s="148"/>
      <c r="W47" s="148"/>
      <c r="X47" s="148"/>
      <c r="Y47" s="148"/>
      <c r="Z47" s="148"/>
      <c r="AA47" s="148"/>
      <c r="AB47" s="148"/>
      <c r="AC47" s="148"/>
    </row>
    <row r="48" spans="1:29" ht="31.5" x14ac:dyDescent="0.25">
      <c r="A48" s="149" t="s">
        <v>160</v>
      </c>
      <c r="B48" s="150" t="s">
        <v>543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532</v>
      </c>
      <c r="AA48" s="148"/>
      <c r="AB48" s="148">
        <v>0</v>
      </c>
      <c r="AC48" s="148">
        <v>0</v>
      </c>
    </row>
    <row r="49" spans="1:29" ht="31.5" x14ac:dyDescent="0.25">
      <c r="A49" s="149" t="s">
        <v>159</v>
      </c>
      <c r="B49" s="152" t="s">
        <v>541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532</v>
      </c>
      <c r="AA49" s="148"/>
      <c r="AB49" s="148">
        <v>0</v>
      </c>
      <c r="AC49" s="148">
        <v>0</v>
      </c>
    </row>
    <row r="50" spans="1:29"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532</v>
      </c>
      <c r="AA50" s="148"/>
      <c r="AB50" s="148">
        <v>0</v>
      </c>
      <c r="AC50" s="148">
        <v>0</v>
      </c>
    </row>
    <row r="51" spans="1:29" ht="35.25" customHeight="1"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532</v>
      </c>
      <c r="AA51" s="148"/>
      <c r="AB51" s="148">
        <v>0</v>
      </c>
      <c r="AC51" s="148">
        <v>0</v>
      </c>
    </row>
    <row r="52" spans="1:29"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532</v>
      </c>
      <c r="AA52" s="148"/>
      <c r="AB52" s="148">
        <v>0</v>
      </c>
      <c r="AC52" s="148">
        <v>0</v>
      </c>
    </row>
    <row r="53" spans="1:29"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532</v>
      </c>
      <c r="AA53" s="148"/>
      <c r="AB53" s="148">
        <v>0</v>
      </c>
      <c r="AC53" s="148">
        <v>0</v>
      </c>
    </row>
    <row r="54" spans="1:29" x14ac:dyDescent="0.25">
      <c r="A54" s="149" t="s">
        <v>150</v>
      </c>
      <c r="B54" s="150" t="s">
        <v>544</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532</v>
      </c>
      <c r="AA54" s="148"/>
      <c r="AB54" s="148">
        <v>0</v>
      </c>
      <c r="AC54" s="148">
        <v>0</v>
      </c>
    </row>
    <row r="55" spans="1:29" x14ac:dyDescent="0.25">
      <c r="A55" s="149" t="s">
        <v>555</v>
      </c>
      <c r="B55" s="150" t="s">
        <v>545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532</v>
      </c>
      <c r="AA55" s="148"/>
      <c r="AB55" s="148">
        <v>0</v>
      </c>
      <c r="AC55" s="148">
        <v>0</v>
      </c>
    </row>
    <row r="56" spans="1:29" x14ac:dyDescent="0.25">
      <c r="A56" s="149" t="s">
        <v>556</v>
      </c>
      <c r="B56" s="150" t="s">
        <v>546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532</v>
      </c>
      <c r="AA56" s="148"/>
      <c r="AB56" s="148">
        <v>0</v>
      </c>
      <c r="AC56" s="148">
        <v>0</v>
      </c>
    </row>
    <row r="57" spans="1:29" x14ac:dyDescent="0.25">
      <c r="A57" s="149" t="s">
        <v>557</v>
      </c>
      <c r="B57" s="150" t="s">
        <v>548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532</v>
      </c>
      <c r="AA57" s="148"/>
      <c r="AB57" s="148">
        <v>0</v>
      </c>
      <c r="AC57" s="148">
        <v>0</v>
      </c>
    </row>
    <row r="58" spans="1:29" ht="36.75" customHeight="1" x14ac:dyDescent="0.25">
      <c r="A58" s="149" t="s">
        <v>558</v>
      </c>
      <c r="B58" s="150" t="s">
        <v>550</v>
      </c>
      <c r="C58" s="148">
        <v>36</v>
      </c>
      <c r="D58" s="148">
        <v>36</v>
      </c>
      <c r="E58" s="148"/>
      <c r="F58" s="148"/>
      <c r="G58" s="148">
        <v>1</v>
      </c>
      <c r="H58" s="148">
        <v>0</v>
      </c>
      <c r="I58" s="148"/>
      <c r="J58" s="148">
        <v>0</v>
      </c>
      <c r="K58" s="148"/>
      <c r="L58" s="148">
        <v>3</v>
      </c>
      <c r="M58" s="148"/>
      <c r="N58" s="148">
        <v>3</v>
      </c>
      <c r="O58" s="148"/>
      <c r="P58" s="148">
        <v>0</v>
      </c>
      <c r="Q58" s="148"/>
      <c r="R58" s="148">
        <v>0</v>
      </c>
      <c r="S58" s="148"/>
      <c r="T58" s="148">
        <v>5</v>
      </c>
      <c r="U58" s="148"/>
      <c r="V58" s="148">
        <v>5</v>
      </c>
      <c r="W58" s="148"/>
      <c r="X58" s="148">
        <v>0</v>
      </c>
      <c r="Y58" s="148"/>
      <c r="Z58" s="148" t="s">
        <v>532</v>
      </c>
      <c r="AA58" s="148"/>
      <c r="AB58" s="148">
        <v>8</v>
      </c>
      <c r="AC58" s="148">
        <v>8</v>
      </c>
    </row>
    <row r="59" spans="1:29" x14ac:dyDescent="0.25">
      <c r="A59" s="149" t="s">
        <v>559</v>
      </c>
      <c r="B59" s="150" t="s">
        <v>552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532</v>
      </c>
      <c r="AA59" s="148"/>
      <c r="AB59" s="148">
        <v>0</v>
      </c>
      <c r="AC59" s="148">
        <v>0</v>
      </c>
    </row>
    <row r="60" spans="1:29" x14ac:dyDescent="0.25">
      <c r="A60" s="149" t="s">
        <v>560</v>
      </c>
      <c r="B60" s="150" t="s">
        <v>554</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532</v>
      </c>
      <c r="AA60" s="148"/>
      <c r="AB60" s="148">
        <v>0</v>
      </c>
      <c r="AC60" s="148">
        <v>0</v>
      </c>
    </row>
    <row r="61" spans="1:29" ht="31.5"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x14ac:dyDescent="0.25">
      <c r="A62" s="149" t="s">
        <v>148</v>
      </c>
      <c r="B62" s="150" t="s">
        <v>147</v>
      </c>
      <c r="C62" s="148">
        <v>29.00057363105465</v>
      </c>
      <c r="D62" s="148">
        <v>31.641916499598729</v>
      </c>
      <c r="E62" s="148"/>
      <c r="F62" s="148"/>
      <c r="G62" s="148">
        <v>0.93799999999999994</v>
      </c>
      <c r="H62" s="148">
        <v>0</v>
      </c>
      <c r="I62" s="148"/>
      <c r="J62" s="148">
        <v>0</v>
      </c>
      <c r="K62" s="148"/>
      <c r="L62" s="148">
        <v>2.8090465857106506</v>
      </c>
      <c r="M62" s="148"/>
      <c r="N62" s="148">
        <v>2.9058032943343401</v>
      </c>
      <c r="O62" s="148"/>
      <c r="P62" s="148">
        <v>0</v>
      </c>
      <c r="Q62" s="148"/>
      <c r="R62" s="148">
        <v>0</v>
      </c>
      <c r="S62" s="148"/>
      <c r="T62" s="148">
        <v>10.406365846343997</v>
      </c>
      <c r="U62" s="148"/>
      <c r="V62" s="148">
        <v>13.053087505264392</v>
      </c>
      <c r="W62" s="148"/>
      <c r="X62" s="148">
        <v>0</v>
      </c>
      <c r="Y62" s="148"/>
      <c r="Z62" s="148" t="s">
        <v>532</v>
      </c>
      <c r="AA62" s="148"/>
      <c r="AB62" s="148">
        <v>13.215412432054647</v>
      </c>
      <c r="AC62" s="148">
        <v>15.958890799598732</v>
      </c>
    </row>
    <row r="63" spans="1:29"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532</v>
      </c>
      <c r="AA63" s="148"/>
      <c r="AB63" s="148">
        <v>0</v>
      </c>
      <c r="AC63" s="148">
        <v>0</v>
      </c>
    </row>
    <row r="64" spans="1:29"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532</v>
      </c>
      <c r="AA64" s="148"/>
      <c r="AB64" s="148">
        <v>0</v>
      </c>
      <c r="AC64" s="148">
        <v>0</v>
      </c>
    </row>
    <row r="65" spans="1:29"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532</v>
      </c>
      <c r="AA65" s="148"/>
      <c r="AB65" s="148">
        <v>0</v>
      </c>
      <c r="AC65" s="148">
        <v>0</v>
      </c>
    </row>
    <row r="66" spans="1:29" ht="54" customHeigh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532</v>
      </c>
      <c r="AA66" s="148"/>
      <c r="AB66" s="148">
        <v>0</v>
      </c>
      <c r="AC66" s="148">
        <v>0</v>
      </c>
    </row>
    <row r="67" spans="1:29" x14ac:dyDescent="0.25">
      <c r="A67" s="149" t="s">
        <v>142</v>
      </c>
      <c r="B67" s="152" t="s">
        <v>544</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532</v>
      </c>
      <c r="AA67" s="148"/>
      <c r="AB67" s="148">
        <v>0</v>
      </c>
      <c r="AC67" s="148">
        <v>0</v>
      </c>
    </row>
    <row r="68" spans="1:29" ht="50.25" customHeight="1" x14ac:dyDescent="0.25">
      <c r="A68" s="149" t="s">
        <v>561</v>
      </c>
      <c r="B68" s="152" t="s">
        <v>545</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532</v>
      </c>
      <c r="AA68" s="148"/>
      <c r="AB68" s="148">
        <v>0</v>
      </c>
      <c r="AC68" s="148">
        <v>0</v>
      </c>
    </row>
    <row r="69" spans="1:29" x14ac:dyDescent="0.25">
      <c r="A69" s="149" t="s">
        <v>562</v>
      </c>
      <c r="B69" s="152" t="s">
        <v>546</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532</v>
      </c>
      <c r="AA69" s="148"/>
      <c r="AB69" s="148">
        <v>0</v>
      </c>
      <c r="AC69" s="148">
        <v>0</v>
      </c>
    </row>
    <row r="70" spans="1:29" ht="36.75" customHeight="1" x14ac:dyDescent="0.25">
      <c r="A70" s="149" t="s">
        <v>563</v>
      </c>
      <c r="B70" s="152" t="s">
        <v>548</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532</v>
      </c>
      <c r="AA70" s="148"/>
      <c r="AB70" s="148">
        <v>0</v>
      </c>
      <c r="AC70" s="148">
        <v>0</v>
      </c>
    </row>
    <row r="71" spans="1:29" x14ac:dyDescent="0.25">
      <c r="A71" s="149" t="s">
        <v>564</v>
      </c>
      <c r="B71" s="152" t="s">
        <v>550</v>
      </c>
      <c r="C71" s="148"/>
      <c r="D71" s="148"/>
      <c r="E71" s="148"/>
      <c r="F71" s="148"/>
      <c r="G71" s="148">
        <v>1</v>
      </c>
      <c r="H71" s="148">
        <v>0</v>
      </c>
      <c r="I71" s="148"/>
      <c r="J71" s="148">
        <v>0</v>
      </c>
      <c r="K71" s="148"/>
      <c r="L71" s="148">
        <v>3</v>
      </c>
      <c r="M71" s="148"/>
      <c r="N71" s="148">
        <v>3</v>
      </c>
      <c r="O71" s="148"/>
      <c r="P71" s="148">
        <v>0</v>
      </c>
      <c r="Q71" s="148"/>
      <c r="R71" s="148">
        <v>0</v>
      </c>
      <c r="S71" s="148"/>
      <c r="T71" s="148">
        <v>5</v>
      </c>
      <c r="U71" s="148"/>
      <c r="V71" s="148">
        <v>5</v>
      </c>
      <c r="W71" s="148"/>
      <c r="X71" s="148">
        <v>0</v>
      </c>
      <c r="Y71" s="148"/>
      <c r="Z71" s="148" t="s">
        <v>532</v>
      </c>
      <c r="AA71" s="148"/>
      <c r="AB71" s="148">
        <v>8</v>
      </c>
      <c r="AC71" s="148">
        <v>8</v>
      </c>
    </row>
    <row r="72" spans="1:29" ht="51" customHeight="1" x14ac:dyDescent="0.25">
      <c r="A72" s="149" t="s">
        <v>565</v>
      </c>
      <c r="B72" s="152" t="s">
        <v>552</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532</v>
      </c>
      <c r="AA72" s="148"/>
      <c r="AB72" s="148">
        <v>0</v>
      </c>
      <c r="AC72" s="148">
        <v>0</v>
      </c>
    </row>
    <row r="73" spans="1:29" ht="32.25" customHeight="1" x14ac:dyDescent="0.25">
      <c r="A73" s="149" t="s">
        <v>566</v>
      </c>
      <c r="B73" s="152" t="s">
        <v>554</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532</v>
      </c>
      <c r="AA73" s="148"/>
      <c r="AB73" s="148">
        <v>0</v>
      </c>
      <c r="AC73" s="148">
        <v>0</v>
      </c>
    </row>
    <row r="74" spans="1:29" ht="51.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532</v>
      </c>
      <c r="AA74" s="148"/>
      <c r="AB74" s="148">
        <v>0</v>
      </c>
      <c r="AC74" s="148">
        <v>0</v>
      </c>
    </row>
    <row r="75" spans="1:29" ht="21.75" customHeigh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ht="23.25" customHeight="1" x14ac:dyDescent="0.25">
      <c r="A76" s="149" t="s">
        <v>231</v>
      </c>
      <c r="B76" s="150" t="s">
        <v>543</v>
      </c>
      <c r="C76" s="148"/>
      <c r="D76" s="148"/>
      <c r="E76" s="155"/>
      <c r="F76" s="155"/>
      <c r="G76" s="148">
        <v>0</v>
      </c>
      <c r="H76" s="148">
        <v>0</v>
      </c>
      <c r="I76" s="155"/>
      <c r="J76" s="148">
        <v>0</v>
      </c>
      <c r="K76" s="154"/>
      <c r="L76" s="148">
        <v>0</v>
      </c>
      <c r="M76" s="154"/>
      <c r="N76" s="148">
        <v>0</v>
      </c>
      <c r="O76" s="154"/>
      <c r="P76" s="148">
        <v>0</v>
      </c>
      <c r="Q76" s="154"/>
      <c r="R76" s="148">
        <v>0</v>
      </c>
      <c r="S76" s="154"/>
      <c r="T76" s="148">
        <v>0</v>
      </c>
      <c r="U76" s="154"/>
      <c r="V76" s="148">
        <v>0</v>
      </c>
      <c r="W76" s="154"/>
      <c r="X76" s="148">
        <v>0</v>
      </c>
      <c r="Y76" s="154"/>
      <c r="Z76" s="148" t="s">
        <v>532</v>
      </c>
      <c r="AA76" s="154"/>
      <c r="AB76" s="148">
        <v>0</v>
      </c>
      <c r="AC76" s="148">
        <v>0</v>
      </c>
    </row>
    <row r="77" spans="1:29" ht="18.75" customHeight="1" x14ac:dyDescent="0.25">
      <c r="A77" s="149" t="s">
        <v>232</v>
      </c>
      <c r="B77" s="152" t="s">
        <v>541</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532</v>
      </c>
      <c r="AA77" s="148"/>
      <c r="AB77" s="148">
        <v>0</v>
      </c>
      <c r="AC77" s="148">
        <v>0</v>
      </c>
    </row>
    <row r="78" spans="1:29"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532</v>
      </c>
      <c r="AA78" s="148"/>
      <c r="AB78" s="148">
        <v>0</v>
      </c>
      <c r="AC78" s="148">
        <v>0</v>
      </c>
    </row>
    <row r="79" spans="1:29" x14ac:dyDescent="0.25">
      <c r="A79" s="149" t="s">
        <v>234</v>
      </c>
      <c r="B79" s="150" t="s">
        <v>542</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532</v>
      </c>
      <c r="AA79" s="148"/>
      <c r="AB79" s="148">
        <v>0</v>
      </c>
      <c r="AC79" s="148">
        <v>0</v>
      </c>
    </row>
    <row r="80" spans="1:29" x14ac:dyDescent="0.25">
      <c r="A80" s="149" t="s">
        <v>235</v>
      </c>
      <c r="B80" s="150" t="s">
        <v>544</v>
      </c>
      <c r="C80" s="148"/>
      <c r="D80" s="148"/>
      <c r="E80" s="155"/>
      <c r="F80" s="155"/>
      <c r="G80" s="148">
        <v>0</v>
      </c>
      <c r="H80" s="148">
        <v>0</v>
      </c>
      <c r="I80" s="155"/>
      <c r="J80" s="148">
        <v>0</v>
      </c>
      <c r="K80" s="154"/>
      <c r="L80" s="148">
        <v>0</v>
      </c>
      <c r="M80" s="154"/>
      <c r="N80" s="148">
        <v>0</v>
      </c>
      <c r="O80" s="154"/>
      <c r="P80" s="148">
        <v>0</v>
      </c>
      <c r="Q80" s="154"/>
      <c r="R80" s="148">
        <v>0</v>
      </c>
      <c r="S80" s="154"/>
      <c r="T80" s="148">
        <v>0</v>
      </c>
      <c r="U80" s="154"/>
      <c r="V80" s="148">
        <v>0</v>
      </c>
      <c r="W80" s="154"/>
      <c r="X80" s="148">
        <v>0</v>
      </c>
      <c r="Y80" s="154"/>
      <c r="Z80" s="148" t="s">
        <v>532</v>
      </c>
      <c r="AA80" s="154"/>
      <c r="AB80" s="148">
        <v>0</v>
      </c>
      <c r="AC80" s="148">
        <v>0</v>
      </c>
    </row>
    <row r="81" spans="1:29" x14ac:dyDescent="0.25">
      <c r="A81" s="149" t="s">
        <v>567</v>
      </c>
      <c r="B81" s="150" t="s">
        <v>545</v>
      </c>
      <c r="C81" s="148"/>
      <c r="D81" s="148"/>
      <c r="E81" s="155"/>
      <c r="F81" s="155"/>
      <c r="G81" s="148">
        <v>0</v>
      </c>
      <c r="H81" s="148">
        <v>0</v>
      </c>
      <c r="I81" s="155"/>
      <c r="J81" s="148">
        <v>0</v>
      </c>
      <c r="K81" s="154"/>
      <c r="L81" s="148">
        <v>0</v>
      </c>
      <c r="M81" s="154"/>
      <c r="N81" s="148">
        <v>0</v>
      </c>
      <c r="O81" s="154"/>
      <c r="P81" s="148">
        <v>0</v>
      </c>
      <c r="Q81" s="154"/>
      <c r="R81" s="148">
        <v>0</v>
      </c>
      <c r="S81" s="154"/>
      <c r="T81" s="148">
        <v>0</v>
      </c>
      <c r="U81" s="154"/>
      <c r="V81" s="148">
        <v>0</v>
      </c>
      <c r="W81" s="154"/>
      <c r="X81" s="148">
        <v>0</v>
      </c>
      <c r="Y81" s="154"/>
      <c r="Z81" s="148" t="s">
        <v>532</v>
      </c>
      <c r="AA81" s="154"/>
      <c r="AB81" s="148">
        <v>0</v>
      </c>
      <c r="AC81" s="148">
        <v>0</v>
      </c>
    </row>
    <row r="82" spans="1:29" x14ac:dyDescent="0.25">
      <c r="A82" s="149" t="s">
        <v>568</v>
      </c>
      <c r="B82" s="150" t="s">
        <v>546</v>
      </c>
      <c r="C82" s="148"/>
      <c r="D82" s="148"/>
      <c r="E82" s="155"/>
      <c r="F82" s="155"/>
      <c r="G82" s="148">
        <v>0</v>
      </c>
      <c r="H82" s="148">
        <v>0</v>
      </c>
      <c r="I82" s="155"/>
      <c r="J82" s="148">
        <v>0</v>
      </c>
      <c r="K82" s="154"/>
      <c r="L82" s="148">
        <v>0</v>
      </c>
      <c r="M82" s="154"/>
      <c r="N82" s="148">
        <v>0</v>
      </c>
      <c r="O82" s="154"/>
      <c r="P82" s="148">
        <v>0</v>
      </c>
      <c r="Q82" s="154"/>
      <c r="R82" s="148">
        <v>0</v>
      </c>
      <c r="S82" s="154"/>
      <c r="T82" s="148">
        <v>0</v>
      </c>
      <c r="U82" s="154"/>
      <c r="V82" s="148">
        <v>0</v>
      </c>
      <c r="W82" s="154"/>
      <c r="X82" s="148">
        <v>0</v>
      </c>
      <c r="Y82" s="154"/>
      <c r="Z82" s="148" t="s">
        <v>532</v>
      </c>
      <c r="AA82" s="154"/>
      <c r="AB82" s="148">
        <v>0</v>
      </c>
      <c r="AC82" s="148">
        <v>0</v>
      </c>
    </row>
    <row r="83" spans="1:29" x14ac:dyDescent="0.25">
      <c r="A83" s="149" t="s">
        <v>569</v>
      </c>
      <c r="B83" s="150" t="s">
        <v>548</v>
      </c>
      <c r="C83" s="148"/>
      <c r="D83" s="148"/>
      <c r="E83" s="155"/>
      <c r="F83" s="155"/>
      <c r="G83" s="148">
        <v>0</v>
      </c>
      <c r="H83" s="148">
        <v>0</v>
      </c>
      <c r="I83" s="155"/>
      <c r="J83" s="148">
        <v>0</v>
      </c>
      <c r="K83" s="154"/>
      <c r="L83" s="148">
        <v>0</v>
      </c>
      <c r="M83" s="154"/>
      <c r="N83" s="148">
        <v>0</v>
      </c>
      <c r="O83" s="154"/>
      <c r="P83" s="148">
        <v>0</v>
      </c>
      <c r="Q83" s="154"/>
      <c r="R83" s="148">
        <v>0</v>
      </c>
      <c r="S83" s="154"/>
      <c r="T83" s="148">
        <v>0</v>
      </c>
      <c r="U83" s="154"/>
      <c r="V83" s="148">
        <v>0</v>
      </c>
      <c r="W83" s="154"/>
      <c r="X83" s="148">
        <v>0</v>
      </c>
      <c r="Y83" s="154"/>
      <c r="Z83" s="148" t="s">
        <v>532</v>
      </c>
      <c r="AA83" s="154"/>
      <c r="AB83" s="148">
        <v>0</v>
      </c>
      <c r="AC83" s="148">
        <v>0</v>
      </c>
    </row>
    <row r="84" spans="1:29" x14ac:dyDescent="0.25">
      <c r="A84" s="149" t="s">
        <v>570</v>
      </c>
      <c r="B84" s="150" t="s">
        <v>550</v>
      </c>
      <c r="C84" s="148"/>
      <c r="D84" s="148"/>
      <c r="E84" s="155"/>
      <c r="F84" s="155"/>
      <c r="G84" s="148">
        <v>0</v>
      </c>
      <c r="H84" s="148">
        <v>0</v>
      </c>
      <c r="I84" s="155"/>
      <c r="J84" s="148">
        <v>0</v>
      </c>
      <c r="K84" s="154"/>
      <c r="L84" s="148">
        <v>0</v>
      </c>
      <c r="M84" s="154"/>
      <c r="N84" s="148">
        <v>0</v>
      </c>
      <c r="O84" s="154"/>
      <c r="P84" s="148">
        <v>0</v>
      </c>
      <c r="Q84" s="154"/>
      <c r="R84" s="148">
        <v>0</v>
      </c>
      <c r="S84" s="154"/>
      <c r="T84" s="148">
        <v>0</v>
      </c>
      <c r="U84" s="154"/>
      <c r="V84" s="148">
        <v>0</v>
      </c>
      <c r="W84" s="154"/>
      <c r="X84" s="148">
        <v>0</v>
      </c>
      <c r="Y84" s="154"/>
      <c r="Z84" s="148" t="s">
        <v>532</v>
      </c>
      <c r="AA84" s="154"/>
      <c r="AB84" s="148">
        <v>0</v>
      </c>
      <c r="AC84" s="148">
        <v>0</v>
      </c>
    </row>
    <row r="85" spans="1:29" x14ac:dyDescent="0.25">
      <c r="A85" s="149" t="s">
        <v>571</v>
      </c>
      <c r="B85" s="150" t="s">
        <v>552</v>
      </c>
      <c r="C85" s="148"/>
      <c r="D85" s="148"/>
      <c r="E85" s="155"/>
      <c r="F85" s="155"/>
      <c r="G85" s="148">
        <v>0</v>
      </c>
      <c r="H85" s="148">
        <v>0</v>
      </c>
      <c r="I85" s="155"/>
      <c r="J85" s="148">
        <v>0</v>
      </c>
      <c r="K85" s="154"/>
      <c r="L85" s="148">
        <v>0</v>
      </c>
      <c r="M85" s="154"/>
      <c r="N85" s="148">
        <v>0</v>
      </c>
      <c r="O85" s="154"/>
      <c r="P85" s="148">
        <v>0</v>
      </c>
      <c r="Q85" s="154"/>
      <c r="R85" s="148">
        <v>0</v>
      </c>
      <c r="S85" s="154"/>
      <c r="T85" s="148">
        <v>0</v>
      </c>
      <c r="U85" s="154"/>
      <c r="V85" s="148">
        <v>0</v>
      </c>
      <c r="W85" s="154"/>
      <c r="X85" s="148">
        <v>0</v>
      </c>
      <c r="Y85" s="154"/>
      <c r="Z85" s="148" t="s">
        <v>532</v>
      </c>
      <c r="AA85" s="154"/>
      <c r="AB85" s="148">
        <v>0</v>
      </c>
      <c r="AC85" s="148">
        <v>0</v>
      </c>
    </row>
    <row r="86" spans="1:29" x14ac:dyDescent="0.25">
      <c r="A86" s="149" t="s">
        <v>572</v>
      </c>
      <c r="B86" s="150" t="s">
        <v>554</v>
      </c>
      <c r="C86" s="148"/>
      <c r="D86" s="148"/>
      <c r="E86" s="155"/>
      <c r="F86" s="155"/>
      <c r="G86" s="148">
        <v>0</v>
      </c>
      <c r="H86" s="148">
        <v>0</v>
      </c>
      <c r="I86" s="155"/>
      <c r="J86" s="148">
        <v>0</v>
      </c>
      <c r="K86" s="154"/>
      <c r="L86" s="148">
        <v>0</v>
      </c>
      <c r="M86" s="154"/>
      <c r="N86" s="148">
        <v>0</v>
      </c>
      <c r="O86" s="154"/>
      <c r="P86" s="148">
        <v>0</v>
      </c>
      <c r="Q86" s="154"/>
      <c r="R86" s="148">
        <v>0</v>
      </c>
      <c r="S86" s="154"/>
      <c r="T86" s="148">
        <v>0</v>
      </c>
      <c r="U86" s="154"/>
      <c r="V86" s="148">
        <v>0</v>
      </c>
      <c r="W86" s="154"/>
      <c r="X86" s="148">
        <v>0</v>
      </c>
      <c r="Y86" s="154"/>
      <c r="Z86" s="148" t="s">
        <v>532</v>
      </c>
      <c r="AA86" s="154"/>
      <c r="AB86" s="148">
        <v>0</v>
      </c>
      <c r="AC86" s="148">
        <v>0</v>
      </c>
    </row>
  </sheetData>
  <mergeCells count="31">
    <mergeCell ref="A14:V14"/>
    <mergeCell ref="A16:V16"/>
    <mergeCell ref="A15:V15"/>
    <mergeCell ref="A18:V18"/>
    <mergeCell ref="A4:V4"/>
    <mergeCell ref="A12:V12"/>
    <mergeCell ref="A9:V9"/>
    <mergeCell ref="A11:V11"/>
    <mergeCell ref="A8:V8"/>
    <mergeCell ref="A6:V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W40"/>
  <sheetViews>
    <sheetView view="pageBreakPreview" topLeftCell="AD30" zoomScale="85" zoomScaleSheetLayoutView="85" workbookViewId="0">
      <selection activeCell="B37" sqref="B37"/>
    </sheetView>
  </sheetViews>
  <sheetFormatPr defaultColWidth="9.140625" defaultRowHeight="15" x14ac:dyDescent="0.25"/>
  <cols>
    <col min="1" max="1" width="15.7109375" style="16" customWidth="1"/>
    <col min="2" max="2" width="23.140625" style="16" customWidth="1"/>
    <col min="3" max="3" width="21.7109375" style="16" customWidth="1"/>
    <col min="4" max="4" width="15.140625" style="16" customWidth="1"/>
    <col min="5" max="12" width="7.7109375" style="16" customWidth="1"/>
    <col min="13" max="13" width="16" style="16" customWidth="1"/>
    <col min="14" max="14" width="39.42578125" style="16" customWidth="1"/>
    <col min="15" max="15" width="15.85546875" style="16" customWidth="1"/>
    <col min="16" max="16" width="13.42578125" style="16" customWidth="1"/>
    <col min="17" max="18" width="17" style="16" customWidth="1"/>
    <col min="19" max="20" width="9.7109375" style="16" customWidth="1"/>
    <col min="21" max="21" width="11.42578125" style="16" customWidth="1"/>
    <col min="22" max="22" width="12.7109375" style="16" customWidth="1"/>
    <col min="23" max="23" width="30.28515625" style="16" customWidth="1"/>
    <col min="24" max="24" width="10.7109375" style="16" customWidth="1"/>
    <col min="25" max="25" width="27.7109375" style="16" customWidth="1"/>
    <col min="26" max="26" width="7.7109375" style="16" customWidth="1"/>
    <col min="27" max="28" width="10.7109375" style="16" customWidth="1"/>
    <col min="29" max="29" width="25.28515625" style="16" customWidth="1"/>
    <col min="30" max="30" width="10.7109375" style="16" customWidth="1"/>
    <col min="31" max="31" width="15.85546875" style="16" customWidth="1"/>
    <col min="32" max="32" width="18" style="16" customWidth="1"/>
    <col min="33" max="33" width="18.42578125" style="16" customWidth="1"/>
    <col min="34" max="34" width="13.42578125" style="16" customWidth="1"/>
    <col min="35" max="35" width="12" style="16" customWidth="1"/>
    <col min="36" max="36" width="11.7109375" style="16" customWidth="1"/>
    <col min="37" max="37" width="12" style="16" customWidth="1"/>
    <col min="38" max="38" width="12.28515625" style="16" customWidth="1"/>
    <col min="39" max="39" width="17.140625" style="16" customWidth="1"/>
    <col min="40" max="40" width="14.85546875" style="16" customWidth="1"/>
    <col min="41" max="41" width="17.285156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63.85546875" style="16" customWidth="1"/>
    <col min="49" max="49" width="0" style="16" hidden="1" customWidth="1"/>
    <col min="50" max="16384" width="9.140625" style="16"/>
  </cols>
  <sheetData>
    <row r="1" spans="1:48" ht="18.75" x14ac:dyDescent="0.25">
      <c r="AV1" s="28" t="s">
        <v>70</v>
      </c>
    </row>
    <row r="2" spans="1:48" ht="18.75" x14ac:dyDescent="0.3">
      <c r="AV2" s="13" t="s">
        <v>11</v>
      </c>
    </row>
    <row r="3" spans="1:48" ht="18.75" x14ac:dyDescent="0.3">
      <c r="AV3" s="13" t="s">
        <v>69</v>
      </c>
    </row>
    <row r="4" spans="1:48" ht="18.75" x14ac:dyDescent="0.3">
      <c r="AV4" s="13"/>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3"/>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40" t="str">
        <f>'1. паспорт местоположение'!A12:C12</f>
        <v>L_PK1100.07.01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98.25" customHeight="1"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9"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9"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9"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9"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9" x14ac:dyDescent="0.25">
      <c r="A21" s="358" t="s">
        <v>508</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9" ht="58.5" customHeight="1" x14ac:dyDescent="0.25">
      <c r="A22" s="359" t="s">
        <v>53</v>
      </c>
      <c r="B22" s="362" t="s">
        <v>25</v>
      </c>
      <c r="C22" s="359" t="s">
        <v>52</v>
      </c>
      <c r="D22" s="359" t="s">
        <v>51</v>
      </c>
      <c r="E22" s="365" t="s">
        <v>519</v>
      </c>
      <c r="F22" s="366"/>
      <c r="G22" s="366"/>
      <c r="H22" s="366"/>
      <c r="I22" s="366"/>
      <c r="J22" s="366"/>
      <c r="K22" s="366"/>
      <c r="L22" s="367"/>
      <c r="M22" s="359" t="s">
        <v>50</v>
      </c>
      <c r="N22" s="359" t="s">
        <v>49</v>
      </c>
      <c r="O22" s="359" t="s">
        <v>48</v>
      </c>
      <c r="P22" s="368" t="s">
        <v>266</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9" ht="64.5" customHeight="1" x14ac:dyDescent="0.25">
      <c r="A23" s="360"/>
      <c r="B23" s="363"/>
      <c r="C23" s="360"/>
      <c r="D23" s="360"/>
      <c r="E23" s="374" t="s">
        <v>24</v>
      </c>
      <c r="F23" s="376" t="s">
        <v>140</v>
      </c>
      <c r="G23" s="376" t="s">
        <v>139</v>
      </c>
      <c r="H23" s="376" t="s">
        <v>138</v>
      </c>
      <c r="I23" s="380" t="s">
        <v>429</v>
      </c>
      <c r="J23" s="380" t="s">
        <v>430</v>
      </c>
      <c r="K23" s="380" t="s">
        <v>431</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9"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19" t="s">
        <v>14</v>
      </c>
      <c r="AG24" s="119" t="s">
        <v>13</v>
      </c>
      <c r="AH24" s="120" t="s">
        <v>3</v>
      </c>
      <c r="AI24" s="120" t="s">
        <v>12</v>
      </c>
      <c r="AJ24" s="361"/>
      <c r="AK24" s="361"/>
      <c r="AL24" s="361"/>
      <c r="AM24" s="361"/>
      <c r="AN24" s="361"/>
      <c r="AO24" s="361"/>
      <c r="AP24" s="361"/>
      <c r="AQ24" s="371"/>
      <c r="AR24" s="368"/>
      <c r="AS24" s="368"/>
      <c r="AT24" s="368"/>
      <c r="AU24" s="368"/>
      <c r="AV24" s="373"/>
    </row>
    <row r="25" spans="1:49"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9" s="17" customFormat="1" ht="111" customHeight="1" x14ac:dyDescent="0.25">
      <c r="A26" s="187" t="s">
        <v>631</v>
      </c>
      <c r="B26" s="188" t="s">
        <v>632</v>
      </c>
      <c r="C26" s="188" t="s">
        <v>582</v>
      </c>
      <c r="D26" s="189" t="s">
        <v>395</v>
      </c>
      <c r="E26" s="189">
        <v>2</v>
      </c>
      <c r="F26" s="189" t="s">
        <v>395</v>
      </c>
      <c r="G26" s="189" t="s">
        <v>395</v>
      </c>
      <c r="H26" s="189" t="s">
        <v>395</v>
      </c>
      <c r="I26" s="189" t="s">
        <v>395</v>
      </c>
      <c r="J26" s="189" t="s">
        <v>395</v>
      </c>
      <c r="K26" s="189" t="s">
        <v>395</v>
      </c>
      <c r="L26" s="189" t="s">
        <v>395</v>
      </c>
      <c r="M26" s="190" t="s">
        <v>583</v>
      </c>
      <c r="N26" s="160" t="s">
        <v>633</v>
      </c>
      <c r="O26" s="159" t="s">
        <v>540</v>
      </c>
      <c r="P26" s="191">
        <v>721</v>
      </c>
      <c r="Q26" s="188" t="s">
        <v>534</v>
      </c>
      <c r="R26" s="191">
        <v>721</v>
      </c>
      <c r="S26" s="188" t="s">
        <v>585</v>
      </c>
      <c r="T26" s="188" t="s">
        <v>634</v>
      </c>
      <c r="U26" s="188" t="s">
        <v>66</v>
      </c>
      <c r="V26" s="188" t="s">
        <v>66</v>
      </c>
      <c r="W26" s="159" t="s">
        <v>635</v>
      </c>
      <c r="X26" s="191">
        <v>710</v>
      </c>
      <c r="Y26" s="192"/>
      <c r="Z26" s="188">
        <v>1</v>
      </c>
      <c r="AA26" s="191">
        <v>710</v>
      </c>
      <c r="AB26" s="191">
        <v>710</v>
      </c>
      <c r="AC26" s="159" t="s">
        <v>635</v>
      </c>
      <c r="AD26" s="191">
        <v>710</v>
      </c>
      <c r="AE26" s="191">
        <v>710</v>
      </c>
      <c r="AF26" s="161" t="s">
        <v>636</v>
      </c>
      <c r="AG26" s="188" t="s">
        <v>589</v>
      </c>
      <c r="AH26" s="159" t="s">
        <v>637</v>
      </c>
      <c r="AI26" s="159" t="s">
        <v>637</v>
      </c>
      <c r="AJ26" s="159" t="s">
        <v>638</v>
      </c>
      <c r="AK26" s="159" t="s">
        <v>639</v>
      </c>
      <c r="AL26" s="192"/>
      <c r="AM26" s="192"/>
      <c r="AN26" s="192"/>
      <c r="AO26" s="192"/>
      <c r="AP26" s="159" t="s">
        <v>640</v>
      </c>
      <c r="AQ26" s="159" t="s">
        <v>640</v>
      </c>
      <c r="AR26" s="159" t="s">
        <v>640</v>
      </c>
      <c r="AS26" s="159" t="s">
        <v>640</v>
      </c>
      <c r="AT26" s="159" t="s">
        <v>641</v>
      </c>
      <c r="AU26" s="190"/>
      <c r="AV26" s="159" t="s">
        <v>642</v>
      </c>
      <c r="AW26" s="17">
        <v>0.71</v>
      </c>
    </row>
    <row r="27" spans="1:49" ht="75" customHeight="1" x14ac:dyDescent="0.25">
      <c r="A27" s="187" t="s">
        <v>581</v>
      </c>
      <c r="B27" s="188" t="s">
        <v>632</v>
      </c>
      <c r="C27" s="188" t="s">
        <v>582</v>
      </c>
      <c r="D27" s="189" t="s">
        <v>395</v>
      </c>
      <c r="E27" s="189">
        <v>12</v>
      </c>
      <c r="F27" s="189" t="s">
        <v>395</v>
      </c>
      <c r="G27" s="189" t="s">
        <v>395</v>
      </c>
      <c r="H27" s="189" t="s">
        <v>395</v>
      </c>
      <c r="I27" s="189" t="s">
        <v>395</v>
      </c>
      <c r="J27" s="189" t="s">
        <v>395</v>
      </c>
      <c r="K27" s="189" t="s">
        <v>395</v>
      </c>
      <c r="L27" s="189" t="s">
        <v>395</v>
      </c>
      <c r="M27" s="190" t="s">
        <v>583</v>
      </c>
      <c r="N27" s="188" t="s">
        <v>584</v>
      </c>
      <c r="O27" s="188" t="s">
        <v>632</v>
      </c>
      <c r="P27" s="191">
        <v>6713</v>
      </c>
      <c r="Q27" s="188" t="s">
        <v>534</v>
      </c>
      <c r="R27" s="191">
        <v>6713</v>
      </c>
      <c r="S27" s="188" t="s">
        <v>585</v>
      </c>
      <c r="T27" s="188" t="s">
        <v>586</v>
      </c>
      <c r="U27" s="188">
        <v>3</v>
      </c>
      <c r="V27" s="188">
        <v>3</v>
      </c>
      <c r="W27" s="188" t="s">
        <v>587</v>
      </c>
      <c r="X27" s="191">
        <v>6713</v>
      </c>
      <c r="Y27" s="192"/>
      <c r="Z27" s="188">
        <v>1</v>
      </c>
      <c r="AA27" s="191">
        <v>6530</v>
      </c>
      <c r="AB27" s="191">
        <v>6530</v>
      </c>
      <c r="AC27" s="188" t="s">
        <v>587</v>
      </c>
      <c r="AD27" s="191">
        <v>7836</v>
      </c>
      <c r="AE27" s="191">
        <v>7836</v>
      </c>
      <c r="AF27" s="187" t="s">
        <v>588</v>
      </c>
      <c r="AG27" s="188" t="s">
        <v>589</v>
      </c>
      <c r="AH27" s="188" t="s">
        <v>590</v>
      </c>
      <c r="AI27" s="188" t="s">
        <v>590</v>
      </c>
      <c r="AJ27" s="188" t="s">
        <v>591</v>
      </c>
      <c r="AK27" s="188" t="s">
        <v>592</v>
      </c>
      <c r="AL27" s="192"/>
      <c r="AM27" s="192"/>
      <c r="AN27" s="192"/>
      <c r="AO27" s="192"/>
      <c r="AP27" s="188" t="s">
        <v>593</v>
      </c>
      <c r="AQ27" s="188" t="s">
        <v>594</v>
      </c>
      <c r="AR27" s="188" t="s">
        <v>594</v>
      </c>
      <c r="AS27" s="188" t="s">
        <v>594</v>
      </c>
      <c r="AT27" s="188" t="s">
        <v>594</v>
      </c>
      <c r="AU27" s="192"/>
      <c r="AV27" s="188" t="s">
        <v>650</v>
      </c>
      <c r="AW27" s="16">
        <v>6.7637</v>
      </c>
    </row>
    <row r="28" spans="1:49"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88" t="s">
        <v>595</v>
      </c>
      <c r="X28" s="191">
        <v>6713</v>
      </c>
      <c r="Y28" s="192"/>
      <c r="Z28" s="192"/>
      <c r="AA28" s="191">
        <v>6641</v>
      </c>
      <c r="AB28" s="192"/>
      <c r="AC28" s="192"/>
      <c r="AD28" s="192"/>
      <c r="AE28" s="192"/>
      <c r="AF28" s="192"/>
      <c r="AG28" s="192"/>
      <c r="AH28" s="192"/>
      <c r="AI28" s="192"/>
      <c r="AJ28" s="192"/>
      <c r="AK28" s="192"/>
      <c r="AL28" s="192"/>
      <c r="AM28" s="192"/>
      <c r="AN28" s="192"/>
      <c r="AO28" s="192"/>
      <c r="AP28" s="192"/>
      <c r="AQ28" s="192"/>
      <c r="AR28" s="192"/>
      <c r="AS28" s="192"/>
      <c r="AT28" s="192"/>
      <c r="AU28" s="192"/>
      <c r="AV28" s="192"/>
    </row>
    <row r="29" spans="1:49"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88" t="s">
        <v>596</v>
      </c>
      <c r="X29" s="191">
        <v>6713</v>
      </c>
      <c r="Y29" s="192"/>
      <c r="Z29" s="192"/>
      <c r="AA29" s="191">
        <v>6699</v>
      </c>
      <c r="AB29" s="192"/>
      <c r="AC29" s="192"/>
      <c r="AD29" s="192"/>
      <c r="AE29" s="192"/>
      <c r="AF29" s="192"/>
      <c r="AG29" s="192"/>
      <c r="AH29" s="192"/>
      <c r="AI29" s="192"/>
      <c r="AJ29" s="192"/>
      <c r="AK29" s="192"/>
      <c r="AL29" s="192"/>
      <c r="AM29" s="192"/>
      <c r="AN29" s="192"/>
      <c r="AO29" s="192"/>
      <c r="AP29" s="192"/>
      <c r="AQ29" s="192"/>
      <c r="AR29" s="192"/>
      <c r="AS29" s="192"/>
      <c r="AT29" s="192"/>
      <c r="AU29" s="192"/>
      <c r="AV29" s="192"/>
    </row>
    <row r="30" spans="1:49" ht="75" x14ac:dyDescent="0.25">
      <c r="A30" s="193">
        <v>1</v>
      </c>
      <c r="B30" s="188" t="s">
        <v>601</v>
      </c>
      <c r="C30" s="188" t="s">
        <v>582</v>
      </c>
      <c r="D30" s="189" t="s">
        <v>395</v>
      </c>
      <c r="E30" s="189">
        <v>4</v>
      </c>
      <c r="F30" s="189" t="s">
        <v>395</v>
      </c>
      <c r="G30" s="189" t="s">
        <v>395</v>
      </c>
      <c r="H30" s="189" t="s">
        <v>395</v>
      </c>
      <c r="I30" s="189" t="s">
        <v>395</v>
      </c>
      <c r="J30" s="189" t="s">
        <v>395</v>
      </c>
      <c r="K30" s="189" t="s">
        <v>395</v>
      </c>
      <c r="L30" s="189" t="s">
        <v>395</v>
      </c>
      <c r="M30" s="190" t="s">
        <v>583</v>
      </c>
      <c r="N30" s="194" t="s">
        <v>643</v>
      </c>
      <c r="O30" s="188" t="s">
        <v>601</v>
      </c>
      <c r="P30" s="191">
        <v>0</v>
      </c>
      <c r="Q30" s="188" t="s">
        <v>534</v>
      </c>
      <c r="R30" s="191">
        <v>152</v>
      </c>
      <c r="S30" s="188" t="s">
        <v>644</v>
      </c>
      <c r="T30" s="188" t="s">
        <v>645</v>
      </c>
      <c r="U30" s="188">
        <v>1</v>
      </c>
      <c r="V30" s="188">
        <v>1</v>
      </c>
      <c r="W30" s="188" t="s">
        <v>646</v>
      </c>
      <c r="X30" s="191">
        <v>150</v>
      </c>
      <c r="Y30" s="192"/>
      <c r="Z30" s="188"/>
      <c r="AA30" s="191"/>
      <c r="AB30" s="191">
        <v>150</v>
      </c>
      <c r="AC30" s="188" t="s">
        <v>646</v>
      </c>
      <c r="AD30" s="191">
        <v>180</v>
      </c>
      <c r="AE30" s="191">
        <v>180</v>
      </c>
      <c r="AF30" s="187"/>
      <c r="AG30" s="188"/>
      <c r="AH30" s="188"/>
      <c r="AI30" s="188"/>
      <c r="AJ30" s="188"/>
      <c r="AK30" s="188"/>
      <c r="AL30" s="188"/>
      <c r="AM30" s="188"/>
      <c r="AN30" s="188"/>
      <c r="AO30" s="187"/>
      <c r="AP30" s="188"/>
      <c r="AQ30" s="188" t="s">
        <v>647</v>
      </c>
      <c r="AR30" s="188"/>
      <c r="AS30" s="188" t="s">
        <v>648</v>
      </c>
      <c r="AT30" s="188" t="s">
        <v>649</v>
      </c>
      <c r="AU30" s="187"/>
    </row>
    <row r="31" spans="1:49" ht="60" x14ac:dyDescent="0.25">
      <c r="A31" s="187" t="s">
        <v>655</v>
      </c>
      <c r="B31" s="188" t="s">
        <v>601</v>
      </c>
      <c r="C31" s="188" t="s">
        <v>582</v>
      </c>
      <c r="D31" s="189" t="s">
        <v>395</v>
      </c>
      <c r="E31" s="189">
        <v>1</v>
      </c>
      <c r="F31" s="189" t="s">
        <v>395</v>
      </c>
      <c r="G31" s="189" t="s">
        <v>395</v>
      </c>
      <c r="H31" s="189" t="s">
        <v>395</v>
      </c>
      <c r="I31" s="189" t="s">
        <v>395</v>
      </c>
      <c r="J31" s="189" t="s">
        <v>395</v>
      </c>
      <c r="K31" s="189" t="s">
        <v>395</v>
      </c>
      <c r="L31" s="189" t="s">
        <v>395</v>
      </c>
      <c r="M31" s="199" t="s">
        <v>583</v>
      </c>
      <c r="N31" s="188" t="s">
        <v>656</v>
      </c>
      <c r="O31" s="188" t="s">
        <v>540</v>
      </c>
      <c r="P31" s="191">
        <v>3629</v>
      </c>
      <c r="Q31" s="188" t="s">
        <v>534</v>
      </c>
      <c r="R31" s="191">
        <v>3629</v>
      </c>
      <c r="S31" s="188" t="s">
        <v>586</v>
      </c>
      <c r="T31" s="188" t="s">
        <v>586</v>
      </c>
      <c r="U31" s="188">
        <v>4</v>
      </c>
      <c r="V31" s="188">
        <v>4</v>
      </c>
      <c r="W31" s="188" t="s">
        <v>595</v>
      </c>
      <c r="X31" s="191">
        <v>3468</v>
      </c>
      <c r="Y31" s="200"/>
      <c r="Z31" s="188">
        <v>1</v>
      </c>
      <c r="AA31" s="191">
        <v>3468</v>
      </c>
      <c r="AB31" s="191">
        <v>3468</v>
      </c>
      <c r="AC31" s="188" t="s">
        <v>595</v>
      </c>
      <c r="AD31" s="191">
        <v>4162</v>
      </c>
      <c r="AE31" s="191">
        <v>4162</v>
      </c>
      <c r="AF31" s="187" t="s">
        <v>657</v>
      </c>
      <c r="AG31" s="188" t="s">
        <v>589</v>
      </c>
      <c r="AH31" s="188" t="s">
        <v>658</v>
      </c>
      <c r="AI31" s="188" t="s">
        <v>659</v>
      </c>
      <c r="AJ31" s="188" t="s">
        <v>660</v>
      </c>
      <c r="AK31" s="188" t="s">
        <v>661</v>
      </c>
      <c r="AL31" s="188" t="s">
        <v>661</v>
      </c>
      <c r="AM31" s="188"/>
      <c r="AN31" s="188"/>
      <c r="AO31" s="187"/>
      <c r="AP31" s="188" t="s">
        <v>662</v>
      </c>
      <c r="AQ31" s="188" t="s">
        <v>663</v>
      </c>
      <c r="AR31" s="188" t="s">
        <v>664</v>
      </c>
      <c r="AS31" s="188" t="s">
        <v>664</v>
      </c>
      <c r="AT31" s="188" t="s">
        <v>665</v>
      </c>
      <c r="AU31" s="187"/>
      <c r="AV31" s="200"/>
    </row>
    <row r="32" spans="1:49" x14ac:dyDescent="0.25">
      <c r="A32" s="187"/>
      <c r="B32" s="188"/>
      <c r="C32" s="188"/>
      <c r="D32" s="189"/>
      <c r="E32" s="189"/>
      <c r="F32" s="189"/>
      <c r="G32" s="189"/>
      <c r="H32" s="189"/>
      <c r="I32" s="189"/>
      <c r="J32" s="189"/>
      <c r="K32" s="189"/>
      <c r="L32" s="189"/>
      <c r="M32" s="199"/>
      <c r="N32" s="188"/>
      <c r="O32" s="188"/>
      <c r="P32" s="191"/>
      <c r="Q32" s="188"/>
      <c r="R32" s="191"/>
      <c r="S32" s="188"/>
      <c r="T32" s="188"/>
      <c r="U32" s="188"/>
      <c r="V32" s="188"/>
      <c r="W32" s="188" t="s">
        <v>666</v>
      </c>
      <c r="X32" s="191">
        <v>3629</v>
      </c>
      <c r="Y32" s="200"/>
      <c r="Z32" s="188"/>
      <c r="AA32" s="191">
        <v>3603</v>
      </c>
      <c r="AB32" s="191"/>
      <c r="AC32" s="188"/>
      <c r="AD32" s="191"/>
      <c r="AE32" s="191"/>
      <c r="AF32" s="187"/>
      <c r="AG32" s="188"/>
      <c r="AH32" s="188"/>
      <c r="AI32" s="188"/>
      <c r="AJ32" s="188"/>
      <c r="AK32" s="188"/>
      <c r="AL32" s="188"/>
      <c r="AM32" s="188"/>
      <c r="AN32" s="188"/>
      <c r="AO32" s="187"/>
      <c r="AP32" s="188"/>
      <c r="AQ32" s="188"/>
      <c r="AR32" s="188"/>
      <c r="AS32" s="188"/>
      <c r="AT32" s="188"/>
      <c r="AU32" s="187"/>
      <c r="AV32" s="200"/>
    </row>
    <row r="33" spans="1:48" ht="30" x14ac:dyDescent="0.25">
      <c r="A33" s="187"/>
      <c r="B33" s="188"/>
      <c r="C33" s="188"/>
      <c r="D33" s="189"/>
      <c r="E33" s="189"/>
      <c r="F33" s="189"/>
      <c r="G33" s="189"/>
      <c r="H33" s="189"/>
      <c r="I33" s="189"/>
      <c r="J33" s="189"/>
      <c r="K33" s="189"/>
      <c r="L33" s="189"/>
      <c r="M33" s="199"/>
      <c r="N33" s="188"/>
      <c r="O33" s="188"/>
      <c r="P33" s="191"/>
      <c r="Q33" s="188"/>
      <c r="R33" s="191"/>
      <c r="S33" s="188"/>
      <c r="T33" s="188"/>
      <c r="U33" s="188"/>
      <c r="V33" s="188"/>
      <c r="W33" s="188" t="s">
        <v>667</v>
      </c>
      <c r="X33" s="191">
        <v>3617</v>
      </c>
      <c r="Y33" s="200"/>
      <c r="Z33" s="188"/>
      <c r="AA33" s="191">
        <v>3567</v>
      </c>
      <c r="AB33" s="191"/>
      <c r="AC33" s="188"/>
      <c r="AD33" s="191"/>
      <c r="AE33" s="191"/>
      <c r="AF33" s="187"/>
      <c r="AG33" s="188"/>
      <c r="AH33" s="188"/>
      <c r="AI33" s="188"/>
      <c r="AJ33" s="188"/>
      <c r="AK33" s="188"/>
      <c r="AL33" s="188"/>
      <c r="AM33" s="188"/>
      <c r="AN33" s="188"/>
      <c r="AO33" s="187"/>
      <c r="AP33" s="188"/>
      <c r="AQ33" s="188"/>
      <c r="AR33" s="188"/>
      <c r="AS33" s="188"/>
      <c r="AT33" s="188"/>
      <c r="AU33" s="187"/>
      <c r="AV33" s="200"/>
    </row>
    <row r="34" spans="1:48" x14ac:dyDescent="0.25">
      <c r="A34" s="187"/>
      <c r="B34" s="188"/>
      <c r="C34" s="188"/>
      <c r="D34" s="189"/>
      <c r="E34" s="189"/>
      <c r="F34" s="189"/>
      <c r="G34" s="189"/>
      <c r="H34" s="189"/>
      <c r="I34" s="189"/>
      <c r="J34" s="189"/>
      <c r="K34" s="189"/>
      <c r="L34" s="189"/>
      <c r="M34" s="199"/>
      <c r="N34" s="188"/>
      <c r="O34" s="188"/>
      <c r="P34" s="191"/>
      <c r="Q34" s="188"/>
      <c r="R34" s="191"/>
      <c r="S34" s="188"/>
      <c r="T34" s="188"/>
      <c r="U34" s="188"/>
      <c r="V34" s="188"/>
      <c r="W34" s="188" t="s">
        <v>668</v>
      </c>
      <c r="X34" s="191">
        <v>3629</v>
      </c>
      <c r="Y34" s="200"/>
      <c r="Z34" s="188"/>
      <c r="AA34" s="191">
        <v>3629</v>
      </c>
      <c r="AB34" s="191"/>
      <c r="AC34" s="188"/>
      <c r="AD34" s="191"/>
      <c r="AE34" s="191"/>
      <c r="AF34" s="187"/>
      <c r="AG34" s="188"/>
      <c r="AH34" s="188"/>
      <c r="AI34" s="188"/>
      <c r="AJ34" s="188"/>
      <c r="AK34" s="188"/>
      <c r="AL34" s="188"/>
      <c r="AM34" s="188"/>
      <c r="AN34" s="188"/>
      <c r="AO34" s="187"/>
      <c r="AP34" s="188"/>
      <c r="AQ34" s="188"/>
      <c r="AR34" s="188"/>
      <c r="AS34" s="188"/>
      <c r="AT34" s="188"/>
      <c r="AU34" s="187"/>
      <c r="AV34" s="200"/>
    </row>
    <row r="35" spans="1:48" ht="60" x14ac:dyDescent="0.25">
      <c r="A35" s="187" t="s">
        <v>669</v>
      </c>
      <c r="B35" s="188" t="s">
        <v>632</v>
      </c>
      <c r="C35" s="188" t="s">
        <v>582</v>
      </c>
      <c r="D35" s="187" t="s">
        <v>670</v>
      </c>
      <c r="E35" s="189">
        <v>1</v>
      </c>
      <c r="F35" s="189" t="s">
        <v>395</v>
      </c>
      <c r="G35" s="189" t="s">
        <v>395</v>
      </c>
      <c r="H35" s="189" t="s">
        <v>395</v>
      </c>
      <c r="I35" s="189" t="s">
        <v>395</v>
      </c>
      <c r="J35" s="189" t="s">
        <v>395</v>
      </c>
      <c r="K35" s="189" t="s">
        <v>395</v>
      </c>
      <c r="L35" s="189" t="s">
        <v>395</v>
      </c>
      <c r="M35" s="199" t="s">
        <v>583</v>
      </c>
      <c r="N35" s="201" t="s">
        <v>671</v>
      </c>
      <c r="O35" s="188" t="s">
        <v>540</v>
      </c>
      <c r="P35" s="191">
        <v>2205</v>
      </c>
      <c r="Q35" s="188" t="s">
        <v>534</v>
      </c>
      <c r="R35" s="191">
        <v>2205</v>
      </c>
      <c r="S35" s="188" t="s">
        <v>672</v>
      </c>
      <c r="T35" s="188" t="s">
        <v>673</v>
      </c>
      <c r="U35" s="188">
        <v>1</v>
      </c>
      <c r="V35" s="188">
        <v>1</v>
      </c>
      <c r="W35" s="188" t="s">
        <v>595</v>
      </c>
      <c r="X35" s="191">
        <v>2204</v>
      </c>
      <c r="Y35" s="190"/>
      <c r="Z35" s="188">
        <v>1</v>
      </c>
      <c r="AA35" s="191">
        <v>2204</v>
      </c>
      <c r="AB35" s="191">
        <v>2204</v>
      </c>
      <c r="AC35" s="188" t="s">
        <v>595</v>
      </c>
      <c r="AD35" s="191">
        <v>2412</v>
      </c>
      <c r="AE35" s="191">
        <v>2412</v>
      </c>
      <c r="AF35" s="187" t="s">
        <v>674</v>
      </c>
      <c r="AG35" s="188" t="s">
        <v>675</v>
      </c>
      <c r="AH35" s="188" t="s">
        <v>676</v>
      </c>
      <c r="AI35" s="188" t="s">
        <v>662</v>
      </c>
      <c r="AJ35" s="188" t="s">
        <v>676</v>
      </c>
      <c r="AK35" s="188" t="s">
        <v>664</v>
      </c>
      <c r="AL35" s="188" t="s">
        <v>677</v>
      </c>
      <c r="AM35" s="188" t="s">
        <v>678</v>
      </c>
      <c r="AN35" s="188" t="s">
        <v>664</v>
      </c>
      <c r="AO35" s="187" t="s">
        <v>679</v>
      </c>
      <c r="AP35" s="188" t="s">
        <v>680</v>
      </c>
      <c r="AQ35" s="188" t="s">
        <v>681</v>
      </c>
      <c r="AR35" s="188" t="s">
        <v>682</v>
      </c>
      <c r="AS35" s="188" t="s">
        <v>682</v>
      </c>
      <c r="AT35" s="188" t="s">
        <v>683</v>
      </c>
      <c r="AU35" s="200"/>
      <c r="AV35" s="199" t="s">
        <v>687</v>
      </c>
    </row>
    <row r="36" spans="1:48" ht="60" x14ac:dyDescent="0.25">
      <c r="A36" s="204">
        <v>2023.0078000000001</v>
      </c>
      <c r="B36" s="205" t="s">
        <v>632</v>
      </c>
      <c r="C36" s="205" t="s">
        <v>582</v>
      </c>
      <c r="D36" s="206">
        <v>12.202299999999999</v>
      </c>
      <c r="E36" s="207">
        <v>1</v>
      </c>
      <c r="F36" s="207" t="s">
        <v>395</v>
      </c>
      <c r="G36" s="207" t="s">
        <v>395</v>
      </c>
      <c r="H36" s="207" t="s">
        <v>395</v>
      </c>
      <c r="I36" s="207" t="s">
        <v>395</v>
      </c>
      <c r="J36" s="207" t="s">
        <v>395</v>
      </c>
      <c r="K36" s="207" t="s">
        <v>395</v>
      </c>
      <c r="L36" s="207" t="s">
        <v>395</v>
      </c>
      <c r="M36" s="208" t="s">
        <v>583</v>
      </c>
      <c r="N36" s="209" t="s">
        <v>698</v>
      </c>
      <c r="O36" s="210" t="s">
        <v>699</v>
      </c>
      <c r="P36" s="211">
        <v>482</v>
      </c>
      <c r="Q36" s="210" t="s">
        <v>699</v>
      </c>
      <c r="R36" s="211">
        <v>482</v>
      </c>
      <c r="S36" s="212" t="s">
        <v>672</v>
      </c>
      <c r="T36" s="212" t="s">
        <v>673</v>
      </c>
      <c r="U36" s="212">
        <v>1</v>
      </c>
      <c r="V36" s="212">
        <v>1</v>
      </c>
      <c r="W36" s="212" t="s">
        <v>595</v>
      </c>
      <c r="X36" s="213">
        <v>482</v>
      </c>
      <c r="Z36" s="212">
        <v>1</v>
      </c>
      <c r="AA36" s="211">
        <v>482</v>
      </c>
      <c r="AB36" s="211">
        <v>482</v>
      </c>
      <c r="AC36" s="212" t="s">
        <v>595</v>
      </c>
      <c r="AD36" s="211">
        <v>579</v>
      </c>
      <c r="AE36" s="211">
        <v>579</v>
      </c>
      <c r="AF36" s="204">
        <v>32312320081</v>
      </c>
      <c r="AG36" s="212" t="s">
        <v>675</v>
      </c>
      <c r="AH36" s="212" t="s">
        <v>658</v>
      </c>
      <c r="AI36" s="212" t="s">
        <v>700</v>
      </c>
      <c r="AJ36" s="212" t="s">
        <v>701</v>
      </c>
      <c r="AK36" s="212" t="s">
        <v>702</v>
      </c>
      <c r="AL36" s="212" t="s">
        <v>677</v>
      </c>
      <c r="AM36" s="212" t="s">
        <v>678</v>
      </c>
      <c r="AN36" s="212" t="s">
        <v>702</v>
      </c>
      <c r="AO36" s="214" t="s">
        <v>703</v>
      </c>
      <c r="AP36" s="212" t="s">
        <v>662</v>
      </c>
      <c r="AQ36" s="212" t="s">
        <v>704</v>
      </c>
      <c r="AR36" s="212" t="s">
        <v>664</v>
      </c>
      <c r="AS36" s="212" t="s">
        <v>664</v>
      </c>
      <c r="AT36" s="212" t="s">
        <v>665</v>
      </c>
      <c r="AU36" s="215"/>
      <c r="AV36" s="215"/>
    </row>
    <row r="37" spans="1:48" s="17" customFormat="1" ht="60" x14ac:dyDescent="0.2">
      <c r="A37" s="216">
        <v>2023.0530000000001</v>
      </c>
      <c r="B37" s="205" t="s">
        <v>632</v>
      </c>
      <c r="C37" s="205" t="s">
        <v>582</v>
      </c>
      <c r="D37" s="206">
        <v>11.202299999999999</v>
      </c>
      <c r="E37" s="207">
        <v>2</v>
      </c>
      <c r="F37" s="207" t="s">
        <v>395</v>
      </c>
      <c r="G37" s="207" t="s">
        <v>395</v>
      </c>
      <c r="H37" s="207" t="s">
        <v>395</v>
      </c>
      <c r="I37" s="207" t="s">
        <v>395</v>
      </c>
      <c r="J37" s="207" t="s">
        <v>395</v>
      </c>
      <c r="K37" s="207" t="s">
        <v>395</v>
      </c>
      <c r="L37" s="207" t="s">
        <v>395</v>
      </c>
      <c r="M37" s="208" t="s">
        <v>583</v>
      </c>
      <c r="N37" s="205" t="s">
        <v>705</v>
      </c>
      <c r="O37" s="210" t="s">
        <v>699</v>
      </c>
      <c r="P37" s="217">
        <v>8835</v>
      </c>
      <c r="Q37" s="205" t="s">
        <v>534</v>
      </c>
      <c r="R37" s="217">
        <v>8835</v>
      </c>
      <c r="S37" s="205" t="s">
        <v>585</v>
      </c>
      <c r="T37" s="205" t="s">
        <v>634</v>
      </c>
      <c r="U37" s="205">
        <v>2</v>
      </c>
      <c r="V37" s="205">
        <v>2</v>
      </c>
      <c r="W37" s="205" t="s">
        <v>706</v>
      </c>
      <c r="X37" s="217">
        <v>8804</v>
      </c>
      <c r="Y37" s="218"/>
      <c r="Z37" s="205">
        <v>1</v>
      </c>
      <c r="AA37" s="217">
        <v>8385</v>
      </c>
      <c r="AB37" s="217">
        <v>8385</v>
      </c>
      <c r="AC37" s="205" t="s">
        <v>706</v>
      </c>
      <c r="AD37" s="217">
        <v>8385</v>
      </c>
      <c r="AE37" s="217">
        <v>8385</v>
      </c>
      <c r="AF37" s="206">
        <v>32312754088</v>
      </c>
      <c r="AG37" s="205" t="s">
        <v>675</v>
      </c>
      <c r="AH37" s="205" t="s">
        <v>707</v>
      </c>
      <c r="AI37" s="205" t="s">
        <v>708</v>
      </c>
      <c r="AJ37" s="205" t="s">
        <v>709</v>
      </c>
      <c r="AK37" s="205" t="s">
        <v>710</v>
      </c>
      <c r="AL37" s="205" t="s">
        <v>677</v>
      </c>
      <c r="AM37" s="205" t="s">
        <v>678</v>
      </c>
      <c r="AN37" s="205" t="s">
        <v>710</v>
      </c>
      <c r="AO37" s="219" t="s">
        <v>711</v>
      </c>
      <c r="AP37" s="205" t="s">
        <v>712</v>
      </c>
      <c r="AQ37" s="205" t="s">
        <v>713</v>
      </c>
      <c r="AR37" s="205" t="s">
        <v>712</v>
      </c>
      <c r="AS37" s="205" t="s">
        <v>713</v>
      </c>
      <c r="AT37" s="205" t="s">
        <v>714</v>
      </c>
      <c r="AU37" s="218"/>
      <c r="AV37" s="208" t="s">
        <v>715</v>
      </c>
    </row>
    <row r="38" spans="1:48" x14ac:dyDescent="0.25">
      <c r="A38" s="220"/>
      <c r="B38" s="220"/>
      <c r="C38" s="220"/>
      <c r="D38" s="220"/>
      <c r="E38" s="220"/>
      <c r="F38" s="220"/>
      <c r="G38" s="220"/>
      <c r="H38" s="220"/>
      <c r="I38" s="220"/>
      <c r="J38" s="220"/>
      <c r="K38" s="220"/>
      <c r="L38" s="220"/>
      <c r="M38" s="220"/>
      <c r="N38" s="220"/>
      <c r="O38" s="220"/>
      <c r="P38" s="220"/>
      <c r="Q38" s="220"/>
      <c r="R38" s="220"/>
      <c r="S38" s="220"/>
      <c r="T38" s="220"/>
      <c r="U38" s="220"/>
      <c r="V38" s="220"/>
      <c r="W38" s="205" t="s">
        <v>716</v>
      </c>
      <c r="X38" s="217">
        <v>8835</v>
      </c>
      <c r="Y38" s="205" t="s">
        <v>716</v>
      </c>
      <c r="Z38" s="205"/>
      <c r="AA38" s="217">
        <v>8305</v>
      </c>
      <c r="AB38" s="217"/>
      <c r="AC38" s="220"/>
      <c r="AD38" s="220"/>
      <c r="AE38" s="220"/>
      <c r="AF38" s="220"/>
      <c r="AG38" s="220"/>
      <c r="AH38" s="220"/>
      <c r="AI38" s="220"/>
      <c r="AJ38" s="220"/>
      <c r="AK38" s="220"/>
      <c r="AL38" s="220"/>
      <c r="AM38" s="220"/>
      <c r="AN38" s="220"/>
      <c r="AO38" s="220"/>
      <c r="AP38" s="220"/>
      <c r="AQ38" s="220"/>
      <c r="AR38" s="220"/>
      <c r="AS38" s="220"/>
      <c r="AT38" s="220"/>
      <c r="AU38" s="220"/>
      <c r="AV38" s="220"/>
    </row>
    <row r="39" spans="1:48" ht="60" x14ac:dyDescent="0.25">
      <c r="A39" s="206">
        <v>2024.0558000000001</v>
      </c>
      <c r="B39" s="205" t="s">
        <v>632</v>
      </c>
      <c r="C39" s="205" t="s">
        <v>582</v>
      </c>
      <c r="D39" s="206">
        <v>11.202400000000001</v>
      </c>
      <c r="E39" s="207">
        <v>1</v>
      </c>
      <c r="F39" s="207" t="s">
        <v>395</v>
      </c>
      <c r="G39" s="207" t="s">
        <v>395</v>
      </c>
      <c r="H39" s="207" t="s">
        <v>395</v>
      </c>
      <c r="I39" s="207" t="s">
        <v>395</v>
      </c>
      <c r="J39" s="207" t="s">
        <v>395</v>
      </c>
      <c r="K39" s="207" t="s">
        <v>395</v>
      </c>
      <c r="L39" s="207" t="s">
        <v>395</v>
      </c>
      <c r="M39" s="208" t="s">
        <v>583</v>
      </c>
      <c r="N39" s="221" t="s">
        <v>717</v>
      </c>
      <c r="O39" s="210" t="s">
        <v>699</v>
      </c>
      <c r="P39" s="217">
        <v>1040</v>
      </c>
      <c r="Q39" s="210" t="s">
        <v>699</v>
      </c>
      <c r="R39" s="217">
        <v>1040</v>
      </c>
      <c r="S39" s="205" t="s">
        <v>586</v>
      </c>
      <c r="T39" s="205" t="s">
        <v>586</v>
      </c>
      <c r="U39" s="210">
        <v>2</v>
      </c>
      <c r="V39" s="210">
        <v>2</v>
      </c>
      <c r="W39" s="205" t="s">
        <v>595</v>
      </c>
      <c r="X39" s="217">
        <v>1040</v>
      </c>
      <c r="Y39" s="218"/>
      <c r="Z39" s="205">
        <v>1</v>
      </c>
      <c r="AA39" s="211">
        <v>938</v>
      </c>
      <c r="AB39" s="211">
        <v>938</v>
      </c>
      <c r="AC39" s="205" t="s">
        <v>595</v>
      </c>
      <c r="AD39" s="211">
        <v>1126</v>
      </c>
      <c r="AE39" s="211">
        <v>1126</v>
      </c>
      <c r="AF39" s="204">
        <v>3181457</v>
      </c>
      <c r="AG39" s="212" t="s">
        <v>589</v>
      </c>
      <c r="AH39" s="205" t="s">
        <v>718</v>
      </c>
      <c r="AI39" s="205" t="s">
        <v>719</v>
      </c>
      <c r="AJ39" s="205" t="s">
        <v>720</v>
      </c>
      <c r="AK39" s="205" t="s">
        <v>721</v>
      </c>
      <c r="AL39" s="205" t="s">
        <v>395</v>
      </c>
      <c r="AM39" s="205" t="s">
        <v>395</v>
      </c>
      <c r="AN39" s="205" t="s">
        <v>395</v>
      </c>
      <c r="AO39" s="205" t="s">
        <v>395</v>
      </c>
      <c r="AP39" s="205" t="s">
        <v>722</v>
      </c>
      <c r="AQ39" s="205" t="s">
        <v>723</v>
      </c>
      <c r="AR39" s="205" t="s">
        <v>722</v>
      </c>
      <c r="AS39" s="205" t="s">
        <v>723</v>
      </c>
      <c r="AT39" s="205" t="s">
        <v>724</v>
      </c>
      <c r="AU39" s="220"/>
      <c r="AV39" s="220"/>
    </row>
    <row r="40" spans="1:48"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05" t="s">
        <v>666</v>
      </c>
      <c r="X40" s="217">
        <v>1040</v>
      </c>
      <c r="Y40" s="218"/>
      <c r="Z40" s="205"/>
      <c r="AA40" s="217"/>
      <c r="AB40" s="217"/>
      <c r="AC40" s="205"/>
      <c r="AD40" s="205"/>
      <c r="AE40" s="205"/>
      <c r="AF40" s="219"/>
      <c r="AG40" s="205"/>
      <c r="AH40" s="205"/>
      <c r="AI40" s="205"/>
      <c r="AJ40" s="205"/>
      <c r="AK40" s="205"/>
      <c r="AL40" s="205"/>
      <c r="AM40" s="205"/>
      <c r="AN40" s="205"/>
      <c r="AO40" s="219"/>
      <c r="AP40" s="205"/>
      <c r="AQ40" s="205"/>
      <c r="AR40" s="205"/>
      <c r="AS40" s="205"/>
      <c r="AT40" s="205"/>
      <c r="AU40" s="220"/>
      <c r="AV4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106"/>
  <sheetViews>
    <sheetView tabSelected="1"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3" t="s">
        <v>11</v>
      </c>
    </row>
    <row r="3" spans="1:2" ht="18.75" x14ac:dyDescent="0.3">
      <c r="B3" s="13" t="s">
        <v>630</v>
      </c>
    </row>
    <row r="5" spans="1:2" ht="18.75" x14ac:dyDescent="0.3">
      <c r="A5" s="385" t="str">
        <f>'1. паспорт местоположение'!A5:C5</f>
        <v>Год раскрытия информации: 2025 год</v>
      </c>
      <c r="B5" s="385"/>
    </row>
    <row r="6" spans="1:2" ht="18.75" x14ac:dyDescent="0.3">
      <c r="A6" s="121"/>
      <c r="B6" s="121"/>
    </row>
    <row r="7" spans="1:2" ht="18.75" x14ac:dyDescent="0.25">
      <c r="A7" s="235" t="s">
        <v>10</v>
      </c>
      <c r="B7" s="235"/>
    </row>
    <row r="8" spans="1:2" ht="18.75" x14ac:dyDescent="0.25">
      <c r="A8" s="11"/>
      <c r="B8" s="11"/>
    </row>
    <row r="9" spans="1:2" ht="15.75" x14ac:dyDescent="0.25">
      <c r="A9" s="386" t="s">
        <v>629</v>
      </c>
      <c r="B9" s="386"/>
    </row>
    <row r="10" spans="1:2" ht="18.75" x14ac:dyDescent="0.25">
      <c r="A10" s="383" t="s">
        <v>9</v>
      </c>
      <c r="B10" s="383"/>
    </row>
    <row r="11" spans="1:2" ht="18.75" x14ac:dyDescent="0.25">
      <c r="A11" s="11"/>
      <c r="B11" s="11"/>
    </row>
    <row r="12" spans="1:2" ht="15.75" x14ac:dyDescent="0.25">
      <c r="A12" s="387" t="str">
        <f>'7. Паспорт отчет о закупке'!A12:AV12</f>
        <v>L_PK1100.07.01</v>
      </c>
      <c r="B12" s="387"/>
    </row>
    <row r="13" spans="1:2" ht="18.75" x14ac:dyDescent="0.25">
      <c r="A13" s="383" t="s">
        <v>8</v>
      </c>
      <c r="B13" s="383"/>
    </row>
    <row r="14" spans="1:2" ht="18.75" x14ac:dyDescent="0.25">
      <c r="A14" s="10"/>
      <c r="B14" s="10"/>
    </row>
    <row r="15" spans="1:2" ht="15.75"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row>
    <row r="16" spans="1:2" ht="18.75" x14ac:dyDescent="0.25">
      <c r="A16" s="383" t="s">
        <v>7</v>
      </c>
      <c r="B16" s="383"/>
    </row>
    <row r="17" spans="1:2" ht="15.75" x14ac:dyDescent="0.25">
      <c r="A17" s="116"/>
      <c r="B17" s="186"/>
    </row>
    <row r="18" spans="1:2" ht="30" customHeight="1" x14ac:dyDescent="0.25">
      <c r="A18" s="384" t="s">
        <v>509</v>
      </c>
      <c r="B18" s="384"/>
    </row>
    <row r="19" spans="1:2" ht="15.75" customHeight="1" x14ac:dyDescent="0.25">
      <c r="A19" s="164"/>
      <c r="B19" s="164"/>
    </row>
    <row r="20" spans="1:2" ht="15.75" customHeight="1" thickBot="1" x14ac:dyDescent="0.3"/>
    <row r="21" spans="1:2" ht="180" customHeight="1" x14ac:dyDescent="0.25">
      <c r="A21" s="185" t="s">
        <v>628</v>
      </c>
      <c r="B21" s="184" t="s">
        <v>578</v>
      </c>
    </row>
    <row r="22" spans="1:2" ht="28.5" x14ac:dyDescent="0.25">
      <c r="A22" s="182" t="s">
        <v>402</v>
      </c>
      <c r="B22" s="181" t="s">
        <v>537</v>
      </c>
    </row>
    <row r="23" spans="1:2" x14ac:dyDescent="0.25">
      <c r="A23" s="182" t="s">
        <v>368</v>
      </c>
      <c r="B23" s="183" t="s">
        <v>531</v>
      </c>
    </row>
    <row r="24" spans="1:2" x14ac:dyDescent="0.25">
      <c r="A24" s="182" t="s">
        <v>403</v>
      </c>
      <c r="B24" s="174" t="s">
        <v>651</v>
      </c>
    </row>
    <row r="25" spans="1:2" x14ac:dyDescent="0.25">
      <c r="A25" s="180" t="s">
        <v>404</v>
      </c>
      <c r="B25" s="181">
        <v>2028</v>
      </c>
    </row>
    <row r="26" spans="1:2" ht="28.5" x14ac:dyDescent="0.25">
      <c r="A26" s="180" t="s">
        <v>405</v>
      </c>
      <c r="B26" s="174" t="s">
        <v>730</v>
      </c>
    </row>
    <row r="27" spans="1:2" ht="28.5" x14ac:dyDescent="0.25">
      <c r="A27" s="179" t="s">
        <v>627</v>
      </c>
      <c r="B27" s="178">
        <v>37.217357799518474</v>
      </c>
    </row>
    <row r="28" spans="1:2" ht="30" x14ac:dyDescent="0.25">
      <c r="A28" s="175" t="s">
        <v>406</v>
      </c>
      <c r="B28" s="174"/>
    </row>
    <row r="29" spans="1:2" ht="28.5" x14ac:dyDescent="0.25">
      <c r="A29" s="179" t="s">
        <v>626</v>
      </c>
      <c r="B29" s="178">
        <f>B37</f>
        <v>16.202046960000001</v>
      </c>
    </row>
    <row r="30" spans="1:2" ht="28.5" x14ac:dyDescent="0.25">
      <c r="A30" s="177" t="s">
        <v>625</v>
      </c>
      <c r="B30" s="176">
        <f>B37</f>
        <v>16.202046960000001</v>
      </c>
    </row>
    <row r="31" spans="1:2" x14ac:dyDescent="0.25">
      <c r="A31" s="175" t="s">
        <v>407</v>
      </c>
      <c r="B31" s="174"/>
    </row>
    <row r="32" spans="1:2" ht="30" customHeight="1" thickBot="1" x14ac:dyDescent="0.3">
      <c r="A32" s="169" t="s">
        <v>624</v>
      </c>
      <c r="B32" s="170">
        <v>0</v>
      </c>
    </row>
    <row r="33" spans="1:2" s="165" customFormat="1" ht="30" customHeight="1" x14ac:dyDescent="0.25">
      <c r="A33" s="167" t="s">
        <v>618</v>
      </c>
      <c r="B33" s="166" t="s">
        <v>597</v>
      </c>
    </row>
    <row r="34" spans="1:2" s="165" customFormat="1" x14ac:dyDescent="0.25">
      <c r="A34" s="167" t="s">
        <v>408</v>
      </c>
      <c r="B34" s="166" t="s">
        <v>597</v>
      </c>
    </row>
    <row r="35" spans="1:2" s="165" customFormat="1" x14ac:dyDescent="0.25">
      <c r="A35" s="167" t="s">
        <v>617</v>
      </c>
      <c r="B35" s="166" t="s">
        <v>597</v>
      </c>
    </row>
    <row r="36" spans="1:2" s="165" customFormat="1" x14ac:dyDescent="0.25">
      <c r="A36" s="167" t="s">
        <v>616</v>
      </c>
      <c r="B36" s="166" t="s">
        <v>597</v>
      </c>
    </row>
    <row r="37" spans="1:2" ht="45" customHeight="1" thickBot="1" x14ac:dyDescent="0.3">
      <c r="A37" s="169" t="s">
        <v>623</v>
      </c>
      <c r="B37" s="170">
        <f>B38+B42+B46+B50+B54+B58+B62+B66</f>
        <v>16.202046960000001</v>
      </c>
    </row>
    <row r="38" spans="1:2" s="165" customFormat="1" ht="45" customHeight="1" x14ac:dyDescent="0.25">
      <c r="A38" s="173" t="s">
        <v>622</v>
      </c>
      <c r="B38" s="172">
        <v>0.71</v>
      </c>
    </row>
    <row r="39" spans="1:2" s="165" customFormat="1" x14ac:dyDescent="0.25">
      <c r="A39" s="167" t="s">
        <v>408</v>
      </c>
      <c r="B39" s="195">
        <f>B38/B27*100</f>
        <v>1.9077119977850392</v>
      </c>
    </row>
    <row r="40" spans="1:2" s="165" customFormat="1" x14ac:dyDescent="0.25">
      <c r="A40" s="167" t="s">
        <v>617</v>
      </c>
      <c r="B40" s="171">
        <v>0.71</v>
      </c>
    </row>
    <row r="41" spans="1:2" s="165" customFormat="1" x14ac:dyDescent="0.25">
      <c r="A41" s="167" t="s">
        <v>616</v>
      </c>
      <c r="B41" s="171">
        <v>0.71</v>
      </c>
    </row>
    <row r="42" spans="1:2" s="165" customFormat="1" ht="45" customHeight="1" x14ac:dyDescent="0.25">
      <c r="A42" s="173" t="s">
        <v>621</v>
      </c>
      <c r="B42" s="172">
        <v>6.7636000000000003</v>
      </c>
    </row>
    <row r="43" spans="1:2" s="165" customFormat="1" x14ac:dyDescent="0.25">
      <c r="A43" s="167" t="s">
        <v>408</v>
      </c>
      <c r="B43" s="195">
        <f>B42/B27*100</f>
        <v>18.173240659463229</v>
      </c>
    </row>
    <row r="44" spans="1:2" s="165" customFormat="1" x14ac:dyDescent="0.25">
      <c r="A44" s="167" t="s">
        <v>617</v>
      </c>
      <c r="B44" s="171">
        <v>3.4474049999999998</v>
      </c>
    </row>
    <row r="45" spans="1:2" s="165" customFormat="1" x14ac:dyDescent="0.25">
      <c r="A45" s="167" t="s">
        <v>616</v>
      </c>
      <c r="B45" s="171">
        <v>0.84199999999999997</v>
      </c>
    </row>
    <row r="46" spans="1:2" s="165" customFormat="1" ht="45" customHeight="1" x14ac:dyDescent="0.25">
      <c r="A46" s="173" t="s">
        <v>620</v>
      </c>
      <c r="B46" s="172">
        <v>0.18</v>
      </c>
    </row>
    <row r="47" spans="1:2" s="165" customFormat="1" x14ac:dyDescent="0.25">
      <c r="A47" s="167" t="s">
        <v>408</v>
      </c>
      <c r="B47" s="195">
        <f>B46/B27*100</f>
        <v>0.48364529521310856</v>
      </c>
    </row>
    <row r="48" spans="1:2" s="165" customFormat="1" x14ac:dyDescent="0.25">
      <c r="A48" s="167" t="s">
        <v>617</v>
      </c>
      <c r="B48" s="171">
        <v>0.18</v>
      </c>
    </row>
    <row r="49" spans="1:2" s="165" customFormat="1" x14ac:dyDescent="0.25">
      <c r="A49" s="167" t="s">
        <v>616</v>
      </c>
      <c r="B49" s="171">
        <v>0.15</v>
      </c>
    </row>
    <row r="50" spans="1:2" s="165" customFormat="1" ht="45" customHeight="1" x14ac:dyDescent="0.25">
      <c r="A50" s="173" t="s">
        <v>684</v>
      </c>
      <c r="B50" s="172">
        <v>4.1616969599999996</v>
      </c>
    </row>
    <row r="51" spans="1:2" s="165" customFormat="1" x14ac:dyDescent="0.25">
      <c r="A51" s="167" t="s">
        <v>408</v>
      </c>
      <c r="B51" s="195">
        <f>B50/B27*100</f>
        <v>11.18213974892609</v>
      </c>
    </row>
    <row r="52" spans="1:2" s="165" customFormat="1" x14ac:dyDescent="0.25">
      <c r="A52" s="167" t="s">
        <v>617</v>
      </c>
      <c r="B52" s="171">
        <v>4.1619999999999999</v>
      </c>
    </row>
    <row r="53" spans="1:2" s="165" customFormat="1" x14ac:dyDescent="0.25">
      <c r="A53" s="167" t="s">
        <v>616</v>
      </c>
      <c r="B53" s="171">
        <v>3.468</v>
      </c>
    </row>
    <row r="54" spans="1:2" s="165" customFormat="1" ht="45" customHeight="1" x14ac:dyDescent="0.25">
      <c r="A54" s="173" t="s">
        <v>685</v>
      </c>
      <c r="B54" s="172">
        <v>2.4117500000000001</v>
      </c>
    </row>
    <row r="55" spans="1:2" s="165" customFormat="1" x14ac:dyDescent="0.25">
      <c r="A55" s="167" t="s">
        <v>408</v>
      </c>
      <c r="B55" s="195">
        <f>B54/B27*100</f>
        <v>6.4801752262789698</v>
      </c>
    </row>
    <row r="56" spans="1:2" s="165" customFormat="1" x14ac:dyDescent="0.25">
      <c r="A56" s="167" t="s">
        <v>617</v>
      </c>
      <c r="B56" s="171">
        <v>2.4119999999999999</v>
      </c>
    </row>
    <row r="57" spans="1:2" s="165" customFormat="1" x14ac:dyDescent="0.25">
      <c r="A57" s="167" t="s">
        <v>616</v>
      </c>
      <c r="B57" s="171">
        <v>2.2040000000000002</v>
      </c>
    </row>
    <row r="58" spans="1:2" ht="30" customHeight="1" x14ac:dyDescent="0.25">
      <c r="A58" s="173" t="s">
        <v>725</v>
      </c>
      <c r="B58" s="172">
        <v>0.57899999999999996</v>
      </c>
    </row>
    <row r="59" spans="1:2" s="165" customFormat="1" ht="30" customHeight="1" x14ac:dyDescent="0.25">
      <c r="A59" s="167" t="s">
        <v>408</v>
      </c>
      <c r="B59" s="166">
        <v>1.44</v>
      </c>
    </row>
    <row r="60" spans="1:2" s="165" customFormat="1" x14ac:dyDescent="0.25">
      <c r="A60" s="167" t="s">
        <v>726</v>
      </c>
      <c r="B60" s="171">
        <v>0.57899999999999996</v>
      </c>
    </row>
    <row r="61" spans="1:2" s="165" customFormat="1" x14ac:dyDescent="0.25">
      <c r="A61" s="167" t="s">
        <v>727</v>
      </c>
      <c r="B61" s="171">
        <v>0.48199999999999998</v>
      </c>
    </row>
    <row r="62" spans="1:2" s="165" customFormat="1" ht="45" x14ac:dyDescent="0.25">
      <c r="A62" s="173" t="s">
        <v>728</v>
      </c>
      <c r="B62" s="172">
        <v>0.27</v>
      </c>
    </row>
    <row r="63" spans="1:2" ht="30" customHeight="1" x14ac:dyDescent="0.25">
      <c r="A63" s="167" t="s">
        <v>408</v>
      </c>
      <c r="B63" s="166">
        <v>0.67</v>
      </c>
    </row>
    <row r="64" spans="1:2" s="165" customFormat="1" x14ac:dyDescent="0.25">
      <c r="A64" s="167" t="s">
        <v>726</v>
      </c>
      <c r="B64" s="171">
        <v>0.27</v>
      </c>
    </row>
    <row r="65" spans="1:2" s="165" customFormat="1" x14ac:dyDescent="0.25">
      <c r="A65" s="167" t="s">
        <v>727</v>
      </c>
      <c r="B65" s="171">
        <v>0.27</v>
      </c>
    </row>
    <row r="66" spans="1:2" s="165" customFormat="1" ht="45" x14ac:dyDescent="0.25">
      <c r="A66" s="173" t="s">
        <v>729</v>
      </c>
      <c r="B66" s="172">
        <v>1.1259999999999999</v>
      </c>
    </row>
    <row r="67" spans="1:2" s="165" customFormat="1" ht="30" customHeight="1" x14ac:dyDescent="0.25">
      <c r="A67" s="167" t="s">
        <v>408</v>
      </c>
      <c r="B67" s="166">
        <v>2.81</v>
      </c>
    </row>
    <row r="68" spans="1:2" x14ac:dyDescent="0.25">
      <c r="A68" s="167" t="s">
        <v>726</v>
      </c>
      <c r="B68" s="171">
        <v>1.1259999999999999</v>
      </c>
    </row>
    <row r="69" spans="1:2" x14ac:dyDescent="0.25">
      <c r="A69" s="167" t="s">
        <v>727</v>
      </c>
      <c r="B69" s="171">
        <v>0.93799999999999994</v>
      </c>
    </row>
    <row r="70" spans="1:2" ht="29.25" thickBot="1" x14ac:dyDescent="0.3">
      <c r="A70" s="169" t="s">
        <v>619</v>
      </c>
      <c r="B70" s="170">
        <v>0</v>
      </c>
    </row>
    <row r="71" spans="1:2" ht="30" x14ac:dyDescent="0.25">
      <c r="A71" s="167" t="s">
        <v>618</v>
      </c>
      <c r="B71" s="166" t="s">
        <v>597</v>
      </c>
    </row>
    <row r="72" spans="1:2" x14ac:dyDescent="0.25">
      <c r="A72" s="167" t="s">
        <v>408</v>
      </c>
      <c r="B72" s="166" t="s">
        <v>597</v>
      </c>
    </row>
    <row r="73" spans="1:2" s="165" customFormat="1" ht="30" customHeight="1" x14ac:dyDescent="0.25">
      <c r="A73" s="167" t="s">
        <v>617</v>
      </c>
      <c r="B73" s="166" t="s">
        <v>597</v>
      </c>
    </row>
    <row r="74" spans="1:2" s="165" customFormat="1" x14ac:dyDescent="0.25">
      <c r="A74" s="167" t="s">
        <v>616</v>
      </c>
      <c r="B74" s="166" t="s">
        <v>597</v>
      </c>
    </row>
    <row r="75" spans="1:2" s="165" customFormat="1" ht="29.25" thickBot="1" x14ac:dyDescent="0.3">
      <c r="A75" s="169" t="s">
        <v>409</v>
      </c>
      <c r="B75" s="168" t="s">
        <v>597</v>
      </c>
    </row>
    <row r="76" spans="1:2" s="165" customFormat="1" x14ac:dyDescent="0.25">
      <c r="A76" s="167" t="s">
        <v>407</v>
      </c>
      <c r="B76" s="166" t="s">
        <v>597</v>
      </c>
    </row>
    <row r="77" spans="1:2" s="165" customFormat="1" ht="60" customHeight="1" x14ac:dyDescent="0.25">
      <c r="A77" s="167" t="s">
        <v>615</v>
      </c>
      <c r="B77" s="166" t="s">
        <v>597</v>
      </c>
    </row>
    <row r="78" spans="1:2" ht="30" customHeight="1" x14ac:dyDescent="0.25">
      <c r="A78" s="167" t="s">
        <v>614</v>
      </c>
      <c r="B78" s="166" t="s">
        <v>597</v>
      </c>
    </row>
    <row r="79" spans="1:2" ht="30" customHeight="1" x14ac:dyDescent="0.25">
      <c r="A79" s="167" t="s">
        <v>613</v>
      </c>
      <c r="B79" s="166" t="s">
        <v>597</v>
      </c>
    </row>
    <row r="80" spans="1:2" s="165" customFormat="1" ht="15.75" thickBot="1" x14ac:dyDescent="0.3">
      <c r="A80" s="169" t="s">
        <v>410</v>
      </c>
      <c r="B80" s="196">
        <f>B81/B29*100</f>
        <v>79.535660104024274</v>
      </c>
    </row>
    <row r="81" spans="1:2" s="165" customFormat="1" ht="15.75" thickBot="1" x14ac:dyDescent="0.3">
      <c r="A81" s="169" t="s">
        <v>411</v>
      </c>
      <c r="B81" s="170">
        <f>B40+B44+B48+B52+B56+B60+B64+B68</f>
        <v>12.886404999999998</v>
      </c>
    </row>
    <row r="82" spans="1:2" s="165" customFormat="1" ht="15.75" thickBot="1" x14ac:dyDescent="0.3">
      <c r="A82" s="169" t="s">
        <v>412</v>
      </c>
      <c r="B82" s="196">
        <f>B83/(B41+B45+B49+B53+B57+B61+B65+B69)*100</f>
        <v>100</v>
      </c>
    </row>
    <row r="83" spans="1:2" ht="15.75" thickBot="1" x14ac:dyDescent="0.3">
      <c r="A83" s="169" t="s">
        <v>413</v>
      </c>
      <c r="B83" s="170">
        <f>B45+B41+B49+B53+B57+B61+B65+B69</f>
        <v>9.0640000000000018</v>
      </c>
    </row>
    <row r="84" spans="1:2" ht="15.75" thickBot="1" x14ac:dyDescent="0.3">
      <c r="A84" s="169" t="s">
        <v>414</v>
      </c>
      <c r="B84" s="168" t="s">
        <v>597</v>
      </c>
    </row>
    <row r="85" spans="1:2" s="165" customFormat="1" ht="30" x14ac:dyDescent="0.25">
      <c r="A85" s="167" t="s">
        <v>415</v>
      </c>
      <c r="B85" s="166" t="s">
        <v>612</v>
      </c>
    </row>
    <row r="86" spans="1:2" s="165" customFormat="1" x14ac:dyDescent="0.25">
      <c r="A86" s="167" t="s">
        <v>416</v>
      </c>
      <c r="B86" s="166" t="s">
        <v>597</v>
      </c>
    </row>
    <row r="87" spans="1:2" s="165" customFormat="1" x14ac:dyDescent="0.25">
      <c r="A87" s="167" t="s">
        <v>417</v>
      </c>
      <c r="B87" s="166" t="s">
        <v>597</v>
      </c>
    </row>
    <row r="88" spans="1:2" ht="30" customHeight="1" x14ac:dyDescent="0.25">
      <c r="A88" s="167" t="s">
        <v>418</v>
      </c>
      <c r="B88" s="166" t="s">
        <v>597</v>
      </c>
    </row>
    <row r="89" spans="1:2" ht="30" customHeight="1" x14ac:dyDescent="0.25">
      <c r="A89" s="167" t="s">
        <v>419</v>
      </c>
      <c r="B89" s="166" t="s">
        <v>686</v>
      </c>
    </row>
    <row r="90" spans="1:2" s="165" customFormat="1" ht="29.25" thickBot="1" x14ac:dyDescent="0.3">
      <c r="A90" s="169" t="s">
        <v>420</v>
      </c>
      <c r="B90" s="168" t="s">
        <v>597</v>
      </c>
    </row>
    <row r="91" spans="1:2" s="165" customFormat="1" ht="30" customHeight="1" thickBot="1" x14ac:dyDescent="0.3">
      <c r="A91" s="169" t="s">
        <v>421</v>
      </c>
      <c r="B91" s="168" t="s">
        <v>529</v>
      </c>
    </row>
    <row r="92" spans="1:2" s="165" customFormat="1" x14ac:dyDescent="0.25">
      <c r="A92" s="167" t="s">
        <v>407</v>
      </c>
      <c r="B92" s="166" t="s">
        <v>597</v>
      </c>
    </row>
    <row r="93" spans="1:2" s="165" customFormat="1" x14ac:dyDescent="0.25">
      <c r="A93" s="167" t="s">
        <v>611</v>
      </c>
      <c r="B93" s="166" t="s">
        <v>395</v>
      </c>
    </row>
    <row r="94" spans="1:2" s="165" customFormat="1" x14ac:dyDescent="0.25">
      <c r="A94" s="167" t="s">
        <v>610</v>
      </c>
      <c r="B94" s="166" t="s">
        <v>395</v>
      </c>
    </row>
    <row r="95" spans="1:2" ht="15.75" thickBot="1" x14ac:dyDescent="0.3">
      <c r="A95" s="169" t="s">
        <v>422</v>
      </c>
      <c r="B95" s="168" t="s">
        <v>529</v>
      </c>
    </row>
    <row r="96" spans="1:2" ht="15.75" thickBot="1" x14ac:dyDescent="0.3">
      <c r="A96" s="169" t="s">
        <v>423</v>
      </c>
      <c r="B96" s="168" t="s">
        <v>529</v>
      </c>
    </row>
    <row r="97" spans="1:2" x14ac:dyDescent="0.25">
      <c r="A97" s="167" t="s">
        <v>609</v>
      </c>
      <c r="B97" s="166" t="s">
        <v>395</v>
      </c>
    </row>
    <row r="98" spans="1:2" x14ac:dyDescent="0.25">
      <c r="A98" s="167" t="s">
        <v>608</v>
      </c>
      <c r="B98" s="166" t="s">
        <v>395</v>
      </c>
    </row>
    <row r="99" spans="1:2" x14ac:dyDescent="0.25">
      <c r="A99" s="167" t="s">
        <v>607</v>
      </c>
      <c r="B99" s="166" t="s">
        <v>395</v>
      </c>
    </row>
    <row r="100" spans="1:2" ht="29.25" thickBot="1" x14ac:dyDescent="0.3">
      <c r="A100" s="169" t="s">
        <v>424</v>
      </c>
      <c r="B100" s="168" t="s">
        <v>652</v>
      </c>
    </row>
    <row r="101" spans="1:2" ht="29.25" thickBot="1" x14ac:dyDescent="0.3">
      <c r="A101" s="169" t="s">
        <v>425</v>
      </c>
      <c r="B101" s="168" t="s">
        <v>653</v>
      </c>
    </row>
    <row r="102" spans="1:2" x14ac:dyDescent="0.25">
      <c r="A102" s="167" t="s">
        <v>606</v>
      </c>
      <c r="B102" s="166" t="s">
        <v>597</v>
      </c>
    </row>
    <row r="103" spans="1:2" x14ac:dyDescent="0.25">
      <c r="A103" s="167" t="s">
        <v>605</v>
      </c>
      <c r="B103" s="166" t="s">
        <v>597</v>
      </c>
    </row>
    <row r="104" spans="1:2" x14ac:dyDescent="0.25">
      <c r="A104" s="167" t="s">
        <v>604</v>
      </c>
      <c r="B104" s="166" t="s">
        <v>597</v>
      </c>
    </row>
    <row r="105" spans="1:2" x14ac:dyDescent="0.25">
      <c r="A105" s="167" t="s">
        <v>603</v>
      </c>
      <c r="B105" s="166" t="s">
        <v>597</v>
      </c>
    </row>
    <row r="106" spans="1:2" x14ac:dyDescent="0.25">
      <c r="A106" s="167" t="s">
        <v>602</v>
      </c>
      <c r="B106" s="166" t="s">
        <v>597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2025-12-10T11:27:47Z</dcterms:modified>
</cp:coreProperties>
</file>