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NS1100.PR.0006\"/>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<sst xmlns="http://schemas.openxmlformats.org/spreadsheetml/2006/main" count="1340" uniqueCount="639">
  <si>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</si>
  <si>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</si>
  <si>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</si>
  <si>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</si>
  <si>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</si>
  <si>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</si>
  <si>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</si>
  <si>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</si>
  <si>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</si>
  <si>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</si>
  <si>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</si>
  <si>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</si>
  <si>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</si>
  <si>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</si>
  <si>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</si>
  <si>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</si>
  <si>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</si>
  <si>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</si>
  <si>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</si>
  <si>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</si>
  <si>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</si>
  <si>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</si>
  <si>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</si>
  <si>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</si>
  <si>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</si>
  <si>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</si>
  <si>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</si>
  <si>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</si>
  <si>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</si>
  <si>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</si>
  <si>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</si>
  <si>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</si>
  <si>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</si>
  <si>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</si>
  <si>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</si>
  <si>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</si>
  <si>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</si>
  <si>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</si>
  <si>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</si>
  <si>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</si>
  <si>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</si>
  <si>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</si>
  <si>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</si>
  <si>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</si>
  <si>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</si>
  <si>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</si>
  <si>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</si>
  <si>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</si>
  <si>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</si>
  <si>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</si>
  <si>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</si>
  <si>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</si>
  <si>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</si>
  <si>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</si>
  <si>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</si>
  <si>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</si>
  <si>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</si>
  <si>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</si>
  <si>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</si>
  <si>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</si>
  <si>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</si>
  <si>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</si>
  <si>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</si>
  <si>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</si>
  <si>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</si>
  <si>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</si>
  <si>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</si>
  <si>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</si>
  <si>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</si>
  <si>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</si>
  <si>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</si>
  <si>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</si>
  <si>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</si>
  <si>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</si>
  <si>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</si>
  <si>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</si>
  <si>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</si>
  <si>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</si>
  <si>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</si>
  <si>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</si>
  <si>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</si>
  <si>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</si>
  <si>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</si>
  <si>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</si>
  <si>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</si>
  <si>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</si>
  <si>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</si>
  <si>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</si>
  <si>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</si>
  <si>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</si>
  <si>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</si>
  <si>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</si>
  <si>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</si>
  <si>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</si>
  <si>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</si>
  <si>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</si>
  <si>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</si>
  <si>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</si>
  <si>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</si>
  <si>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</si>
  <si>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</si>
  <si>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</si>
  <si>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</si>
  <si>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</si>
  <si>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</si>
  <si>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</si>
  <si>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</si>
  <si>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</si>
  <si>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</si>
  <si>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</si>
  <si>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</si>
  <si>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</si>
  <si>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</si>
  <si>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</si>
  <si>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</si>
  <si>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</si>
  <si>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</si>
  <si>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</si>
  <si>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</si>
  <si>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</si>
  <si>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</si>
  <si>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</si>
  <si>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</si>
  <si>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</si>
  <si>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</si>
  <si>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</si>
  <si>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</si>
  <si>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</si>
  <si>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</si>
  <si>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</si>
  <si>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</si>
  <si>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</si>
  <si>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</si>
  <si>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</si>
  <si>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</si>
  <si>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</si>
  <si>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</si>
  <si>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</si>
  <si>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</si>
  <si>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</si>
  <si>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</si>
  <si>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</si>
  <si>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</si>
  <si>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</si>
  <si>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</si>
  <si>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</si>
  <si>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</si>
  <si>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</si>
  <si>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</si>
  <si>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</si>
  <si>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</si>
  <si>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</si>
  <si>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</si>
  <si>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</si>
  <si>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</si>
  <si>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</si>
  <si>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</si>
  <si>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</si>
  <si>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</si>
  <si>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</si>
  <si>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</si>
  <si>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</si>
  <si>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</si>
  <si>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</si>
  <si>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</si>
  <si>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</si>
  <si>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</si>
  <si>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</si>
  <si>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</si>
  <si>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</si>
  <si>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</si>
  <si>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</si>
  <si>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</si>
  <si>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</si>
  <si>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</si>
  <si>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</si>
  <si>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</si>
  <si>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</si>
  <si>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</si>
  <si>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</si>
  <si>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</si>
  <si>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</si>
  <si>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</si>
  <si>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</si>
  <si>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</si>
  <si>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</si>
  <si>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</si>
  <si>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</si>
  <si>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</si>
  <si>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</si>
  <si>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</si>
  <si>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</si>
  <si>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</si>
  <si>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</si>
  <si>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</si>
  <si>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</si>
  <si>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</si>
  <si>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</si>
  <si>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</si>
  <si>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</si>
  <si>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</si>
  <si>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</si>
  <si>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</si>
  <si>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</si>
  <si>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</si>
  <si>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</si>
  <si>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</si>
  <si>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</si>
  <si>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</si>
  <si>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</si>
  <si>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</si>
  <si>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</si>
  <si>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</si>
  <si>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</si>
  <si>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</si>
  <si>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</si>
  <si>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</si>
  <si>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</si>
  <si>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</si>
  <si>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</si>
  <si>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</si>
  <si>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</si>
  <si>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</si>
  <si>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</si>
  <si>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</si>
  <si>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</si>
  <si>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</si>
  <si>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</si>
  <si>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</si>
  <si>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</si>
  <si>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</si>
  <si>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</si>
  <si>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</si>
  <si>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</si>
  <si>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</si>
  <si>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</si>
  <si>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</si>
  <si>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</si>
  <si>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</si>
  <si>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</si>
  <si>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</si>
  <si>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</si>
  <si>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</si>
  <si>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</si>
  <si>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</si>
  <si>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</si>
  <si>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</si>
  <si>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</si>
  <si>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</si>
  <si>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</si>
  <si>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</si>
  <si>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</si>
  <si>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</si>
  <si>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</si>
  <si>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</si>
  <si>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</si>
  <si>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</si>
  <si>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</si>
  <si>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</si>
  <si>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</si>
  <si>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</si>
  <si>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</si>
  <si>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</si>
  <si>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</si>
  <si>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</si>
  <si>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</si>
  <si>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</si>
  <si>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</si>
  <si>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</si>
  <si>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</si>
  <si>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</si>
  <si>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</si>
  <si>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</si>
  <si>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</si>
  <si>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</si>
  <si>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</si>
  <si>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</si>
  <si>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</si>
  <si>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</si>
  <si>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</si>
  <si>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</si>
  <si>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</si>
  <si>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</si>
  <si>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</si>
  <si>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</si>
  <si>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</si>
  <si>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</si>
  <si>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</si>
  <si>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</si>
  <si>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</si>
  <si>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</si>
  <si>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</si>
  <si>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</si>
  <si>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</si>
  <si>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</si>
  <si>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</si>
  <si>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</si>
  <si>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</si>
  <si>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</si>
  <si>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</si>
  <si>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</si>
  <si>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</si>
  <si>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</si>
  <si>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</si>
  <si>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</si>
  <si>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</si>
  <si>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</si>
  <si>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</si>
  <si>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</si>
  <si>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</si>
  <si>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</si>
  <si>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</si>
  <si>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</si>
  <si>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</si>
  <si>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</si>
  <si>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</si>
  <si>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</si>
  <si>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</si>
  <si>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</si>
  <si>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</si>
  <si>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</si>
  <si>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</si>
  <si>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</si>
  <si>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</si>
  <si>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</si>
  <si>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</si>
  <si>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</si>
  <si>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</si>
  <si>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</si>
  <si>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</si>
  <si>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</si>
  <si>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</si>
  <si>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</si>
  <si>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</si>
  <si>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</si>
  <si>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</si>
  <si>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</si>
  <si>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</si>
  <si>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</si>
  <si>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</si>
  <si>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</si>
  <si>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</si>
  <si>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</si>
  <si>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</si>
  <si>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</si>
  <si>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</si>
  <si>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</si>
  <si>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</si>
  <si>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</si>
  <si>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</si>
  <si>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</si>
  <si>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</si>
  <si>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</si>
  <si>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</si>
  <si>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</si>
  <si>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</si>
  <si>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</si>
  <si>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</si>
  <si>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</si>
  <si>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</si>
  <si>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</si>
  <si>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</si>
  <si>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</si>
  <si>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</si>
  <si>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</si>
  <si>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</si>
  <si>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</si>
  <si>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</si>
  <si>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</si>
  <si>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</si>
  <si>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</si>
  <si>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</si>
  <si>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</si>
  <si>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</si>
  <si>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</si>
  <si>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</si>
  <si>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</si>
  <si>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</si>
  <si>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</si>
  <si>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</si>
  <si>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</si>
  <si>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</si>
  <si>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</si>
  <si>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</si>
  <si>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</si>
  <si>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</si>
  <si>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</si>
  <si>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</si>
  <si>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</si>
  <si>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</si>
  <si>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</si>
  <si>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</si>
  <si>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</si>
  <si>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</si>
  <si>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</si>
  <si>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</si>
  <si>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</si>
  <si>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</si>
  <si>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</si>
  <si>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</si>
  <si>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</si>
  <si>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</si>
  <si>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</si>
  <si>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</si>
  <si>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</si>
  <si>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</si>
  <si>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</si>
  <si>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</si>
  <si>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</si>
  <si>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</si>
  <si>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</si>
  <si>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</si>
  <si>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</si>
  <si>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</si>
  <si>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</si>
  <si>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</si>
  <si>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</si>
  <si>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</si>
  <si>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</si>
  <si>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</si>
  <si>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</si>
  <si>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</si>
  <si>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</si>
  <si>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</si>
  <si>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</si>
  <si>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</si>
  <si>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</si>
  <si>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</si>
  <si>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</si>
  <si>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</si>
  <si>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</si>
  <si>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</si>
  <si>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</si>
  <si>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</si>
  <si>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</si>
  <si>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</si>
  <si>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</si>
  <si>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</si>
  <si>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</si>
  <si>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</si>
  <si>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</si>
  <si>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</si>
  <si>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</si>
  <si>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</si>
  <si>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</si>
  <si>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</si>
  <si>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</si>
  <si>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</si>
  <si>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</si>
  <si>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</si>
  <si>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</si>
  <si>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</si>
  <si>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</si>
  <si>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</si>
  <si>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</si>
  <si>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</si>
  <si>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</si>
  <si>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</si>
  <si>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</si>
  <si>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</si>
  <si>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</si>
  <si>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</si>
  <si>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</si>
  <si>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</si>
  <si>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</si>
  <si>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</si>
  <si>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</si>
  <si>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</si>
  <si>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</si>
  <si>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</si>
  <si>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</si>
  <si>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</si>
  <si>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</si>
  <si>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</si>
  <si>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</si>
  <si>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</si>
  <si>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</si>
  <si>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</si>
  <si>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</si>
  <si>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</si>
  <si>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</si>
  <si>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</si>
  <si>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</si>
  <si>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</si>
  <si>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</si>
  <si>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</si>
  <si>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</si>
  <si>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</si>
  <si>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</si>
  <si>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</si>
  <si>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</si>
  <si>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</si>
  <si>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</si>
  <si>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</si>
  <si>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</si>
  <si>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</si>
  <si>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</si>
  <si>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</si>
  <si>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</si>
  <si>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</si>
  <si>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</si>
  <si>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</si>
  <si>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</si>
  <si>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</si>
  <si>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</si>
  <si>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</si>
  <si>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</si>
  <si>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</si>
  <si>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</si>
  <si>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</si>
  <si>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</si>
  <si>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</si>
  <si>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</si>
  <si>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</si>
  <si>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</si>
  <si>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</si>
  <si>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</si>
  <si>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</si>
  <si>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</si>
  <si>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</si>
  <si>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</si>
  <si>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</si>
  <si>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</si>
  <si>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</si>
  <si>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</si>
  <si>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</si>
  <si>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</si>
  <si>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</si>
  <si>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</si>
  <si>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</si>
  <si>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</si>
  <si>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</si>
  <si>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</si>
  <si>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</si>
  <si>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</si>
  <si>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</si>
  <si>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</si>
  <si>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</si>
  <si>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</si>
  <si>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</si>
  <si>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</si>
  <si>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</si>
  <si>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</si>
  <si>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</si>
  <si>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</si>
  <si>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</si>
  <si>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</si>
  <si>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</si>
  <si>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</si>
  <si>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</si>
  <si>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</si>
  <si>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</si>
  <si>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</si>
  <si>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</si>
  <si>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</si>
  <si>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</si>
  <si>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</si>
  <si>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</si>
  <si>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</si>
  <si>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</si>
  <si>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2022 года с НДС, млн. руб.</t>
  </si>
  <si>
    <t>Год 2025</t>
  </si>
  <si>
    <t>Год 2026</t>
  </si>
  <si>
    <t>Год 2027</t>
  </si>
  <si>
    <t>- подрядчики</t>
  </si>
  <si>
    <t>Новое строительство</t>
  </si>
  <si>
    <t>После проектирования</t>
  </si>
  <si>
    <t>отсутствует</t>
  </si>
  <si>
    <t>не подошел срок</t>
  </si>
  <si>
    <t>определится проектом</t>
  </si>
  <si>
    <t>объем заключенного договора PD01.1000.2023.205 от 26.06.2023 . ООО "ВИП-ТЕЛЕКОМ"    в ценах 2023 года с НДС, млн. руб</t>
  </si>
  <si>
    <t xml:space="preserve"> ООО "ВИП-ТЕЛЕКОМ"</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</si>
  <si>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</si>
  <si>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</si>
  <si>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</si>
  <si>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</si>
  <si>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</si>
  <si>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</si>
  <si>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</si>
  <si>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</si>
  <si>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</si>
  <si>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</si>
  <si>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</si>
  <si>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</si>
  <si>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</si>
  <si>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</si>
  <si>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</si>
  <si>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</si>
  <si>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Проектирование монтажа ВОЛС на участках ИЛК ИА "Россети Тюмень" - Сургутские ЭС (ИА "РТ", ИЛК СурЭС, ПС 220 кВ Сургут, ПС 110 кВ Федоровский)</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</si>
  <si>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</si>
  <si>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</si>
  <si>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</si>
  <si>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</si>
  <si>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</si>
  <si>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</si>
  <si>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</si>
  <si>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</si>
  <si>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</si>
  <si>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</si>
  <si>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</si>
  <si>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</si>
  <si>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</si>
  <si>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</si>
  <si>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</si>
  <si>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</si>
  <si>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</si>
  <si>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</si>
  <si>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</si>
  <si>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5 980 424, 00 руб. с НДС.</t>
  </si>
  <si>
    <t>ООО "Комплайт"</t>
  </si>
  <si>
    <t>ООО "Тех-Комплект"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</si>
  <si>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</si>
  <si>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</si>
  <si>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</si>
  <si>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</si>
  <si>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</si>
  <si>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</si>
  <si>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Год раскрытия информации: 2025 год</t>
  </si>
  <si>
    <t>1465,67 млн. руб. без НДС за проект</t>
  </si>
  <si>
    <t xml:space="preserve"> по состоянию на 01.01.2024</t>
  </si>
  <si>
    <t>по состоянию на 01.01.2025</t>
  </si>
  <si>
    <t xml:space="preserve">Факт 2024 года </t>
  </si>
  <si>
    <t>Год 2029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</si>
  <si>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</si>
  <si>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Отставание реализации от установленных сроков</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</si>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</sst>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71"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43" fillId="0" borderId="1" xfId="41" applyFont="1" applyBorder="1" applyAlignment="1">
      <alignment horizontal="center" vertical="center" wrapText="1"/>
    </xf>
    <xf numFmtId="4" fontId="68"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 xfId="50" applyFont="1" applyBorder="1" applyAlignment="1">
      <alignment vertical="center"/>
    </xf>
    <xf numFmtId="0" fontId="72" fillId="0" borderId="0" xfId="71" applyFont="1" applyAlignment="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3" fillId="0" borderId="0" xfId="72" applyFont="1"/>
    <xf numFmtId="0" fontId="73"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Border="1" applyAlignment="1">
      <alignment horizontal="center" vertical="center"/>
    </xf>
    <xf numFmtId="3" fontId="41" fillId="0" borderId="1" xfId="71" applyNumberFormat="1" applyFont="1" applyBorder="1" applyAlignment="1">
      <alignment horizontal="center" vertical="center"/>
    </xf>
    <xf numFmtId="0" fontId="38" fillId="0" borderId="0" xfId="71" applyFont="1" applyAlignment="1">
      <alignment vertical="center"/>
    </xf>
    <xf numFmtId="0" fontId="41" fillId="0" borderId="1" xfId="71" applyFont="1" applyBorder="1" applyAlignment="1">
      <alignment horizontal="center" vertical="center"/>
    </xf>
    <xf numFmtId="172" fontId="11" fillId="0" borderId="0" xfId="71" applyNumberFormat="1" applyFont="1" applyAlignment="1">
      <alignment vertical="center"/>
    </xf>
    <xf numFmtId="2" fontId="11" fillId="0" borderId="0" xfId="71" applyNumberFormat="1" applyFont="1" applyAlignment="1">
      <alignment vertical="center"/>
    </xf>
    <xf numFmtId="1" fontId="43" fillId="0" borderId="34" xfId="71" applyNumberFormat="1" applyFont="1" applyBorder="1" applyAlignment="1">
      <alignment horizontal="center" vertical="center"/>
    </xf>
    <xf numFmtId="1" fontId="43" fillId="0" borderId="27" xfId="71" applyNumberFormat="1" applyFont="1" applyBorder="1" applyAlignment="1">
      <alignment horizontal="center" vertical="center"/>
    </xf>
    <xf numFmtId="10" fontId="41" fillId="0" borderId="3" xfId="71" applyNumberFormat="1" applyFont="1" applyBorder="1" applyAlignment="1">
      <alignment vertical="center"/>
    </xf>
    <xf numFmtId="10" fontId="41" fillId="0" borderId="1" xfId="71" applyNumberFormat="1" applyFont="1" applyBorder="1" applyAlignment="1">
      <alignment vertical="center"/>
    </xf>
    <xf numFmtId="4" fontId="41" fillId="0" borderId="36" xfId="71" applyNumberFormat="1" applyFont="1" applyBorder="1" applyAlignment="1">
      <alignment vertical="center"/>
    </xf>
    <xf numFmtId="4" fontId="41" fillId="0" borderId="23" xfId="71" applyNumberFormat="1" applyFont="1" applyBorder="1" applyAlignment="1">
      <alignment vertical="center"/>
    </xf>
    <xf numFmtId="3" fontId="11" fillId="0" borderId="21" xfId="71" applyNumberFormat="1" applyFont="1" applyBorder="1" applyAlignment="1">
      <alignment vertical="center"/>
    </xf>
    <xf numFmtId="3" fontId="11" fillId="0" borderId="2" xfId="71" applyNumberFormat="1" applyFont="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Border="1" applyAlignment="1">
      <alignment horizontal="center" vertical="center" wrapText="1"/>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3" xfId="71" applyNumberFormat="1" applyFont="1" applyBorder="1" applyAlignment="1">
      <alignment vertical="center"/>
    </xf>
    <xf numFmtId="0" fontId="75" fillId="0" borderId="0" xfId="71" applyFont="1" applyAlignment="1">
      <alignment vertical="center"/>
    </xf>
    <xf numFmtId="172" fontId="76" fillId="0" borderId="0" xfId="71" applyNumberFormat="1" applyFont="1" applyAlignment="1">
      <alignment horizontal="center" vertical="center"/>
    </xf>
    <xf numFmtId="167" fontId="41" fillId="0" borderId="1" xfId="71" applyNumberFormat="1" applyFont="1" applyBorder="1" applyAlignment="1">
      <alignment horizontal="center" vertical="center"/>
    </xf>
    <xf numFmtId="174" fontId="42" fillId="0" borderId="1" xfId="71" applyNumberFormat="1" applyFont="1" applyBorder="1" applyAlignment="1">
      <alignment vertical="center"/>
    </xf>
    <xf numFmtId="175" fontId="42" fillId="0" borderId="1" xfId="71" applyNumberFormat="1" applyFont="1" applyBorder="1" applyAlignment="1">
      <alignment vertical="center"/>
    </xf>
    <xf numFmtId="175" fontId="42" fillId="0" borderId="23" xfId="71" applyNumberFormat="1" applyFont="1" applyBorder="1" applyAlignment="1">
      <alignment vertical="center"/>
    </xf>
    <xf numFmtId="173" fontId="11" fillId="0" borderId="0" xfId="71" applyNumberFormat="1" applyFont="1" applyAlignment="1">
      <alignment vertical="center"/>
    </xf>
    <xf numFmtId="171" fontId="11" fillId="0" borderId="0" xfId="71"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Alignment="1">
      <alignment horizontal="center" vertical="center"/>
    </xf>
    <xf numFmtId="49"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0" xfId="71" applyFont="1" applyBorder="1" applyAlignment="1">
      <alignment horizontal="left" vertical="center"/>
    </xf>
    <xf numFmtId="0" fontId="11" fillId="0" borderId="25" xfId="71" applyFont="1" applyBorder="1" applyAlignment="1">
      <alignment horizontal="center" vertical="center"/>
    </xf>
    <xf numFmtId="0" fontId="11" fillId="0" borderId="39" xfId="71" applyFont="1" applyBorder="1" applyAlignment="1">
      <alignment horizontal="center" vertical="center"/>
    </xf>
    <xf numFmtId="0" fontId="41" fillId="0" borderId="4" xfId="71" applyFont="1" applyBorder="1" applyAlignment="1">
      <alignment horizontal="center" vertical="center"/>
    </xf>
    <xf numFmtId="0" fontId="41" fillId="0" borderId="3" xfId="71" applyFont="1" applyBorder="1" applyAlignment="1">
      <alignment horizontal="center" vertical="center"/>
    </xf>
    <xf numFmtId="3" fontId="41" fillId="0" borderId="25" xfId="71" applyNumberFormat="1" applyFont="1" applyBorder="1" applyAlignment="1">
      <alignment horizontal="center" vertical="center"/>
    </xf>
    <xf numFmtId="3" fontId="41" fillId="0" borderId="39" xfId="71" applyNumberFormat="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29" xfId="71" applyFont="1" applyBorder="1" applyAlignment="1">
      <alignment horizontal="left" vertical="center"/>
    </xf>
    <xf numFmtId="172" fontId="29" fillId="0" borderId="32" xfId="71" applyNumberFormat="1" applyFont="1" applyBorder="1" applyAlignment="1">
      <alignment horizontal="center" vertical="center"/>
    </xf>
    <xf numFmtId="172" fontId="29" fillId="0" borderId="38"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0"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0"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0"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0" xfId="71" applyNumberFormat="1" applyFont="1" applyBorder="1" applyAlignment="1">
      <alignment horizontal="center" vertical="center"/>
    </xf>
    <xf numFmtId="10" fontId="41" fillId="0" borderId="3" xfId="71" applyNumberFormat="1" applyFont="1" applyBorder="1" applyAlignment="1">
      <alignment horizontal="center" vertical="center"/>
    </xf>
    <xf numFmtId="10" fontId="41" fillId="0" borderId="1" xfId="71" applyNumberFormat="1" applyFont="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1" xfId="71" applyFont="1" applyBorder="1" applyAlignment="1">
      <alignment horizontal="left" vertical="center"/>
    </xf>
    <xf numFmtId="4" fontId="41" fillId="0" borderId="36" xfId="71" applyNumberFormat="1" applyFont="1" applyBorder="1" applyAlignment="1">
      <alignment horizontal="center" vertical="center"/>
    </xf>
    <xf numFmtId="4" fontId="41" fillId="0" borderId="23" xfId="71" applyNumberFormat="1" applyFont="1" applyBorder="1" applyAlignment="1">
      <alignment horizontal="center" vertical="center"/>
    </xf>
    <xf numFmtId="0" fontId="11" fillId="0" borderId="40" xfId="71" applyFont="1" applyBorder="1" applyAlignment="1">
      <alignment horizontal="left" vertical="center"/>
    </xf>
    <xf numFmtId="0" fontId="11" fillId="0" borderId="10" xfId="71" applyFont="1" applyBorder="1" applyAlignment="1">
      <alignment horizontal="left" vertical="center"/>
    </xf>
    <xf numFmtId="0" fontId="11" fillId="0" borderId="41"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29" xfId="71" applyFont="1" applyBorder="1" applyAlignment="1">
      <alignment horizontal="left" vertical="center"/>
    </xf>
    <xf numFmtId="1" fontId="43" fillId="0" borderId="34" xfId="71" applyNumberFormat="1" applyFont="1" applyBorder="1" applyAlignment="1">
      <alignment horizontal="center" vertical="center" wrapText="1"/>
    </xf>
    <xf numFmtId="1" fontId="43" fillId="0" borderId="27" xfId="71" applyNumberFormat="1" applyFont="1" applyBorder="1" applyAlignment="1">
      <alignment horizontal="center" vertical="center" wrapText="1"/>
    </xf>
    <xf numFmtId="0" fontId="11" fillId="0" borderId="43" xfId="71" applyFont="1" applyBorder="1" applyAlignment="1">
      <alignment horizontal="left" vertical="center"/>
    </xf>
    <xf numFmtId="0" fontId="11" fillId="0" borderId="44" xfId="71" applyFont="1" applyBorder="1" applyAlignment="1">
      <alignment horizontal="left" vertical="center"/>
    </xf>
    <xf numFmtId="0" fontId="11" fillId="0" borderId="1" xfId="71"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5" xfId="71" applyNumberFormat="1" applyFont="1" applyBorder="1" applyAlignment="1">
      <alignment horizontal="center" vertical="center" wrapText="1"/>
    </xf>
    <xf numFmtId="0" fontId="70" fillId="0" borderId="35"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11" fillId="0" borderId="4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Border="1" applyAlignment="1">
      <alignment horizontal="center" vertical="center"/>
    </xf>
    <xf numFmtId="0" fontId="11" fillId="0" borderId="32"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37" xfId="71" applyNumberFormat="1" applyFont="1" applyBorder="1" applyAlignment="1">
      <alignment horizontal="center" vertical="center"/>
    </xf>
    <xf numFmtId="173" fontId="42" fillId="0" borderId="36" xfId="71" applyNumberFormat="1" applyFont="1" applyBorder="1" applyAlignment="1">
      <alignment horizontal="center" vertical="center"/>
    </xf>
    <xf numFmtId="172" fontId="76" fillId="0" borderId="44" xfId="71" applyNumberFormat="1" applyFont="1" applyBorder="1" applyAlignment="1">
      <alignment horizontal="center" vertical="center"/>
    </xf>
    <xf numFmtId="167" fontId="41" fillId="0" borderId="4" xfId="71" applyNumberFormat="1" applyFont="1" applyBorder="1" applyAlignment="1">
      <alignment horizontal="center" vertical="center"/>
    </xf>
    <xf numFmtId="167"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Border="1" applyAlignment="1">
      <alignment horizontal="center" vertical="center"/>
    </xf>
    <xf numFmtId="175" fontId="42" fillId="0" borderId="3" xfId="71" applyNumberFormat="1" applyFont="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37" xfId="71" applyNumberFormat="1" applyFont="1" applyBorder="1" applyAlignment="1">
      <alignment horizontal="center" vertical="center"/>
    </xf>
    <xf numFmtId="175" fontId="42" fillId="0" borderId="36" xfId="71" applyNumberFormat="1" applyFont="1" applyBorder="1" applyAlignment="1">
      <alignment horizontal="center" vertical="center"/>
    </xf>
    <xf numFmtId="0" fontId="41" fillId="0" borderId="0" xfId="71" applyFont="1" applyAlignment="1">
      <alignment horizontal="left" vertical="center" wrapText="1"/>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-1252623256.1419392</c:v>
              </c:pt>
              <c:pt idx="1">
                <c:v>-1269356852.4524677</c:v>
              </c:pt>
              <c:pt idx="2">
                <c:v>-1283880528.1206398</c:v>
              </c:pt>
              <c:pt idx="3">
                <c:v>-1296484211.2516897</c:v>
              </c:pt>
              <c:pt idx="4">
                <c:v>-1307419993.8577032</c:v>
              </c:pt>
              <c:pt idx="5">
                <c:v>-1316907048.1180444</c:v>
              </c:pt>
              <c:pt idx="6">
                <c:v>-1325135906.1711948</c:v>
              </c:pt>
              <c:pt idx="7">
                <c:v>-1332272185.5788705</c:v>
              </c:pt>
              <c:pt idx="8">
                <c:v>-1338459832.0312819</c:v>
              </c:pt>
              <c:pt idx="9">
                <c:v>-1343823941.6478162</c:v>
              </c:pt>
              <c:pt idx="10">
                <c:v>-1348473217.196316</c:v>
              </c:pt>
            </c:numLit>
          </c:val>
          <c:smooth val="0"/>
          <c:extLst>
            <c:ext xmlns:c16="http://schemas.microsoft.com/office/drawing/2014/chart" uri="{C3380CC4-5D6E-409C-BE32-E72D297353CC}">
              <c16:uniqueId val="{00000000-5816-4898-97F0-9B3931E991C0}"/>
            </c:ext>
          </c:extLst>
        </c:ser>
        <c:ser>
          <c:idx val="0"/>
          <c:order val="1"/>
          <c:tx>
            <c:v>Накопленный чистый денежный поток</c:v>
          </c:tx>
          <c:marker>
            <c:symbol val="none"/>
          </c:marker>
          <c:val>
            <c:numLit>
              <c:formatCode>General</c:formatCode>
              <c:ptCount val="11"/>
              <c:pt idx="0">
                <c:v>-1255316243.0044856</c:v>
              </c:pt>
              <c:pt idx="1">
                <c:v>-1277051780.4957957</c:v>
              </c:pt>
              <c:pt idx="2">
                <c:v>-1298552262.037909</c:v>
              </c:pt>
              <c:pt idx="3">
                <c:v>-1319816982.0656831</c:v>
              </c:pt>
              <c:pt idx="4">
                <c:v>-1340845206.7913702</c:v>
              </c:pt>
              <c:pt idx="5">
                <c:v>-1361636173.075712</c:v>
              </c:pt>
              <c:pt idx="6">
                <c:v>-1382189087.2538807</c:v>
              </c:pt>
              <c:pt idx="7">
                <c:v>-1402503123.9144549</c:v>
              </c:pt>
              <c:pt idx="8">
                <c:v>-1422577424.6295562</c:v>
              </c:pt>
              <c:pt idx="9">
                <c:v>-1442411096.6341915</c:v>
              </c:pt>
              <c:pt idx="10">
                <c:v>-1462003211.4527676</c:v>
              </c:pt>
            </c:numLit>
          </c:val>
          <c:smooth val="0"/>
          <c:extLst>
            <c:ext xmlns:c16="http://schemas.microsoft.com/office/drawing/2014/chart" uri="{C3380CC4-5D6E-409C-BE32-E72D297353CC}">
              <c16:uniqueId val="{00000001-5816-4898-97F0-9B3931E991C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30</xdr:row>
      <xdr:rowOff>27213</xdr:rowOff>
    </xdr:from>
    <xdr:to>
      <xdr:col>49</xdr:col>
      <xdr:colOff>238124</xdr:colOff>
      <xdr:row>44</xdr:row>
      <xdr:rowOff>175902</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31" zoomScale="70" zoomScaleNormal="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5" t="s">
        <v>617</v>
      </c>
      <c r="B5" s="225"/>
      <c r="C5" s="225"/>
      <c r="D5" s="80"/>
      <c r="E5" s="80"/>
      <c r="F5" s="80"/>
      <c r="G5" s="80"/>
    </row>
    <row r="6" spans="1:19" s="9" customFormat="1" ht="15.75" x14ac:dyDescent="0.2">
      <c r="A6" s="14"/>
    </row>
    <row r="7" spans="1:19" s="9" customFormat="1" ht="18.75" x14ac:dyDescent="0.2">
      <c r="A7" s="229" t="s">
        <v>9</v>
      </c>
      <c r="B7" s="229"/>
      <c r="C7" s="22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0" t="s">
        <v>458</v>
      </c>
      <c r="B9" s="230"/>
      <c r="C9" s="230"/>
      <c r="D9" s="8"/>
      <c r="E9" s="8"/>
      <c r="F9" s="11"/>
      <c r="G9" s="11"/>
      <c r="H9" s="11"/>
      <c r="I9" s="11"/>
      <c r="J9" s="11"/>
      <c r="K9" s="11"/>
      <c r="L9" s="11"/>
      <c r="M9" s="11"/>
      <c r="N9" s="11"/>
      <c r="O9" s="11"/>
      <c r="P9" s="11"/>
      <c r="Q9" s="11"/>
      <c r="R9" s="11"/>
      <c r="S9" s="11"/>
    </row>
    <row r="10" spans="1:19" s="9" customFormat="1" ht="18.75" x14ac:dyDescent="0.2">
      <c r="A10" s="226" t="s">
        <v>8</v>
      </c>
      <c r="B10" s="226"/>
      <c r="C10" s="22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1" t="s">
        <v>554</v>
      </c>
      <c r="B12" s="231"/>
      <c r="C12" s="231"/>
      <c r="D12" s="8"/>
      <c r="E12" s="8"/>
      <c r="F12" s="11"/>
      <c r="G12" s="11"/>
      <c r="H12" s="11"/>
      <c r="I12" s="11"/>
      <c r="J12" s="11"/>
      <c r="K12" s="11"/>
      <c r="L12" s="11"/>
      <c r="M12" s="11"/>
      <c r="N12" s="11"/>
      <c r="O12" s="11"/>
      <c r="P12" s="11"/>
      <c r="Q12" s="11"/>
      <c r="R12" s="11"/>
      <c r="S12" s="11"/>
    </row>
    <row r="13" spans="1:19" s="9" customFormat="1" ht="18.75" x14ac:dyDescent="0.2">
      <c r="A13" s="226" t="s">
        <v>7</v>
      </c>
      <c r="B13" s="226"/>
      <c r="C13" s="22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2" t="s">
        <v>623</v>
      </c>
      <c r="B15" s="232"/>
      <c r="C15" s="232"/>
      <c r="D15" s="8"/>
      <c r="E15" s="8"/>
      <c r="F15" s="8"/>
      <c r="G15" s="8"/>
      <c r="H15" s="8"/>
      <c r="I15" s="8"/>
      <c r="J15" s="8"/>
      <c r="K15" s="8"/>
      <c r="L15" s="8"/>
      <c r="M15" s="8"/>
      <c r="N15" s="8"/>
      <c r="O15" s="8"/>
      <c r="P15" s="8"/>
      <c r="Q15" s="8"/>
      <c r="R15" s="8"/>
      <c r="S15" s="8"/>
    </row>
    <row r="16" spans="1:19" s="3" customFormat="1" ht="15" customHeight="1" x14ac:dyDescent="0.2">
      <c r="A16" s="226" t="s">
        <v>6</v>
      </c>
      <c r="B16" s="226"/>
      <c r="C16" s="2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7" t="s">
        <v>418</v>
      </c>
      <c r="B18" s="228"/>
      <c r="C18" s="2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09" t="s">
        <v>614</v>
      </c>
      <c r="D22" s="6"/>
      <c r="E22" s="6"/>
      <c r="F22" s="4"/>
      <c r="G22" s="4"/>
      <c r="H22" s="4"/>
      <c r="I22" s="4"/>
      <c r="J22" s="4"/>
      <c r="K22" s="4"/>
      <c r="L22" s="4"/>
      <c r="M22" s="4"/>
      <c r="N22" s="4"/>
      <c r="O22" s="4"/>
      <c r="P22" s="4"/>
    </row>
    <row r="23" spans="1:19" s="3" customFormat="1" ht="49.5" customHeight="1" x14ac:dyDescent="0.2">
      <c r="A23" s="19" t="s">
        <v>63</v>
      </c>
      <c r="B23" s="21" t="s">
        <v>64</v>
      </c>
      <c r="C23" s="27" t="s">
        <v>559</v>
      </c>
      <c r="D23" s="6"/>
      <c r="E23" s="6"/>
      <c r="F23" s="4"/>
      <c r="G23" s="4"/>
      <c r="H23" s="4"/>
      <c r="I23" s="4"/>
      <c r="J23" s="4"/>
      <c r="K23" s="4"/>
      <c r="L23" s="4"/>
      <c r="M23" s="4"/>
      <c r="N23" s="4"/>
      <c r="O23" s="4"/>
      <c r="P23" s="4"/>
    </row>
    <row r="24" spans="1:19" s="3" customFormat="1" ht="13.5" customHeight="1" x14ac:dyDescent="0.2">
      <c r="A24" s="222"/>
      <c r="B24" s="223"/>
      <c r="C24" s="224"/>
      <c r="D24" s="6"/>
      <c r="E24" s="6"/>
      <c r="F24" s="4"/>
      <c r="G24" s="4"/>
      <c r="H24" s="4"/>
      <c r="I24" s="4"/>
      <c r="J24" s="4"/>
      <c r="K24" s="4"/>
      <c r="L24" s="4"/>
      <c r="M24" s="4"/>
      <c r="N24" s="4"/>
      <c r="O24" s="4"/>
      <c r="P24" s="4"/>
    </row>
    <row r="25" spans="1:19" s="3" customFormat="1" ht="65.25" customHeight="1" x14ac:dyDescent="0.2">
      <c r="A25" s="19" t="s">
        <v>62</v>
      </c>
      <c r="B25" s="27" t="s">
        <v>367</v>
      </c>
      <c r="C25" s="109" t="s">
        <v>447</v>
      </c>
      <c r="D25" s="6"/>
      <c r="E25" s="6"/>
      <c r="F25" s="4"/>
      <c r="G25" s="4"/>
      <c r="H25" s="4"/>
      <c r="I25" s="4"/>
      <c r="J25" s="4"/>
      <c r="K25" s="4"/>
      <c r="L25" s="4"/>
      <c r="M25" s="4"/>
      <c r="N25" s="4"/>
      <c r="O25" s="4"/>
    </row>
    <row r="26" spans="1:19" s="3" customFormat="1" ht="42.75" customHeight="1" x14ac:dyDescent="0.2">
      <c r="A26" s="19" t="s">
        <v>61</v>
      </c>
      <c r="B26" s="27" t="s">
        <v>75</v>
      </c>
      <c r="C26" s="109" t="s">
        <v>448</v>
      </c>
      <c r="D26" s="6"/>
      <c r="E26" s="6"/>
      <c r="F26" s="4"/>
      <c r="G26" s="4"/>
      <c r="H26" s="4"/>
      <c r="I26" s="4"/>
      <c r="J26" s="4"/>
      <c r="K26" s="4"/>
      <c r="L26" s="4"/>
      <c r="M26" s="4"/>
      <c r="N26" s="4"/>
      <c r="O26" s="4"/>
    </row>
    <row r="27" spans="1:19" s="3" customFormat="1" ht="51.75" customHeight="1" x14ac:dyDescent="0.2">
      <c r="A27" s="19" t="s">
        <v>59</v>
      </c>
      <c r="B27" s="27" t="s">
        <v>74</v>
      </c>
      <c r="C27" s="109" t="s">
        <v>449</v>
      </c>
      <c r="D27" s="6"/>
      <c r="E27" s="6"/>
      <c r="F27" s="4"/>
      <c r="G27" s="4"/>
      <c r="H27" s="4"/>
      <c r="I27" s="4"/>
      <c r="J27" s="4"/>
      <c r="K27" s="4"/>
      <c r="L27" s="4"/>
      <c r="M27" s="4"/>
      <c r="N27" s="4"/>
      <c r="O27" s="4"/>
    </row>
    <row r="28" spans="1:19" s="3" customFormat="1" ht="64.5" customHeight="1" x14ac:dyDescent="0.2">
      <c r="A28" s="19" t="s">
        <v>58</v>
      </c>
      <c r="B28" s="27" t="s">
        <v>368</v>
      </c>
      <c r="C28" s="109" t="s">
        <v>444</v>
      </c>
      <c r="D28" s="6"/>
      <c r="E28" s="6"/>
      <c r="F28" s="4"/>
      <c r="G28" s="4"/>
      <c r="H28" s="4"/>
      <c r="I28" s="4"/>
      <c r="J28" s="4"/>
      <c r="K28" s="4"/>
      <c r="L28" s="4"/>
      <c r="M28" s="4"/>
      <c r="N28" s="4"/>
      <c r="O28" s="4"/>
    </row>
    <row r="29" spans="1:19" s="3" customFormat="1" ht="51.75" customHeight="1" x14ac:dyDescent="0.2">
      <c r="A29" s="19" t="s">
        <v>56</v>
      </c>
      <c r="B29" s="27" t="s">
        <v>369</v>
      </c>
      <c r="C29" s="109" t="s">
        <v>444</v>
      </c>
      <c r="D29" s="6"/>
      <c r="E29" s="6"/>
      <c r="F29" s="4"/>
      <c r="G29" s="4"/>
      <c r="H29" s="4"/>
      <c r="I29" s="4"/>
      <c r="J29" s="4"/>
      <c r="K29" s="4"/>
      <c r="L29" s="4"/>
      <c r="M29" s="4"/>
      <c r="N29" s="4"/>
      <c r="O29" s="4"/>
    </row>
    <row r="30" spans="1:19" s="3" customFormat="1" ht="51.75" customHeight="1" x14ac:dyDescent="0.2">
      <c r="A30" s="19" t="s">
        <v>54</v>
      </c>
      <c r="B30" s="27" t="s">
        <v>370</v>
      </c>
      <c r="C30" s="109" t="s">
        <v>444</v>
      </c>
      <c r="D30" s="6"/>
      <c r="E30" s="6"/>
      <c r="F30" s="4"/>
      <c r="G30" s="4"/>
      <c r="H30" s="4"/>
      <c r="I30" s="4"/>
      <c r="J30" s="4"/>
      <c r="K30" s="4"/>
      <c r="L30" s="4"/>
      <c r="M30" s="4"/>
      <c r="N30" s="4"/>
      <c r="O30" s="4"/>
    </row>
    <row r="31" spans="1:19" s="3" customFormat="1" ht="51.75" customHeight="1" x14ac:dyDescent="0.2">
      <c r="A31" s="19" t="s">
        <v>73</v>
      </c>
      <c r="B31" s="27" t="s">
        <v>371</v>
      </c>
      <c r="C31" s="109" t="s">
        <v>444</v>
      </c>
      <c r="D31" s="6"/>
      <c r="E31" s="6"/>
      <c r="F31" s="4"/>
      <c r="G31" s="4"/>
      <c r="H31" s="4"/>
      <c r="I31" s="4"/>
      <c r="J31" s="4"/>
      <c r="K31" s="4"/>
      <c r="L31" s="4"/>
      <c r="M31" s="4"/>
      <c r="N31" s="4"/>
      <c r="O31" s="4"/>
    </row>
    <row r="32" spans="1:19" s="3" customFormat="1" ht="51.75" customHeight="1" x14ac:dyDescent="0.2">
      <c r="A32" s="19" t="s">
        <v>71</v>
      </c>
      <c r="B32" s="27" t="s">
        <v>372</v>
      </c>
      <c r="C32" s="109" t="s">
        <v>444</v>
      </c>
      <c r="D32" s="6"/>
      <c r="E32" s="6"/>
      <c r="F32" s="4"/>
      <c r="G32" s="4"/>
      <c r="H32" s="4"/>
      <c r="I32" s="4"/>
      <c r="J32" s="4"/>
      <c r="K32" s="4"/>
      <c r="L32" s="4"/>
      <c r="M32" s="4"/>
      <c r="N32" s="4"/>
      <c r="O32" s="4"/>
    </row>
    <row r="33" spans="1:15" s="3" customFormat="1" ht="101.25" customHeight="1" x14ac:dyDescent="0.2">
      <c r="A33" s="19" t="s">
        <v>70</v>
      </c>
      <c r="B33" s="27" t="s">
        <v>373</v>
      </c>
      <c r="C33" s="109" t="s">
        <v>459</v>
      </c>
      <c r="D33" s="6"/>
      <c r="E33" s="6"/>
      <c r="F33" s="4"/>
      <c r="G33" s="4"/>
      <c r="H33" s="4"/>
      <c r="I33" s="4"/>
      <c r="J33" s="4"/>
      <c r="K33" s="4"/>
      <c r="L33" s="4"/>
      <c r="M33" s="4"/>
      <c r="N33" s="4"/>
      <c r="O33" s="4"/>
    </row>
    <row r="34" spans="1:15" ht="111" customHeight="1" x14ac:dyDescent="0.25">
      <c r="A34" s="19" t="s">
        <v>387</v>
      </c>
      <c r="B34" s="27" t="s">
        <v>374</v>
      </c>
      <c r="C34" s="109" t="s">
        <v>444</v>
      </c>
    </row>
    <row r="35" spans="1:15" ht="58.5" customHeight="1" x14ac:dyDescent="0.25">
      <c r="A35" s="19" t="s">
        <v>377</v>
      </c>
      <c r="B35" s="27" t="s">
        <v>72</v>
      </c>
      <c r="C35" s="109" t="s">
        <v>444</v>
      </c>
    </row>
    <row r="36" spans="1:15" ht="51.75" customHeight="1" x14ac:dyDescent="0.25">
      <c r="A36" s="19" t="s">
        <v>388</v>
      </c>
      <c r="B36" s="27" t="s">
        <v>375</v>
      </c>
      <c r="C36" s="109" t="s">
        <v>444</v>
      </c>
    </row>
    <row r="37" spans="1:15" ht="43.5" customHeight="1" x14ac:dyDescent="0.25">
      <c r="A37" s="19" t="s">
        <v>378</v>
      </c>
      <c r="B37" s="27" t="s">
        <v>376</v>
      </c>
      <c r="C37" s="109" t="s">
        <v>638</v>
      </c>
    </row>
    <row r="38" spans="1:15" ht="43.5" customHeight="1" x14ac:dyDescent="0.25">
      <c r="A38" s="19" t="s">
        <v>389</v>
      </c>
      <c r="B38" s="27" t="s">
        <v>188</v>
      </c>
      <c r="C38" s="109" t="s">
        <v>444</v>
      </c>
    </row>
    <row r="39" spans="1:15" ht="23.25" customHeight="1" x14ac:dyDescent="0.25">
      <c r="A39" s="222"/>
      <c r="B39" s="223"/>
      <c r="C39" s="224"/>
    </row>
    <row r="40" spans="1:15" ht="63" x14ac:dyDescent="0.25">
      <c r="A40" s="19" t="s">
        <v>379</v>
      </c>
      <c r="B40" s="27" t="s">
        <v>431</v>
      </c>
      <c r="C40" s="107" t="str">
        <f>CONCATENATE((ROUND(C48,2))," ","млн. руб.")</f>
        <v>359,65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558</v>
      </c>
    </row>
    <row r="44" spans="1:15" ht="111" customHeight="1" x14ac:dyDescent="0.25">
      <c r="A44" s="19" t="s">
        <v>381</v>
      </c>
      <c r="B44" s="27" t="s">
        <v>419</v>
      </c>
      <c r="C44" s="24" t="s">
        <v>558</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2"/>
      <c r="B47" s="223"/>
      <c r="C47" s="224"/>
    </row>
    <row r="48" spans="1:15" ht="75.75" customHeight="1" x14ac:dyDescent="0.25">
      <c r="A48" s="19" t="s">
        <v>415</v>
      </c>
      <c r="B48" s="27" t="s">
        <v>429</v>
      </c>
      <c r="C48" s="158">
        <v>359.65293021775972</v>
      </c>
    </row>
    <row r="49" spans="1:3" ht="71.25" customHeight="1" x14ac:dyDescent="0.25">
      <c r="A49" s="19" t="s">
        <v>383</v>
      </c>
      <c r="B49" s="27" t="s">
        <v>430</v>
      </c>
      <c r="C49" s="158">
        <v>299.71077518146649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
        <v>460</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M_NS1100.PR.0006</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14.25" x14ac:dyDescent="0.2">
      <c r="A14" s="230"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7" t="s">
        <v>392</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3" t="s">
        <v>5</v>
      </c>
      <c r="B19" s="233" t="s">
        <v>100</v>
      </c>
      <c r="C19" s="234" t="s">
        <v>313</v>
      </c>
      <c r="D19" s="233" t="s">
        <v>312</v>
      </c>
      <c r="E19" s="233" t="s">
        <v>99</v>
      </c>
      <c r="F19" s="233" t="s">
        <v>98</v>
      </c>
      <c r="G19" s="233" t="s">
        <v>308</v>
      </c>
      <c r="H19" s="233" t="s">
        <v>97</v>
      </c>
      <c r="I19" s="233" t="s">
        <v>96</v>
      </c>
      <c r="J19" s="233" t="s">
        <v>95</v>
      </c>
      <c r="K19" s="233" t="s">
        <v>94</v>
      </c>
      <c r="L19" s="233" t="s">
        <v>93</v>
      </c>
      <c r="M19" s="233" t="s">
        <v>92</v>
      </c>
      <c r="N19" s="233" t="s">
        <v>91</v>
      </c>
      <c r="O19" s="233" t="s">
        <v>90</v>
      </c>
      <c r="P19" s="233" t="s">
        <v>89</v>
      </c>
      <c r="Q19" s="233" t="s">
        <v>311</v>
      </c>
      <c r="R19" s="233"/>
      <c r="S19" s="236" t="s">
        <v>386</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29" t="s">
        <v>309</v>
      </c>
      <c r="R20" s="30" t="s">
        <v>310</v>
      </c>
      <c r="S20" s="236"/>
      <c r="T20" s="4"/>
      <c r="U20" s="4"/>
      <c r="V20" s="4"/>
      <c r="W20" s="4"/>
      <c r="X20" s="4"/>
      <c r="Y20" s="4"/>
    </row>
    <row r="21" spans="1:28" s="3" customFormat="1" ht="18.75" x14ac:dyDescent="0.2">
      <c r="A21" s="29">
        <v>1</v>
      </c>
      <c r="B21" s="108">
        <v>2</v>
      </c>
      <c r="C21" s="29">
        <v>3</v>
      </c>
      <c r="D21" s="108">
        <v>4</v>
      </c>
      <c r="E21" s="29">
        <v>5</v>
      </c>
      <c r="F21" s="108">
        <v>6</v>
      </c>
      <c r="G21" s="29">
        <v>7</v>
      </c>
      <c r="H21" s="108">
        <v>8</v>
      </c>
      <c r="I21" s="29">
        <v>9</v>
      </c>
      <c r="J21" s="108">
        <v>10</v>
      </c>
      <c r="K21" s="29">
        <v>11</v>
      </c>
      <c r="L21" s="108">
        <v>12</v>
      </c>
      <c r="M21" s="29">
        <v>13</v>
      </c>
      <c r="N21" s="108">
        <v>14</v>
      </c>
      <c r="O21" s="29">
        <v>15</v>
      </c>
      <c r="P21" s="108">
        <v>16</v>
      </c>
      <c r="Q21" s="29">
        <v>17</v>
      </c>
      <c r="R21" s="108">
        <v>18</v>
      </c>
      <c r="S21" s="29">
        <v>19</v>
      </c>
      <c r="T21" s="4"/>
      <c r="U21" s="4"/>
      <c r="V21" s="4"/>
      <c r="W21" s="4"/>
      <c r="X21" s="4"/>
      <c r="Y21" s="4"/>
    </row>
    <row r="22" spans="1:28" s="3" customFormat="1" ht="348.6" customHeight="1" x14ac:dyDescent="0.2">
      <c r="A22" s="29"/>
      <c r="B22" s="234"/>
      <c r="C22" s="234"/>
      <c r="D22" s="234"/>
      <c r="E22" s="234"/>
      <c r="F22" s="234"/>
      <c r="G22" s="108"/>
      <c r="H22" s="108"/>
      <c r="I22" s="108"/>
      <c r="J22" s="108"/>
      <c r="K22" s="234"/>
      <c r="L22" s="234"/>
      <c r="M22" s="29"/>
      <c r="N22" s="29"/>
      <c r="O22" s="234"/>
      <c r="P22" s="234"/>
      <c r="Q22" s="240"/>
      <c r="R22" s="240"/>
      <c r="S22" s="243"/>
      <c r="T22" s="4"/>
      <c r="U22" s="4"/>
      <c r="V22" s="4"/>
      <c r="W22" s="4"/>
      <c r="X22" s="4"/>
      <c r="Y22" s="4"/>
    </row>
    <row r="23" spans="1:28" s="3" customFormat="1" ht="18.75" x14ac:dyDescent="0.2">
      <c r="A23" s="29"/>
      <c r="B23" s="239"/>
      <c r="C23" s="239"/>
      <c r="D23" s="239"/>
      <c r="E23" s="239"/>
      <c r="F23" s="239"/>
      <c r="G23" s="108"/>
      <c r="H23" s="110"/>
      <c r="I23" s="110"/>
      <c r="J23" s="110"/>
      <c r="K23" s="239"/>
      <c r="L23" s="239"/>
      <c r="M23" s="29"/>
      <c r="N23" s="29"/>
      <c r="O23" s="239"/>
      <c r="P23" s="239"/>
      <c r="Q23" s="241"/>
      <c r="R23" s="241"/>
      <c r="S23" s="244"/>
      <c r="T23" s="4"/>
      <c r="U23" s="4"/>
      <c r="V23" s="4"/>
      <c r="W23" s="4"/>
    </row>
    <row r="24" spans="1:28" s="3" customFormat="1" ht="18.75" x14ac:dyDescent="0.2">
      <c r="A24" s="29"/>
      <c r="B24" s="235"/>
      <c r="C24" s="235"/>
      <c r="D24" s="235"/>
      <c r="E24" s="235"/>
      <c r="F24" s="235"/>
      <c r="G24" s="108"/>
      <c r="H24" s="110"/>
      <c r="I24" s="110"/>
      <c r="J24" s="110"/>
      <c r="K24" s="235"/>
      <c r="L24" s="235"/>
      <c r="M24" s="29"/>
      <c r="N24" s="29"/>
      <c r="O24" s="235"/>
      <c r="P24" s="235"/>
      <c r="Q24" s="242"/>
      <c r="R24" s="242"/>
      <c r="S24" s="245"/>
      <c r="T24" s="4"/>
      <c r="U24" s="4"/>
      <c r="V24" s="4"/>
      <c r="W24" s="4"/>
    </row>
    <row r="25" spans="1:28" ht="20.25" customHeight="1" x14ac:dyDescent="0.25">
      <c r="A25" s="72"/>
      <c r="B25" s="108" t="s">
        <v>306</v>
      </c>
      <c r="C25" s="108"/>
      <c r="D25" s="108"/>
      <c r="E25" s="72" t="s">
        <v>307</v>
      </c>
      <c r="F25" s="72" t="s">
        <v>307</v>
      </c>
      <c r="G25" s="72" t="s">
        <v>307</v>
      </c>
      <c r="H25" s="72">
        <v>6</v>
      </c>
      <c r="I25" s="72"/>
      <c r="J25" s="72">
        <v>6</v>
      </c>
      <c r="K25" s="72"/>
      <c r="L25" s="72"/>
      <c r="M25" s="72">
        <v>6</v>
      </c>
      <c r="N25" s="72">
        <v>6</v>
      </c>
      <c r="O25" s="72"/>
      <c r="P25" s="72"/>
      <c r="Q25" s="73"/>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0"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
        <v>460</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M_NS1100.PR.0006</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4.25" x14ac:dyDescent="0.2">
      <c r="A16" s="230"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30"/>
      <c r="C16" s="230"/>
      <c r="D16" s="230"/>
      <c r="E16" s="230"/>
      <c r="F16" s="230"/>
      <c r="G16" s="230"/>
      <c r="H16" s="230"/>
      <c r="I16" s="230"/>
      <c r="J16" s="230"/>
      <c r="K16" s="230"/>
      <c r="L16" s="230"/>
      <c r="M16" s="230"/>
      <c r="N16" s="230"/>
      <c r="O16" s="230"/>
      <c r="P16" s="230"/>
      <c r="Q16" s="230"/>
      <c r="R16" s="230"/>
      <c r="S16" s="230"/>
      <c r="T16" s="230"/>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8" t="s">
        <v>397</v>
      </c>
      <c r="B19" s="228"/>
      <c r="C19" s="228"/>
      <c r="D19" s="228"/>
      <c r="E19" s="228"/>
      <c r="F19" s="228"/>
      <c r="G19" s="228"/>
      <c r="H19" s="228"/>
      <c r="I19" s="228"/>
      <c r="J19" s="228"/>
      <c r="K19" s="228"/>
      <c r="L19" s="228"/>
      <c r="M19" s="228"/>
      <c r="N19" s="228"/>
      <c r="O19" s="228"/>
      <c r="P19" s="228"/>
      <c r="Q19" s="228"/>
      <c r="R19" s="228"/>
      <c r="S19" s="228"/>
      <c r="T19" s="228"/>
    </row>
    <row r="20" spans="1:20" s="37"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54" t="s">
        <v>5</v>
      </c>
      <c r="B21" s="247" t="s">
        <v>184</v>
      </c>
      <c r="C21" s="248"/>
      <c r="D21" s="251" t="s">
        <v>122</v>
      </c>
      <c r="E21" s="247" t="s">
        <v>426</v>
      </c>
      <c r="F21" s="248"/>
      <c r="G21" s="247" t="s">
        <v>229</v>
      </c>
      <c r="H21" s="248"/>
      <c r="I21" s="247" t="s">
        <v>121</v>
      </c>
      <c r="J21" s="248"/>
      <c r="K21" s="251" t="s">
        <v>120</v>
      </c>
      <c r="L21" s="247" t="s">
        <v>119</v>
      </c>
      <c r="M21" s="248"/>
      <c r="N21" s="247" t="s">
        <v>422</v>
      </c>
      <c r="O21" s="248"/>
      <c r="P21" s="251" t="s">
        <v>118</v>
      </c>
      <c r="Q21" s="257" t="s">
        <v>117</v>
      </c>
      <c r="R21" s="258"/>
      <c r="S21" s="257" t="s">
        <v>116</v>
      </c>
      <c r="T21" s="259"/>
    </row>
    <row r="22" spans="1:20" ht="204.75" customHeight="1" x14ac:dyDescent="0.25">
      <c r="A22" s="255"/>
      <c r="B22" s="249"/>
      <c r="C22" s="250"/>
      <c r="D22" s="253"/>
      <c r="E22" s="249"/>
      <c r="F22" s="250"/>
      <c r="G22" s="249"/>
      <c r="H22" s="250"/>
      <c r="I22" s="249"/>
      <c r="J22" s="250"/>
      <c r="K22" s="252"/>
      <c r="L22" s="249"/>
      <c r="M22" s="250"/>
      <c r="N22" s="249"/>
      <c r="O22" s="250"/>
      <c r="P22" s="252"/>
      <c r="Q22" s="65" t="s">
        <v>115</v>
      </c>
      <c r="R22" s="65" t="s">
        <v>396</v>
      </c>
      <c r="S22" s="65" t="s">
        <v>114</v>
      </c>
      <c r="T22" s="65" t="s">
        <v>113</v>
      </c>
    </row>
    <row r="23" spans="1:20" ht="51.75" customHeight="1" x14ac:dyDescent="0.25">
      <c r="A23" s="256"/>
      <c r="B23" s="65" t="s">
        <v>111</v>
      </c>
      <c r="C23" s="65" t="s">
        <v>112</v>
      </c>
      <c r="D23" s="25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4"/>
      <c r="C25" s="84"/>
      <c r="G25" s="42"/>
      <c r="H25" s="42"/>
      <c r="I25" s="42"/>
      <c r="J25" s="42"/>
      <c r="K25" s="42"/>
      <c r="L25" s="42"/>
      <c r="M25" s="42"/>
      <c r="N25" s="42"/>
      <c r="O25" s="42"/>
      <c r="P25" s="42"/>
      <c r="Q25" s="84"/>
      <c r="R25" s="84"/>
      <c r="S25" s="42"/>
      <c r="T25" s="42"/>
    </row>
    <row r="26" spans="1:20" ht="46.5" customHeight="1" x14ac:dyDescent="0.25">
      <c r="A26" s="42">
        <v>2</v>
      </c>
      <c r="B26" s="84"/>
      <c r="C26" s="84"/>
      <c r="D26" s="88"/>
      <c r="E26" s="86"/>
      <c r="F26" s="86"/>
      <c r="G26" s="42"/>
      <c r="H26" s="42"/>
      <c r="I26" s="42"/>
      <c r="J26" s="42"/>
      <c r="K26" s="42"/>
      <c r="L26" s="42"/>
      <c r="M26" s="42"/>
      <c r="N26" s="42"/>
      <c r="O26" s="42"/>
      <c r="P26" s="42"/>
      <c r="Q26" s="84"/>
      <c r="R26" s="84"/>
      <c r="S26" s="42"/>
      <c r="T26" s="42"/>
    </row>
    <row r="27" spans="1:20" ht="46.5" customHeight="1" x14ac:dyDescent="0.25">
      <c r="A27" s="42">
        <v>3</v>
      </c>
      <c r="B27" s="84"/>
      <c r="C27" s="84"/>
      <c r="D27" s="88"/>
      <c r="E27" s="86"/>
      <c r="F27" s="86"/>
      <c r="G27" s="42"/>
      <c r="H27" s="42"/>
      <c r="I27" s="42"/>
      <c r="J27" s="42"/>
      <c r="K27" s="42"/>
      <c r="L27" s="42"/>
      <c r="M27" s="42"/>
      <c r="N27" s="42"/>
      <c r="O27" s="42"/>
      <c r="P27" s="42"/>
      <c r="Q27" s="84"/>
      <c r="R27" s="84"/>
      <c r="S27" s="42"/>
      <c r="T27" s="42"/>
    </row>
    <row r="28" spans="1:20" ht="46.5" customHeight="1" x14ac:dyDescent="0.25">
      <c r="A28" s="42">
        <v>4</v>
      </c>
      <c r="B28" s="84"/>
      <c r="C28" s="84"/>
      <c r="D28" s="88"/>
      <c r="E28" s="86"/>
      <c r="F28" s="86"/>
      <c r="G28" s="84"/>
      <c r="H28" s="84"/>
      <c r="I28" s="42"/>
      <c r="J28" s="42"/>
      <c r="K28" s="42"/>
      <c r="L28" s="42"/>
      <c r="M28" s="42"/>
      <c r="N28" s="42"/>
      <c r="O28" s="42"/>
      <c r="P28" s="42"/>
      <c r="Q28" s="84"/>
      <c r="R28" s="84"/>
      <c r="S28" s="42"/>
      <c r="T28" s="42"/>
    </row>
    <row r="29" spans="1:20" ht="46.5" customHeight="1" x14ac:dyDescent="0.25">
      <c r="A29" s="42">
        <v>5</v>
      </c>
      <c r="B29" s="84"/>
      <c r="C29" s="84"/>
      <c r="D29" s="86"/>
      <c r="E29" s="88"/>
      <c r="F29" s="88"/>
      <c r="G29" s="84"/>
      <c r="H29" s="84"/>
      <c r="I29" s="42"/>
      <c r="J29" s="42"/>
      <c r="K29" s="42"/>
      <c r="L29" s="42"/>
      <c r="M29" s="42"/>
      <c r="N29" s="42"/>
      <c r="O29" s="42"/>
      <c r="P29" s="42"/>
      <c r="Q29" s="84"/>
      <c r="R29" s="84"/>
      <c r="S29" s="42"/>
      <c r="T29" s="42"/>
    </row>
    <row r="30" spans="1:20" ht="46.5" customHeight="1" x14ac:dyDescent="0.25">
      <c r="A30" s="42">
        <v>6</v>
      </c>
      <c r="B30" s="84"/>
      <c r="C30" s="84"/>
      <c r="D30" s="86"/>
      <c r="E30" s="86"/>
      <c r="F30" s="86"/>
      <c r="G30" s="84"/>
      <c r="H30" s="84"/>
      <c r="I30" s="42"/>
      <c r="J30" s="42"/>
      <c r="K30" s="42"/>
      <c r="L30" s="42"/>
      <c r="M30" s="42"/>
      <c r="N30" s="42"/>
      <c r="O30" s="42"/>
      <c r="P30" s="42"/>
      <c r="Q30" s="84"/>
      <c r="R30" s="84"/>
      <c r="S30" s="42"/>
      <c r="T30" s="42"/>
    </row>
    <row r="31" spans="1:20" ht="29.25" customHeight="1" x14ac:dyDescent="0.25">
      <c r="A31" s="42">
        <f>A30+1</f>
        <v>7</v>
      </c>
      <c r="B31" s="84"/>
      <c r="C31" s="84"/>
      <c r="D31" s="86"/>
      <c r="E31" s="86"/>
      <c r="F31" s="86"/>
      <c r="G31" s="84"/>
      <c r="H31" s="84"/>
      <c r="I31" s="42"/>
      <c r="J31" s="42"/>
      <c r="K31" s="42"/>
      <c r="L31" s="42"/>
      <c r="M31" s="42"/>
      <c r="N31" s="42"/>
      <c r="O31" s="42"/>
      <c r="P31" s="42"/>
      <c r="Q31" s="84"/>
      <c r="R31" s="84"/>
      <c r="S31" s="42"/>
      <c r="T31" s="42"/>
    </row>
    <row r="32" spans="1:20" ht="29.25" customHeight="1" x14ac:dyDescent="0.25">
      <c r="A32" s="42">
        <f t="shared" ref="A32:A35" si="0">A31+1</f>
        <v>8</v>
      </c>
      <c r="B32" s="84"/>
      <c r="C32" s="84"/>
      <c r="D32" s="86"/>
      <c r="E32" s="86"/>
      <c r="F32" s="86"/>
      <c r="G32" s="84"/>
      <c r="H32" s="84"/>
      <c r="I32" s="42"/>
      <c r="J32" s="42"/>
      <c r="K32" s="42"/>
      <c r="L32" s="42"/>
      <c r="M32" s="42"/>
      <c r="N32" s="42"/>
      <c r="O32" s="42"/>
      <c r="P32" s="42"/>
      <c r="Q32" s="84"/>
      <c r="R32" s="84"/>
      <c r="S32" s="42"/>
      <c r="T32" s="42"/>
    </row>
    <row r="33" spans="1:113" ht="29.25" customHeight="1" x14ac:dyDescent="0.25">
      <c r="A33" s="42">
        <f t="shared" si="0"/>
        <v>9</v>
      </c>
      <c r="B33" s="84"/>
      <c r="C33" s="84"/>
      <c r="D33" s="86"/>
      <c r="E33" s="86"/>
      <c r="F33" s="86"/>
      <c r="G33" s="84"/>
      <c r="H33" s="84"/>
      <c r="I33" s="42"/>
      <c r="J33" s="42"/>
      <c r="K33" s="42"/>
      <c r="L33" s="42"/>
      <c r="M33" s="42"/>
      <c r="N33" s="42"/>
      <c r="O33" s="42"/>
      <c r="P33" s="42"/>
      <c r="Q33" s="84"/>
      <c r="R33" s="84"/>
      <c r="S33" s="42"/>
      <c r="T33" s="42"/>
    </row>
    <row r="34" spans="1:113" ht="29.25" customHeight="1" x14ac:dyDescent="0.25">
      <c r="A34" s="42">
        <f t="shared" si="0"/>
        <v>10</v>
      </c>
      <c r="B34" s="84"/>
      <c r="C34" s="84"/>
      <c r="D34" s="86"/>
      <c r="E34" s="86"/>
      <c r="F34" s="86"/>
      <c r="G34" s="84"/>
      <c r="H34" s="84"/>
      <c r="I34" s="42"/>
      <c r="J34" s="42"/>
      <c r="K34" s="42"/>
      <c r="L34" s="42"/>
      <c r="M34" s="42"/>
      <c r="N34" s="42"/>
      <c r="O34" s="42"/>
      <c r="P34" s="42"/>
      <c r="Q34" s="84"/>
      <c r="R34" s="84"/>
      <c r="S34" s="42"/>
      <c r="T34" s="42"/>
    </row>
    <row r="35" spans="1:113" ht="29.25" customHeight="1" x14ac:dyDescent="0.25">
      <c r="A35" s="42">
        <f t="shared" si="0"/>
        <v>11</v>
      </c>
      <c r="B35" s="84"/>
      <c r="C35" s="84"/>
      <c r="D35" s="86"/>
      <c r="E35" s="86"/>
      <c r="F35" s="86"/>
      <c r="G35" s="84"/>
      <c r="H35" s="84"/>
      <c r="I35" s="42"/>
      <c r="J35" s="42"/>
      <c r="K35" s="42"/>
      <c r="L35" s="42"/>
      <c r="M35" s="42"/>
      <c r="N35" s="42"/>
      <c r="O35" s="42"/>
      <c r="P35" s="42"/>
      <c r="Q35" s="84"/>
      <c r="R35" s="84"/>
      <c r="S35" s="42"/>
      <c r="T35" s="42"/>
    </row>
    <row r="36" spans="1:113" ht="29.25" customHeight="1" x14ac:dyDescent="0.25">
      <c r="A36" s="42"/>
      <c r="B36" s="84"/>
      <c r="C36" s="84"/>
      <c r="D36" s="86"/>
      <c r="E36" s="86"/>
      <c r="F36" s="86"/>
      <c r="G36" s="84"/>
      <c r="H36" s="84"/>
      <c r="I36" s="42"/>
      <c r="J36" s="42"/>
      <c r="K36" s="42"/>
      <c r="L36" s="42"/>
      <c r="M36" s="42"/>
      <c r="N36" s="42"/>
      <c r="O36" s="42"/>
      <c r="P36" s="42"/>
      <c r="Q36" s="84"/>
      <c r="R36" s="84"/>
      <c r="S36" s="42"/>
      <c r="T36" s="42"/>
    </row>
    <row r="37" spans="1:113" ht="29.25" customHeight="1" x14ac:dyDescent="0.25">
      <c r="A37" s="42"/>
      <c r="B37" s="84"/>
      <c r="C37" s="84"/>
      <c r="D37" s="86"/>
      <c r="E37" s="86"/>
      <c r="F37" s="86"/>
      <c r="G37" s="84"/>
      <c r="H37" s="84"/>
      <c r="I37" s="42"/>
      <c r="J37" s="42"/>
      <c r="K37" s="42"/>
      <c r="L37" s="42"/>
      <c r="M37" s="42"/>
      <c r="N37" s="42"/>
      <c r="O37" s="42"/>
      <c r="P37" s="42"/>
      <c r="Q37" s="84"/>
      <c r="R37" s="84"/>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6" t="s">
        <v>432</v>
      </c>
      <c r="C41" s="246"/>
      <c r="D41" s="246"/>
      <c r="E41" s="246"/>
      <c r="F41" s="246"/>
      <c r="G41" s="246"/>
      <c r="H41" s="246"/>
      <c r="I41" s="246"/>
      <c r="J41" s="246"/>
      <c r="K41" s="246"/>
      <c r="L41" s="246"/>
      <c r="M41" s="246"/>
      <c r="N41" s="246"/>
      <c r="O41" s="246"/>
      <c r="P41" s="246"/>
      <c r="Q41" s="246"/>
      <c r="R41" s="246"/>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1" zoomScale="55" zoomScaleSheetLayoutView="55" workbookViewId="0">
      <selection activeCell="Q25" sqref="Q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460</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0" t="s">
        <v>554</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0" t="s">
        <v>555</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399</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7" customFormat="1" ht="21" customHeight="1" x14ac:dyDescent="0.25"/>
    <row r="21" spans="1:27" ht="15.75" customHeight="1" x14ac:dyDescent="0.25">
      <c r="A21" s="251" t="s">
        <v>5</v>
      </c>
      <c r="B21" s="247" t="s">
        <v>406</v>
      </c>
      <c r="C21" s="248"/>
      <c r="D21" s="247" t="s">
        <v>408</v>
      </c>
      <c r="E21" s="248"/>
      <c r="F21" s="257" t="s">
        <v>94</v>
      </c>
      <c r="G21" s="259"/>
      <c r="H21" s="259"/>
      <c r="I21" s="258"/>
      <c r="J21" s="251" t="s">
        <v>409</v>
      </c>
      <c r="K21" s="247" t="s">
        <v>410</v>
      </c>
      <c r="L21" s="248"/>
      <c r="M21" s="247" t="s">
        <v>411</v>
      </c>
      <c r="N21" s="248"/>
      <c r="O21" s="247" t="s">
        <v>398</v>
      </c>
      <c r="P21" s="248"/>
      <c r="Q21" s="247" t="s">
        <v>127</v>
      </c>
      <c r="R21" s="248"/>
      <c r="S21" s="251" t="s">
        <v>126</v>
      </c>
      <c r="T21" s="251" t="s">
        <v>412</v>
      </c>
      <c r="U21" s="251" t="s">
        <v>407</v>
      </c>
      <c r="V21" s="247" t="s">
        <v>125</v>
      </c>
      <c r="W21" s="248"/>
      <c r="X21" s="257" t="s">
        <v>117</v>
      </c>
      <c r="Y21" s="259"/>
      <c r="Z21" s="257" t="s">
        <v>116</v>
      </c>
      <c r="AA21" s="259"/>
    </row>
    <row r="22" spans="1:27" ht="216" customHeight="1" x14ac:dyDescent="0.25">
      <c r="A22" s="253"/>
      <c r="B22" s="249"/>
      <c r="C22" s="250"/>
      <c r="D22" s="249"/>
      <c r="E22" s="250"/>
      <c r="F22" s="257" t="s">
        <v>124</v>
      </c>
      <c r="G22" s="258"/>
      <c r="H22" s="257" t="s">
        <v>123</v>
      </c>
      <c r="I22" s="258"/>
      <c r="J22" s="252"/>
      <c r="K22" s="249"/>
      <c r="L22" s="250"/>
      <c r="M22" s="249"/>
      <c r="N22" s="250"/>
      <c r="O22" s="249"/>
      <c r="P22" s="250"/>
      <c r="Q22" s="249"/>
      <c r="R22" s="250"/>
      <c r="S22" s="252"/>
      <c r="T22" s="252"/>
      <c r="U22" s="252"/>
      <c r="V22" s="249"/>
      <c r="W22" s="250"/>
      <c r="X22" s="65" t="s">
        <v>115</v>
      </c>
      <c r="Y22" s="65" t="s">
        <v>396</v>
      </c>
      <c r="Z22" s="65" t="s">
        <v>114</v>
      </c>
      <c r="AA22" s="65" t="s">
        <v>113</v>
      </c>
    </row>
    <row r="23" spans="1:27" ht="60" customHeight="1" x14ac:dyDescent="0.25">
      <c r="A23" s="25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v>1</v>
      </c>
      <c r="B25" s="90" t="s">
        <v>567</v>
      </c>
      <c r="C25" s="90" t="s">
        <v>566</v>
      </c>
      <c r="D25" s="90" t="s">
        <v>567</v>
      </c>
      <c r="E25" s="90" t="s">
        <v>566</v>
      </c>
      <c r="F25" s="90" t="s">
        <v>567</v>
      </c>
      <c r="G25" s="90" t="s">
        <v>566</v>
      </c>
      <c r="H25" s="90" t="s">
        <v>567</v>
      </c>
      <c r="I25" s="90" t="s">
        <v>566</v>
      </c>
      <c r="J25" s="91" t="s">
        <v>307</v>
      </c>
      <c r="K25" s="90" t="s">
        <v>567</v>
      </c>
      <c r="L25" s="90" t="s">
        <v>566</v>
      </c>
      <c r="M25" s="90" t="s">
        <v>567</v>
      </c>
      <c r="N25" s="90" t="s">
        <v>566</v>
      </c>
      <c r="O25" s="90" t="s">
        <v>567</v>
      </c>
      <c r="P25" s="90" t="s">
        <v>566</v>
      </c>
      <c r="Q25" s="90" t="s">
        <v>567</v>
      </c>
      <c r="R25" s="90" t="s">
        <v>566</v>
      </c>
      <c r="S25" s="91" t="s">
        <v>307</v>
      </c>
      <c r="T25" s="91" t="s">
        <v>307</v>
      </c>
      <c r="U25" s="91" t="s">
        <v>307</v>
      </c>
      <c r="V25" s="92" t="s">
        <v>307</v>
      </c>
      <c r="W25" s="92" t="s">
        <v>307</v>
      </c>
      <c r="X25" s="89" t="s">
        <v>307</v>
      </c>
      <c r="Y25" s="89" t="s">
        <v>307</v>
      </c>
      <c r="Z25" s="89" t="s">
        <v>307</v>
      </c>
      <c r="AA25" s="89" t="s">
        <v>307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7"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5" t="str">
        <f>'1. паспорт местоположение'!A5:C5</f>
        <v>Год раскрытия информации: 2025 год</v>
      </c>
      <c r="B5" s="225"/>
      <c r="C5" s="225"/>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 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M_NS1100.PR.0006</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47.25" customHeight="1" x14ac:dyDescent="0.2">
      <c r="A15"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7" t="s">
        <v>391</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7.75" customHeight="1" x14ac:dyDescent="0.2">
      <c r="A22" s="19" t="s">
        <v>65</v>
      </c>
      <c r="B22" s="23" t="s">
        <v>404</v>
      </c>
      <c r="C22" s="87" t="s">
        <v>616</v>
      </c>
      <c r="D22" s="6"/>
      <c r="E22" s="6"/>
      <c r="F22" s="4"/>
      <c r="G22" s="4"/>
      <c r="H22" s="4"/>
      <c r="I22" s="4"/>
      <c r="J22" s="4"/>
      <c r="K22" s="4"/>
      <c r="L22" s="4"/>
      <c r="M22" s="4"/>
      <c r="N22" s="4"/>
      <c r="O22" s="4"/>
      <c r="P22" s="4"/>
    </row>
    <row r="23" spans="1:21" ht="292.5" customHeight="1" x14ac:dyDescent="0.25">
      <c r="A23" s="19" t="s">
        <v>63</v>
      </c>
      <c r="B23" s="21" t="s">
        <v>60</v>
      </c>
      <c r="C23" s="22" t="s">
        <v>611</v>
      </c>
    </row>
    <row r="24" spans="1:21" ht="60.75" customHeight="1" x14ac:dyDescent="0.25">
      <c r="A24" s="19" t="s">
        <v>62</v>
      </c>
      <c r="B24" s="21" t="s">
        <v>424</v>
      </c>
      <c r="C24" s="87" t="s">
        <v>588</v>
      </c>
    </row>
    <row r="25" spans="1:21" ht="38.25" customHeight="1" x14ac:dyDescent="0.25">
      <c r="A25" s="19" t="s">
        <v>61</v>
      </c>
      <c r="B25" s="21" t="s">
        <v>425</v>
      </c>
      <c r="C25" s="112" t="s">
        <v>618</v>
      </c>
    </row>
    <row r="26" spans="1:21" ht="51.75" customHeight="1" x14ac:dyDescent="0.25">
      <c r="A26" s="19" t="s">
        <v>59</v>
      </c>
      <c r="B26" s="21" t="s">
        <v>186</v>
      </c>
      <c r="C26" s="20" t="s">
        <v>445</v>
      </c>
    </row>
    <row r="27" spans="1:21" ht="408.75" customHeight="1" x14ac:dyDescent="0.25">
      <c r="A27" s="19" t="s">
        <v>58</v>
      </c>
      <c r="B27" s="21" t="s">
        <v>405</v>
      </c>
      <c r="C27" s="104" t="s">
        <v>612</v>
      </c>
    </row>
    <row r="28" spans="1:21" ht="25.5" customHeight="1" x14ac:dyDescent="0.25">
      <c r="A28" s="19" t="s">
        <v>56</v>
      </c>
      <c r="B28" s="21" t="s">
        <v>57</v>
      </c>
      <c r="C28" s="24">
        <v>2023</v>
      </c>
    </row>
    <row r="29" spans="1:21" ht="25.5" customHeight="1" x14ac:dyDescent="0.25">
      <c r="A29" s="19" t="s">
        <v>54</v>
      </c>
      <c r="B29" s="20" t="s">
        <v>55</v>
      </c>
      <c r="C29" s="24">
        <v>2030</v>
      </c>
    </row>
    <row r="30" spans="1:21" ht="25.5" customHeight="1" x14ac:dyDescent="0.25">
      <c r="A30" s="19" t="s">
        <v>73</v>
      </c>
      <c r="B30" s="20" t="s">
        <v>53</v>
      </c>
      <c r="C30" s="24"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S26" sqref="S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 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M_NS1100.PR.0006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423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83"/>
      <c r="AB22" s="83"/>
    </row>
    <row r="23" spans="1:28" ht="32.25" customHeight="1" x14ac:dyDescent="0.25">
      <c r="A23" s="264" t="s">
        <v>304</v>
      </c>
      <c r="B23" s="265"/>
      <c r="C23" s="265"/>
      <c r="D23" s="265"/>
      <c r="E23" s="265"/>
      <c r="F23" s="265"/>
      <c r="G23" s="265"/>
      <c r="H23" s="265"/>
      <c r="I23" s="265"/>
      <c r="J23" s="265"/>
      <c r="K23" s="265"/>
      <c r="L23" s="266"/>
      <c r="M23" s="263" t="s">
        <v>305</v>
      </c>
      <c r="N23" s="263"/>
      <c r="O23" s="263"/>
      <c r="P23" s="263"/>
      <c r="Q23" s="263"/>
      <c r="R23" s="263"/>
      <c r="S23" s="263"/>
      <c r="T23" s="263"/>
      <c r="U23" s="263"/>
      <c r="V23" s="263"/>
      <c r="W23" s="263"/>
      <c r="X23" s="263"/>
      <c r="Y23" s="263"/>
      <c r="Z23" s="263"/>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 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M_NS1100.PR.0006</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7" t="s">
        <v>400</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68" t="s">
        <v>86</v>
      </c>
      <c r="F19" s="269"/>
      <c r="G19" s="269"/>
      <c r="H19" s="269"/>
      <c r="I19" s="270"/>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25" sqref="A25:AJ25"/>
    </sheetView>
  </sheetViews>
  <sheetFormatPr defaultRowHeight="15.75" outlineLevelRow="1" x14ac:dyDescent="0.25"/>
  <cols>
    <col min="1" max="1" width="61.7109375" style="181" customWidth="1"/>
    <col min="2" max="3" width="4.140625" style="181" customWidth="1"/>
    <col min="4" max="4" width="4.28515625" style="181" customWidth="1"/>
    <col min="5" max="22" width="4.140625" style="181" hidden="1" customWidth="1"/>
    <col min="23" max="36" width="5" style="181" hidden="1" customWidth="1"/>
    <col min="37" max="37" width="5" style="181" customWidth="1"/>
    <col min="38" max="38" width="11.7109375" style="181" customWidth="1"/>
    <col min="39" max="39" width="16.7109375" style="181" customWidth="1"/>
    <col min="40" max="40" width="22.140625" style="181" customWidth="1"/>
    <col min="41" max="41" width="20.28515625" style="181" customWidth="1"/>
    <col min="42" max="55" width="16.7109375" style="181" customWidth="1"/>
    <col min="56" max="56" width="18.85546875" style="181" customWidth="1"/>
    <col min="57" max="57" width="20.5703125" style="181" customWidth="1"/>
    <col min="58" max="59" width="16.7109375" style="181" customWidth="1"/>
    <col min="60" max="60" width="26.28515625" style="181" customWidth="1"/>
    <col min="61" max="79" width="16.7109375" style="181" customWidth="1"/>
    <col min="80" max="90" width="17.85546875" style="181" customWidth="1"/>
    <col min="91" max="95" width="17.85546875" style="181" hidden="1" customWidth="1"/>
    <col min="96" max="125" width="16.7109375" style="181" customWidth="1"/>
    <col min="126" max="16384" width="9.140625" style="181"/>
  </cols>
  <sheetData>
    <row r="1" spans="1:46" ht="18.75" x14ac:dyDescent="0.25">
      <c r="AT1" s="26" t="s">
        <v>69</v>
      </c>
    </row>
    <row r="2" spans="1:46" ht="18.75" x14ac:dyDescent="0.3">
      <c r="AT2" s="13" t="s">
        <v>10</v>
      </c>
    </row>
    <row r="3" spans="1:46" ht="18.75" x14ac:dyDescent="0.3">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T3" s="13" t="s">
        <v>626</v>
      </c>
    </row>
    <row r="4" spans="1:46" s="9" customFormat="1" ht="18.75" customHeight="1" x14ac:dyDescent="0.2">
      <c r="A4" s="271" t="s">
        <v>625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181"/>
      <c r="AT4" s="26"/>
    </row>
    <row r="5" spans="1:46" s="9" customFormat="1" ht="18.75" x14ac:dyDescent="0.3">
      <c r="A5" s="14"/>
      <c r="K5" s="13"/>
      <c r="AT5" s="13"/>
    </row>
    <row r="6" spans="1:46" s="9" customFormat="1" ht="18.75" x14ac:dyDescent="0.3">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T6" s="13"/>
    </row>
    <row r="7" spans="1:46" s="9" customFormat="1" ht="18.75" x14ac:dyDescent="0.2">
      <c r="A7" s="175"/>
      <c r="B7" s="175"/>
      <c r="C7" s="175"/>
      <c r="D7" s="175"/>
      <c r="E7" s="175"/>
      <c r="F7" s="175"/>
      <c r="G7" s="175"/>
      <c r="H7" s="175"/>
      <c r="I7" s="175"/>
      <c r="J7" s="175"/>
      <c r="K7" s="175"/>
      <c r="L7" s="11"/>
      <c r="M7" s="11"/>
      <c r="N7" s="11"/>
      <c r="O7" s="11"/>
      <c r="P7" s="11"/>
      <c r="Q7" s="11"/>
      <c r="R7" s="11"/>
      <c r="S7" s="11"/>
      <c r="T7" s="11"/>
      <c r="U7" s="11"/>
      <c r="V7" s="11"/>
      <c r="W7" s="11"/>
      <c r="X7" s="11"/>
      <c r="Y7" s="11"/>
    </row>
    <row r="8" spans="1:46" s="9" customFormat="1" ht="18.75" customHeight="1" x14ac:dyDescent="0.2">
      <c r="A8" s="231" t="s">
        <v>460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row>
    <row r="9" spans="1:46" s="9" customFormat="1" ht="18.75" customHeight="1" x14ac:dyDescent="0.2">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6" s="9" customFormat="1" ht="18.75" x14ac:dyDescent="0.2">
      <c r="A10" s="175"/>
      <c r="B10" s="175"/>
      <c r="C10" s="175"/>
      <c r="D10" s="175"/>
      <c r="E10" s="175"/>
      <c r="F10" s="175"/>
      <c r="G10" s="175"/>
      <c r="H10" s="175"/>
      <c r="I10" s="175"/>
      <c r="J10" s="175"/>
      <c r="K10" s="175"/>
      <c r="L10" s="11"/>
      <c r="M10" s="11"/>
      <c r="N10" s="11"/>
      <c r="O10" s="11"/>
      <c r="P10" s="11"/>
      <c r="Q10" s="11"/>
      <c r="R10" s="11"/>
      <c r="S10" s="11"/>
      <c r="T10" s="11"/>
      <c r="U10" s="11"/>
      <c r="V10" s="11"/>
      <c r="W10" s="11"/>
      <c r="X10" s="11"/>
      <c r="Y10" s="11"/>
    </row>
    <row r="11" spans="1:46" s="9" customFormat="1" ht="18.75" customHeight="1" x14ac:dyDescent="0.2">
      <c r="A11" s="272" t="s">
        <v>554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row>
    <row r="12" spans="1:46" s="9" customFormat="1" ht="18.75" customHeight="1" x14ac:dyDescent="0.2">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6" s="9"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row>
    <row r="14" spans="1:46" s="3" customFormat="1" ht="12" x14ac:dyDescent="0.2">
      <c r="A14" s="272" t="s">
        <v>623</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row>
    <row r="15" spans="1:46"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6" s="3"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76"/>
      <c r="U16" s="176"/>
      <c r="V16" s="176"/>
    </row>
    <row r="17" spans="1:61" s="3" customFormat="1" ht="15" customHeight="1" x14ac:dyDescent="0.2">
      <c r="A17" s="228" t="s">
        <v>401</v>
      </c>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U22" s="183"/>
      <c r="BD22" s="184"/>
      <c r="BE22" s="185"/>
      <c r="BF22" s="185"/>
      <c r="BG22" s="185"/>
      <c r="BH22" s="185"/>
      <c r="BI22" s="185"/>
    </row>
    <row r="23" spans="1:61" ht="27.75" x14ac:dyDescent="0.4">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U23" s="183"/>
      <c r="BD23" s="184"/>
      <c r="BE23" s="185"/>
      <c r="BF23" s="185"/>
      <c r="BG23" s="185"/>
      <c r="BH23" s="185"/>
      <c r="BI23" s="185"/>
    </row>
    <row r="24" spans="1:61" ht="18.75" customHeight="1" thickBot="1" x14ac:dyDescent="0.3">
      <c r="A24" s="186" t="s">
        <v>436</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N24" s="188"/>
      <c r="AO24" s="189"/>
      <c r="AP24" s="189"/>
      <c r="AQ24" s="189"/>
      <c r="AR24" s="189"/>
    </row>
    <row r="25" spans="1:61" ht="18.75" customHeight="1" x14ac:dyDescent="0.25">
      <c r="A25" s="282" t="s">
        <v>627</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4"/>
      <c r="AK25" s="285">
        <v>1027788606.6600001</v>
      </c>
      <c r="AL25" s="286"/>
      <c r="AN25" s="182" t="s">
        <v>437</v>
      </c>
      <c r="AO25" s="190"/>
      <c r="AP25" s="190"/>
    </row>
    <row r="26" spans="1:61" ht="15.75" customHeight="1" x14ac:dyDescent="0.25">
      <c r="A26" s="273" t="s">
        <v>438</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5"/>
      <c r="AK26" s="276"/>
      <c r="AL26" s="277"/>
      <c r="AN26" s="278" t="s">
        <v>439</v>
      </c>
      <c r="AO26" s="279"/>
      <c r="AP26" s="191">
        <v>0</v>
      </c>
    </row>
    <row r="27" spans="1:61" x14ac:dyDescent="0.25">
      <c r="A27" s="273" t="s">
        <v>440</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5"/>
      <c r="AK27" s="280">
        <v>52</v>
      </c>
      <c r="AL27" s="281"/>
      <c r="AN27" s="278" t="s">
        <v>441</v>
      </c>
      <c r="AO27" s="279"/>
      <c r="AP27" s="191" t="s">
        <v>636</v>
      </c>
    </row>
    <row r="28" spans="1:61" ht="15" customHeight="1" x14ac:dyDescent="0.25">
      <c r="A28" s="273" t="s">
        <v>442</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80">
        <v>1</v>
      </c>
      <c r="AL28" s="281"/>
      <c r="AN28" s="278" t="s">
        <v>628</v>
      </c>
      <c r="AO28" s="279"/>
      <c r="AP28" s="192">
        <v>-1348473217.196316</v>
      </c>
      <c r="AW28" s="193"/>
      <c r="AX28" s="193"/>
    </row>
    <row r="29" spans="1:61" ht="15" customHeight="1" x14ac:dyDescent="0.25">
      <c r="A29" s="273" t="s">
        <v>443</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80">
        <v>-353347.92782911903</v>
      </c>
      <c r="AL29" s="281"/>
      <c r="AN29" s="278" t="s">
        <v>629</v>
      </c>
      <c r="AO29" s="279"/>
      <c r="AP29" s="194" t="s">
        <v>445</v>
      </c>
    </row>
    <row r="30" spans="1:61" ht="15" customHeight="1" x14ac:dyDescent="0.25">
      <c r="A30" s="273" t="s">
        <v>630</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5"/>
      <c r="AK30" s="280">
        <v>1</v>
      </c>
      <c r="AL30" s="281"/>
    </row>
    <row r="31" spans="1:61" x14ac:dyDescent="0.25">
      <c r="A31" s="273" t="s">
        <v>279</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5"/>
      <c r="AK31" s="287">
        <v>1</v>
      </c>
      <c r="AL31" s="288"/>
    </row>
    <row r="32" spans="1:61" x14ac:dyDescent="0.25">
      <c r="A32" s="273" t="s">
        <v>263</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5"/>
      <c r="AK32" s="287">
        <v>0</v>
      </c>
      <c r="AL32" s="288"/>
    </row>
    <row r="33" spans="1:95" x14ac:dyDescent="0.25">
      <c r="A33" s="273" t="s">
        <v>278</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5"/>
      <c r="AK33" s="287">
        <v>1</v>
      </c>
      <c r="AL33" s="288"/>
    </row>
    <row r="34" spans="1:95" x14ac:dyDescent="0.25">
      <c r="A34" s="273" t="s">
        <v>277</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5"/>
      <c r="AK34" s="287">
        <v>1</v>
      </c>
      <c r="AL34" s="288"/>
    </row>
    <row r="35" spans="1:95"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5"/>
      <c r="AK35" s="291"/>
      <c r="AL35" s="292"/>
    </row>
    <row r="36" spans="1:95" x14ac:dyDescent="0.25">
      <c r="A36" s="273" t="s">
        <v>256</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5"/>
      <c r="AK36" s="289">
        <v>0.2</v>
      </c>
      <c r="AL36" s="290"/>
    </row>
    <row r="37" spans="1:95" x14ac:dyDescent="0.25">
      <c r="A37" s="273" t="s">
        <v>446</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5"/>
      <c r="AK37" s="287">
        <v>0</v>
      </c>
      <c r="AL37" s="288"/>
    </row>
    <row r="38" spans="1:95" x14ac:dyDescent="0.25">
      <c r="A38" s="273" t="s">
        <v>276</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5"/>
      <c r="AK38" s="291"/>
      <c r="AL38" s="292"/>
    </row>
    <row r="39" spans="1:95" x14ac:dyDescent="0.25">
      <c r="A39" s="273" t="s">
        <v>275</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5"/>
      <c r="AK39" s="293">
        <v>0</v>
      </c>
      <c r="AL39" s="294"/>
    </row>
    <row r="40" spans="1:95" x14ac:dyDescent="0.25">
      <c r="A40" s="273" t="s">
        <v>572</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5"/>
      <c r="AK40" s="291"/>
      <c r="AL40" s="292"/>
    </row>
    <row r="41" spans="1:95" x14ac:dyDescent="0.25">
      <c r="A41" s="273" t="s">
        <v>274</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5"/>
      <c r="AK41" s="289">
        <v>0</v>
      </c>
      <c r="AL41" s="290"/>
    </row>
    <row r="42" spans="1:95" x14ac:dyDescent="0.25">
      <c r="A42" s="273" t="s">
        <v>273</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5"/>
      <c r="AK42" s="289">
        <v>0</v>
      </c>
      <c r="AL42" s="290"/>
    </row>
    <row r="43" spans="1:95" x14ac:dyDescent="0.25">
      <c r="A43" s="273" t="s">
        <v>272</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5"/>
      <c r="AK43" s="289">
        <v>0</v>
      </c>
      <c r="AL43" s="290"/>
      <c r="BJ43" s="195"/>
    </row>
    <row r="44" spans="1:95" x14ac:dyDescent="0.25">
      <c r="A44" s="273" t="s">
        <v>271</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5"/>
      <c r="AK44" s="289">
        <v>0.13969999999999999</v>
      </c>
      <c r="AL44" s="290"/>
      <c r="BE44" s="196"/>
      <c r="BF44" s="196"/>
      <c r="BG44" s="196"/>
      <c r="BH44" s="196"/>
      <c r="BI44" s="196"/>
      <c r="BJ44" s="196"/>
    </row>
    <row r="45" spans="1:95" x14ac:dyDescent="0.25">
      <c r="A45" s="273" t="s">
        <v>270</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5"/>
      <c r="AK45" s="289">
        <v>1</v>
      </c>
      <c r="AL45" s="290"/>
    </row>
    <row r="46" spans="1:95" ht="16.5" thickBot="1" x14ac:dyDescent="0.3">
      <c r="A46" s="302" t="s">
        <v>573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4"/>
      <c r="AK46" s="305">
        <v>0.13969999999999999</v>
      </c>
      <c r="AL46" s="306"/>
    </row>
    <row r="47" spans="1:95" x14ac:dyDescent="0.25">
      <c r="A47" s="307" t="s">
        <v>269</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v>2030</v>
      </c>
      <c r="AL47" s="311"/>
      <c r="AM47" s="197">
        <v>2031</v>
      </c>
      <c r="AN47" s="198">
        <v>2032</v>
      </c>
      <c r="AO47" s="198">
        <v>2033</v>
      </c>
      <c r="AP47" s="198">
        <v>2034</v>
      </c>
      <c r="AQ47" s="198">
        <v>2035</v>
      </c>
      <c r="AR47" s="198">
        <v>2036</v>
      </c>
      <c r="AS47" s="198">
        <v>2037</v>
      </c>
      <c r="AT47" s="198">
        <v>2038</v>
      </c>
      <c r="AU47" s="198">
        <v>2039</v>
      </c>
      <c r="AV47" s="198">
        <v>2040</v>
      </c>
      <c r="AW47" s="198">
        <v>2041</v>
      </c>
      <c r="AX47" s="198">
        <v>2042</v>
      </c>
      <c r="AY47" s="198">
        <v>2043</v>
      </c>
      <c r="AZ47" s="198">
        <v>2044</v>
      </c>
      <c r="BA47" s="198">
        <v>2045</v>
      </c>
      <c r="BB47" s="198">
        <v>2046</v>
      </c>
      <c r="BC47" s="198">
        <v>2047</v>
      </c>
      <c r="BD47" s="198">
        <v>2048</v>
      </c>
      <c r="BE47" s="198">
        <v>2049</v>
      </c>
      <c r="BF47" s="198">
        <v>2050</v>
      </c>
      <c r="BG47" s="198">
        <v>2051</v>
      </c>
      <c r="BH47" s="198">
        <v>2052</v>
      </c>
      <c r="BI47" s="198">
        <v>2053</v>
      </c>
      <c r="BJ47" s="198">
        <v>2054</v>
      </c>
      <c r="BK47" s="198">
        <v>2055</v>
      </c>
      <c r="BL47" s="198">
        <v>2056</v>
      </c>
      <c r="BM47" s="198">
        <v>2057</v>
      </c>
      <c r="BN47" s="198">
        <v>2058</v>
      </c>
      <c r="BO47" s="198">
        <v>2059</v>
      </c>
      <c r="BP47" s="198">
        <v>2060</v>
      </c>
      <c r="BQ47" s="198">
        <v>2061</v>
      </c>
      <c r="BR47" s="198">
        <v>2062</v>
      </c>
      <c r="BS47" s="198">
        <v>2063</v>
      </c>
      <c r="BT47" s="198">
        <v>2064</v>
      </c>
      <c r="BU47" s="198">
        <v>2065</v>
      </c>
      <c r="BV47" s="198">
        <v>2066</v>
      </c>
      <c r="BW47" s="198">
        <v>2067</v>
      </c>
      <c r="BX47" s="198">
        <v>2068</v>
      </c>
      <c r="BY47" s="198">
        <v>2069</v>
      </c>
      <c r="BZ47" s="198">
        <v>2070</v>
      </c>
      <c r="CA47" s="198">
        <v>2071</v>
      </c>
      <c r="CB47" s="198">
        <v>2072</v>
      </c>
      <c r="CC47" s="198">
        <v>2073</v>
      </c>
      <c r="CD47" s="198">
        <v>2074</v>
      </c>
      <c r="CE47" s="198">
        <v>2075</v>
      </c>
      <c r="CF47" s="198">
        <v>2076</v>
      </c>
      <c r="CG47" s="198">
        <v>2077</v>
      </c>
      <c r="CH47" s="198">
        <v>2078</v>
      </c>
      <c r="CI47" s="198">
        <v>2079</v>
      </c>
      <c r="CJ47" s="198">
        <v>2080</v>
      </c>
      <c r="CK47" s="198">
        <v>2081</v>
      </c>
      <c r="CL47" s="198">
        <v>2082</v>
      </c>
      <c r="CM47" s="198" t="s">
        <v>446</v>
      </c>
      <c r="CN47" s="198" t="s">
        <v>446</v>
      </c>
      <c r="CO47" s="198" t="s">
        <v>446</v>
      </c>
      <c r="CP47" s="198" t="s">
        <v>446</v>
      </c>
      <c r="CQ47" s="198" t="s">
        <v>446</v>
      </c>
    </row>
    <row r="48" spans="1:95" outlineLevel="1" x14ac:dyDescent="0.25">
      <c r="A48" s="273" t="s">
        <v>268</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5"/>
      <c r="AK48" s="295">
        <v>0.04</v>
      </c>
      <c r="AL48" s="296"/>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c r="BA48" s="199">
        <v>0.04</v>
      </c>
      <c r="BB48" s="199">
        <v>0.04</v>
      </c>
      <c r="BC48" s="199">
        <v>0.04</v>
      </c>
      <c r="BD48" s="199">
        <v>0.04</v>
      </c>
      <c r="BE48" s="199">
        <v>0.04</v>
      </c>
      <c r="BF48" s="199">
        <v>0.04</v>
      </c>
      <c r="BG48" s="199">
        <v>0.04</v>
      </c>
      <c r="BH48" s="199">
        <v>0.04</v>
      </c>
      <c r="BI48" s="199">
        <v>0.04</v>
      </c>
      <c r="BJ48" s="199">
        <v>0.04</v>
      </c>
      <c r="BK48" s="199">
        <v>0.04</v>
      </c>
      <c r="BL48" s="199">
        <v>0.04</v>
      </c>
      <c r="BM48" s="199">
        <v>0.04</v>
      </c>
      <c r="BN48" s="199">
        <v>0.04</v>
      </c>
      <c r="BO48" s="199">
        <v>0.04</v>
      </c>
      <c r="BP48" s="199">
        <v>0.04</v>
      </c>
      <c r="BQ48" s="199">
        <v>0.04</v>
      </c>
      <c r="BR48" s="199">
        <v>0.04</v>
      </c>
      <c r="BS48" s="199">
        <v>0.04</v>
      </c>
      <c r="BT48" s="199">
        <v>0.04</v>
      </c>
      <c r="BU48" s="199">
        <v>0.04</v>
      </c>
      <c r="BV48" s="199">
        <v>0.04</v>
      </c>
      <c r="BW48" s="199">
        <v>0.04</v>
      </c>
      <c r="BX48" s="199">
        <v>0.04</v>
      </c>
      <c r="BY48" s="199">
        <v>0.04</v>
      </c>
      <c r="BZ48" s="199">
        <v>0.04</v>
      </c>
      <c r="CA48" s="199">
        <v>0.04</v>
      </c>
      <c r="CB48" s="199">
        <v>0.04</v>
      </c>
      <c r="CC48" s="199">
        <v>0.04</v>
      </c>
      <c r="CD48" s="199">
        <v>0.04</v>
      </c>
      <c r="CE48" s="199">
        <v>0.04</v>
      </c>
      <c r="CF48" s="199">
        <v>0.04</v>
      </c>
      <c r="CG48" s="199">
        <v>0.04</v>
      </c>
      <c r="CH48" s="199">
        <v>0.04</v>
      </c>
      <c r="CI48" s="199">
        <v>0.04</v>
      </c>
      <c r="CJ48" s="199">
        <v>0.04</v>
      </c>
      <c r="CK48" s="199">
        <v>0.04</v>
      </c>
      <c r="CL48" s="199">
        <v>0.04</v>
      </c>
      <c r="CM48" s="199">
        <v>0.04</v>
      </c>
      <c r="CN48" s="199">
        <v>0.04</v>
      </c>
      <c r="CO48" s="199">
        <v>0.04</v>
      </c>
      <c r="CP48" s="199">
        <v>0.04</v>
      </c>
      <c r="CQ48" s="199">
        <v>0.04</v>
      </c>
    </row>
    <row r="49" spans="1:95" outlineLevel="1" x14ac:dyDescent="0.25">
      <c r="A49" s="273" t="s">
        <v>267</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5"/>
      <c r="AK49" s="295">
        <v>0.04</v>
      </c>
      <c r="AL49" s="296"/>
      <c r="AM49" s="199">
        <v>8.1600000000000117E-2</v>
      </c>
      <c r="AN49" s="200">
        <v>0.12486400000000009</v>
      </c>
      <c r="AO49" s="200">
        <v>0.16985856000000021</v>
      </c>
      <c r="AP49" s="200">
        <v>0.21665290240000035</v>
      </c>
      <c r="AQ49" s="200">
        <v>0.26531901849600037</v>
      </c>
      <c r="AR49" s="200">
        <v>0.31593177923584048</v>
      </c>
      <c r="AS49" s="200">
        <v>0.3685690504052741</v>
      </c>
      <c r="AT49" s="200">
        <v>0.42331181242148519</v>
      </c>
      <c r="AU49" s="200">
        <v>0.48024428491834459</v>
      </c>
      <c r="AV49" s="200">
        <v>0.53945405631507848</v>
      </c>
      <c r="AW49" s="200">
        <v>0.60103221856768174</v>
      </c>
      <c r="AX49" s="200">
        <v>0.66507350731038906</v>
      </c>
      <c r="AY49" s="200">
        <v>0.73167644760280459</v>
      </c>
      <c r="AZ49" s="200">
        <v>0.80094350550691673</v>
      </c>
      <c r="BA49" s="200">
        <v>0.87298124572719349</v>
      </c>
      <c r="BB49" s="200">
        <v>0.94790049555628131</v>
      </c>
      <c r="BC49" s="200">
        <v>1.0258165153785326</v>
      </c>
      <c r="BD49" s="200">
        <v>1.1068491759936738</v>
      </c>
      <c r="BE49" s="200">
        <v>1.1911231430334208</v>
      </c>
      <c r="BF49" s="200">
        <v>1.2787680687547578</v>
      </c>
      <c r="BG49" s="200">
        <v>1.369918791504948</v>
      </c>
      <c r="BH49" s="200">
        <v>1.4647155431651462</v>
      </c>
      <c r="BI49" s="200">
        <v>1.5633041648917523</v>
      </c>
      <c r="BJ49" s="200">
        <v>1.6658363314874225</v>
      </c>
      <c r="BK49" s="200">
        <v>1.7724697847469195</v>
      </c>
      <c r="BL49" s="200">
        <v>1.8833685761367964</v>
      </c>
      <c r="BM49" s="200">
        <v>1.9987033191822685</v>
      </c>
      <c r="BN49" s="200">
        <v>2.1186514519495594</v>
      </c>
      <c r="BO49" s="200">
        <v>2.2433975100275418</v>
      </c>
      <c r="BP49" s="200">
        <v>2.3731334104286437</v>
      </c>
      <c r="BQ49" s="200">
        <v>2.5080587468457893</v>
      </c>
      <c r="BR49" s="200">
        <v>2.6483810967196209</v>
      </c>
      <c r="BS49" s="200">
        <v>2.7943163405884057</v>
      </c>
      <c r="BT49" s="200">
        <v>2.9460889942119421</v>
      </c>
      <c r="BU49" s="200">
        <v>3.1039325539804201</v>
      </c>
      <c r="BV49" s="200">
        <v>3.2680898561396372</v>
      </c>
      <c r="BW49" s="200">
        <v>3.438813450385223</v>
      </c>
      <c r="BX49" s="200">
        <v>3.6163659884006325</v>
      </c>
      <c r="BY49" s="200">
        <v>3.8010206279366576</v>
      </c>
      <c r="BZ49" s="200">
        <v>3.993061453054124</v>
      </c>
      <c r="CA49" s="200">
        <v>4.1927839111762895</v>
      </c>
      <c r="CB49" s="200">
        <v>4.4004952676233415</v>
      </c>
      <c r="CC49" s="200">
        <v>4.6165150783282751</v>
      </c>
      <c r="CD49" s="200">
        <v>4.8411756814614062</v>
      </c>
      <c r="CE49" s="200">
        <v>5.0748227087198625</v>
      </c>
      <c r="CF49" s="200">
        <v>5.317815617068657</v>
      </c>
      <c r="CG49" s="200">
        <v>5.5705282417514033</v>
      </c>
      <c r="CH49" s="200">
        <v>5.8333493714214599</v>
      </c>
      <c r="CI49" s="200">
        <v>6.1066833462783183</v>
      </c>
      <c r="CJ49" s="200">
        <v>6.3909506801294516</v>
      </c>
      <c r="CK49" s="200">
        <v>6.6865887073346295</v>
      </c>
      <c r="CL49" s="200">
        <v>6.9940522556280147</v>
      </c>
      <c r="CM49" s="200">
        <v>7.3138143458531353</v>
      </c>
      <c r="CN49" s="200">
        <v>7.6463669196872601</v>
      </c>
      <c r="CO49" s="200">
        <v>7.9922215964747512</v>
      </c>
      <c r="CP49" s="200">
        <v>8.3519104603337411</v>
      </c>
      <c r="CQ49" s="200">
        <v>8.7259868787470918</v>
      </c>
    </row>
    <row r="50" spans="1:95" s="182" customFormat="1" ht="16.5" thickBot="1" x14ac:dyDescent="0.3">
      <c r="A50" s="297" t="s">
        <v>631</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300">
        <v>0</v>
      </c>
      <c r="AL50" s="301"/>
      <c r="AM50" s="201">
        <v>0</v>
      </c>
      <c r="AN50" s="202">
        <v>0</v>
      </c>
      <c r="AO50" s="202">
        <v>0</v>
      </c>
      <c r="AP50" s="202">
        <v>0</v>
      </c>
      <c r="AQ50" s="202">
        <v>0</v>
      </c>
      <c r="AR50" s="202">
        <v>0</v>
      </c>
      <c r="AS50" s="202">
        <v>0</v>
      </c>
      <c r="AT50" s="202">
        <v>0</v>
      </c>
      <c r="AU50" s="202">
        <v>0</v>
      </c>
      <c r="AV50" s="202">
        <v>0</v>
      </c>
      <c r="AW50" s="202">
        <v>0</v>
      </c>
      <c r="AX50" s="202">
        <v>0</v>
      </c>
      <c r="AY50" s="202">
        <v>0</v>
      </c>
      <c r="AZ50" s="202">
        <v>0</v>
      </c>
      <c r="BA50" s="202">
        <v>0</v>
      </c>
      <c r="BB50" s="202">
        <v>0</v>
      </c>
      <c r="BC50" s="202">
        <v>0</v>
      </c>
      <c r="BD50" s="202">
        <v>0</v>
      </c>
      <c r="BE50" s="202">
        <v>0</v>
      </c>
      <c r="BF50" s="202">
        <v>0</v>
      </c>
      <c r="BG50" s="202">
        <v>0</v>
      </c>
      <c r="BH50" s="202">
        <v>0</v>
      </c>
      <c r="BI50" s="202">
        <v>0</v>
      </c>
      <c r="BJ50" s="202">
        <v>0</v>
      </c>
      <c r="BK50" s="202">
        <v>0</v>
      </c>
      <c r="BL50" s="202">
        <v>0</v>
      </c>
      <c r="BM50" s="202">
        <v>0</v>
      </c>
      <c r="BN50" s="202">
        <v>0</v>
      </c>
      <c r="BO50" s="202">
        <v>0</v>
      </c>
      <c r="BP50" s="202">
        <v>0</v>
      </c>
      <c r="BQ50" s="202">
        <v>0</v>
      </c>
      <c r="BR50" s="202">
        <v>0</v>
      </c>
      <c r="BS50" s="202">
        <v>0</v>
      </c>
      <c r="BT50" s="202">
        <v>0</v>
      </c>
      <c r="BU50" s="202">
        <v>0</v>
      </c>
      <c r="BV50" s="202">
        <v>0</v>
      </c>
      <c r="BW50" s="202">
        <v>0</v>
      </c>
      <c r="BX50" s="202">
        <v>0</v>
      </c>
      <c r="BY50" s="202">
        <v>0</v>
      </c>
      <c r="BZ50" s="202">
        <v>0</v>
      </c>
      <c r="CA50" s="202">
        <v>0</v>
      </c>
      <c r="CB50" s="202">
        <v>0</v>
      </c>
      <c r="CC50" s="202">
        <v>0</v>
      </c>
      <c r="CD50" s="202">
        <v>0</v>
      </c>
      <c r="CE50" s="202">
        <v>0</v>
      </c>
      <c r="CF50" s="202">
        <v>0</v>
      </c>
      <c r="CG50" s="202">
        <v>0</v>
      </c>
      <c r="CH50" s="202">
        <v>0</v>
      </c>
      <c r="CI50" s="202">
        <v>0</v>
      </c>
      <c r="CJ50" s="202">
        <v>0</v>
      </c>
      <c r="CK50" s="202">
        <v>0</v>
      </c>
      <c r="CL50" s="202">
        <v>0</v>
      </c>
      <c r="CM50" s="202" t="s">
        <v>446</v>
      </c>
      <c r="CN50" s="202" t="s">
        <v>446</v>
      </c>
      <c r="CO50" s="202" t="s">
        <v>446</v>
      </c>
      <c r="CP50" s="202" t="s">
        <v>446</v>
      </c>
      <c r="CQ50" s="202" t="s">
        <v>446</v>
      </c>
    </row>
    <row r="51" spans="1:95" hidden="1" x14ac:dyDescent="0.25">
      <c r="A51" s="321" t="s">
        <v>632</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v>0</v>
      </c>
      <c r="AL51" s="323"/>
      <c r="AM51" s="203">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c r="BF51" s="204">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t="s">
        <v>446</v>
      </c>
      <c r="CN51" s="204" t="s">
        <v>446</v>
      </c>
      <c r="CO51" s="204" t="s">
        <v>446</v>
      </c>
      <c r="CP51" s="204" t="s">
        <v>446</v>
      </c>
      <c r="CQ51" s="204" t="s">
        <v>446</v>
      </c>
    </row>
    <row r="52" spans="1:95" hidden="1" x14ac:dyDescent="0.25">
      <c r="A52" s="324" t="s">
        <v>633</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4"/>
      <c r="AL52" s="314"/>
      <c r="AM52" s="205">
        <v>-424.0175133949428</v>
      </c>
      <c r="AN52" s="206">
        <v>-440.97821393074054</v>
      </c>
      <c r="AO52" s="206">
        <v>-458.61734248797012</v>
      </c>
      <c r="AP52" s="206">
        <v>-476.96203618748899</v>
      </c>
      <c r="AQ52" s="206">
        <v>-496.04051763498853</v>
      </c>
      <c r="AR52" s="206">
        <v>-515.88213834038811</v>
      </c>
      <c r="AS52" s="206">
        <v>-536.51742387400361</v>
      </c>
      <c r="AT52" s="206">
        <v>-557.97812082896382</v>
      </c>
      <c r="AU52" s="206">
        <v>-580.29724566212235</v>
      </c>
      <c r="AV52" s="206">
        <v>-603.50913548860717</v>
      </c>
      <c r="AW52" s="206">
        <v>-627.64950090815159</v>
      </c>
      <c r="AX52" s="206">
        <v>-652.75548094447754</v>
      </c>
      <c r="AY52" s="206">
        <v>-678.86570018225666</v>
      </c>
      <c r="AZ52" s="206">
        <v>-706.02032818954706</v>
      </c>
      <c r="BA52" s="206">
        <v>-734.26114131712905</v>
      </c>
      <c r="BB52" s="206">
        <v>-763.63158696981429</v>
      </c>
      <c r="BC52" s="206">
        <v>-794.17685044860684</v>
      </c>
      <c r="BD52" s="206">
        <v>-825.94392446655104</v>
      </c>
      <c r="BE52" s="206">
        <v>-858.98168144521321</v>
      </c>
      <c r="BF52" s="206">
        <v>-893.34094870302181</v>
      </c>
      <c r="BG52" s="206">
        <v>-929.07458665114268</v>
      </c>
      <c r="BH52" s="206">
        <v>-966.2375701171884</v>
      </c>
      <c r="BI52" s="206">
        <v>-1004.887072921876</v>
      </c>
      <c r="BJ52" s="206">
        <v>-1045.082555838751</v>
      </c>
      <c r="BK52" s="206">
        <v>-1086.8858580723013</v>
      </c>
      <c r="BL52" s="206">
        <v>-1130.3612923951932</v>
      </c>
      <c r="BM52" s="206">
        <v>-1175.5757440910008</v>
      </c>
      <c r="BN52" s="206">
        <v>-1222.598773854641</v>
      </c>
      <c r="BO52" s="206">
        <v>-1271.5027248088268</v>
      </c>
      <c r="BP52" s="206">
        <v>-1322.3628338011802</v>
      </c>
      <c r="BQ52" s="206">
        <v>-1375.2573471532271</v>
      </c>
      <c r="BR52" s="206">
        <v>-1430.2676410393562</v>
      </c>
      <c r="BS52" s="206">
        <v>-1487.4783466809306</v>
      </c>
      <c r="BT52" s="206">
        <v>-1546.9774805481682</v>
      </c>
      <c r="BU52" s="206">
        <v>-1608.8565797700946</v>
      </c>
      <c r="BV52" s="206">
        <v>-1673.2108429608986</v>
      </c>
      <c r="BW52" s="206">
        <v>-1740.1392766793347</v>
      </c>
      <c r="BX52" s="206">
        <v>-1809.7448477465082</v>
      </c>
      <c r="BY52" s="206">
        <v>-1882.1346416563683</v>
      </c>
      <c r="BZ52" s="206">
        <v>-1957.4200273226231</v>
      </c>
      <c r="CA52" s="206">
        <v>-2035.7168284155282</v>
      </c>
      <c r="CB52" s="206">
        <v>-2117.1455015521492</v>
      </c>
      <c r="CC52" s="206">
        <v>-2201.8313216142355</v>
      </c>
      <c r="CD52" s="206">
        <v>-2289.904574478805</v>
      </c>
      <c r="CE52" s="206">
        <v>-2381.5007574579577</v>
      </c>
      <c r="CF52" s="206">
        <v>-2476.7607877562759</v>
      </c>
      <c r="CG52" s="206">
        <v>-2575.8312192665271</v>
      </c>
      <c r="CH52" s="206">
        <v>-2678.8644680371885</v>
      </c>
      <c r="CI52" s="206">
        <v>-2786.0190467586758</v>
      </c>
      <c r="CJ52" s="206">
        <v>-2897.459808629023</v>
      </c>
      <c r="CK52" s="206">
        <v>-3013.358200974184</v>
      </c>
      <c r="CL52" s="206">
        <v>-3133.892529013151</v>
      </c>
      <c r="CM52" s="206" t="s">
        <v>446</v>
      </c>
      <c r="CN52" s="206" t="s">
        <v>446</v>
      </c>
      <c r="CO52" s="206" t="s">
        <v>446</v>
      </c>
      <c r="CP52" s="206" t="s">
        <v>446</v>
      </c>
      <c r="CQ52" s="206" t="s">
        <v>446</v>
      </c>
    </row>
    <row r="53" spans="1:95" hidden="1" x14ac:dyDescent="0.25">
      <c r="A53" s="324" t="s">
        <v>634</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v>0</v>
      </c>
      <c r="AL53" s="326"/>
      <c r="AM53" s="205">
        <v>0</v>
      </c>
      <c r="AN53" s="206">
        <v>0</v>
      </c>
      <c r="AO53" s="206">
        <v>0</v>
      </c>
      <c r="AP53" s="206">
        <v>0</v>
      </c>
      <c r="AQ53" s="206">
        <v>0</v>
      </c>
      <c r="AR53" s="206">
        <v>0</v>
      </c>
      <c r="AS53" s="206">
        <v>0</v>
      </c>
      <c r="AT53" s="206">
        <v>0</v>
      </c>
      <c r="AU53" s="206">
        <v>0</v>
      </c>
      <c r="AV53" s="206">
        <v>0</v>
      </c>
      <c r="AW53" s="206">
        <v>0</v>
      </c>
      <c r="AX53" s="206">
        <v>0</v>
      </c>
      <c r="AY53" s="206">
        <v>0</v>
      </c>
      <c r="AZ53" s="206">
        <v>0</v>
      </c>
      <c r="BA53" s="206">
        <v>0</v>
      </c>
      <c r="BB53" s="206">
        <v>0</v>
      </c>
      <c r="BC53" s="206">
        <v>0</v>
      </c>
      <c r="BD53" s="206">
        <v>0</v>
      </c>
      <c r="BE53" s="206">
        <v>0</v>
      </c>
      <c r="BF53" s="206">
        <v>0</v>
      </c>
      <c r="BG53" s="206">
        <v>0</v>
      </c>
      <c r="BH53" s="206">
        <v>0</v>
      </c>
      <c r="BI53" s="206">
        <v>0</v>
      </c>
      <c r="BJ53" s="206">
        <v>0</v>
      </c>
      <c r="BK53" s="206">
        <v>0</v>
      </c>
      <c r="BL53" s="206">
        <v>0</v>
      </c>
      <c r="BM53" s="206">
        <v>0</v>
      </c>
      <c r="BN53" s="206">
        <v>0</v>
      </c>
      <c r="BO53" s="206">
        <v>0</v>
      </c>
      <c r="BP53" s="206">
        <v>0</v>
      </c>
      <c r="BQ53" s="206">
        <v>0</v>
      </c>
      <c r="BR53" s="206">
        <v>0</v>
      </c>
      <c r="BS53" s="206">
        <v>0</v>
      </c>
      <c r="BT53" s="206">
        <v>0</v>
      </c>
      <c r="BU53" s="206">
        <v>0</v>
      </c>
      <c r="BV53" s="206">
        <v>0</v>
      </c>
      <c r="BW53" s="206">
        <v>0</v>
      </c>
      <c r="BX53" s="206">
        <v>0</v>
      </c>
      <c r="BY53" s="206">
        <v>0</v>
      </c>
      <c r="BZ53" s="206">
        <v>0</v>
      </c>
      <c r="CA53" s="206">
        <v>0</v>
      </c>
      <c r="CB53" s="206">
        <v>0</v>
      </c>
      <c r="CC53" s="206">
        <v>0</v>
      </c>
      <c r="CD53" s="206">
        <v>0</v>
      </c>
      <c r="CE53" s="206">
        <v>0</v>
      </c>
      <c r="CF53" s="206">
        <v>0</v>
      </c>
      <c r="CG53" s="206">
        <v>0</v>
      </c>
      <c r="CH53" s="206">
        <v>0</v>
      </c>
      <c r="CI53" s="206">
        <v>0</v>
      </c>
      <c r="CJ53" s="206">
        <v>0</v>
      </c>
      <c r="CK53" s="206">
        <v>0</v>
      </c>
      <c r="CL53" s="206">
        <v>0</v>
      </c>
      <c r="CM53" s="206" t="s">
        <v>446</v>
      </c>
      <c r="CN53" s="206" t="s">
        <v>446</v>
      </c>
      <c r="CO53" s="206" t="s">
        <v>446</v>
      </c>
      <c r="CP53" s="206" t="s">
        <v>446</v>
      </c>
      <c r="CQ53" s="206" t="s">
        <v>446</v>
      </c>
    </row>
    <row r="54" spans="1:95" ht="16.5" hidden="1" thickBot="1" x14ac:dyDescent="0.3">
      <c r="A54" s="312" t="s">
        <v>635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207"/>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08"/>
      <c r="BL54" s="208"/>
      <c r="BM54" s="208"/>
      <c r="BN54" s="208"/>
      <c r="BO54" s="208"/>
      <c r="BP54" s="208"/>
      <c r="BQ54" s="208"/>
      <c r="BR54" s="208"/>
      <c r="BS54" s="208"/>
      <c r="BT54" s="208"/>
      <c r="BU54" s="208"/>
      <c r="BV54" s="208"/>
      <c r="BW54" s="208"/>
      <c r="BX54" s="208"/>
      <c r="BY54" s="208"/>
      <c r="BZ54" s="208"/>
      <c r="CA54" s="208"/>
      <c r="CB54" s="208"/>
      <c r="CC54" s="208"/>
      <c r="CD54" s="208"/>
      <c r="CE54" s="208"/>
      <c r="CF54" s="208"/>
      <c r="CG54" s="208"/>
      <c r="CH54" s="208"/>
      <c r="CI54" s="208"/>
      <c r="CJ54" s="208"/>
      <c r="CK54" s="208"/>
      <c r="CL54" s="208"/>
      <c r="CM54" s="208"/>
      <c r="CN54" s="208"/>
      <c r="CO54" s="208"/>
      <c r="CP54" s="208"/>
      <c r="CQ54" s="208"/>
    </row>
    <row r="55" spans="1:95" hidden="1" x14ac:dyDescent="0.25"/>
    <row r="56" spans="1:95" hidden="1" x14ac:dyDescent="0.25"/>
    <row r="57" spans="1:95" hidden="1" x14ac:dyDescent="0.25"/>
    <row r="58" spans="1:95" s="71" customFormat="1" ht="24" hidden="1" customHeight="1" x14ac:dyDescent="0.25">
      <c r="A58" s="315" t="s">
        <v>574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v>2030</v>
      </c>
      <c r="AL58" s="310"/>
      <c r="AM58" s="209">
        <v>2031</v>
      </c>
      <c r="AN58" s="209">
        <v>2032</v>
      </c>
      <c r="AO58" s="209">
        <v>2033</v>
      </c>
      <c r="AP58" s="209">
        <v>2034</v>
      </c>
      <c r="AQ58" s="209">
        <v>2035</v>
      </c>
      <c r="AR58" s="209">
        <v>2036</v>
      </c>
      <c r="AS58" s="209">
        <v>2037</v>
      </c>
      <c r="AT58" s="209">
        <v>2038</v>
      </c>
      <c r="AU58" s="209">
        <v>2039</v>
      </c>
      <c r="AV58" s="209">
        <v>2040</v>
      </c>
      <c r="AW58" s="209">
        <v>2041</v>
      </c>
      <c r="AX58" s="209">
        <v>2042</v>
      </c>
      <c r="AY58" s="209">
        <v>2043</v>
      </c>
      <c r="AZ58" s="209">
        <v>2044</v>
      </c>
      <c r="BA58" s="209">
        <v>2045</v>
      </c>
      <c r="BB58" s="209">
        <v>2046</v>
      </c>
      <c r="BC58" s="209">
        <v>2047</v>
      </c>
      <c r="BD58" s="209">
        <v>2048</v>
      </c>
      <c r="BE58" s="209">
        <v>2049</v>
      </c>
      <c r="BF58" s="209">
        <v>2050</v>
      </c>
      <c r="BG58" s="209">
        <v>2051</v>
      </c>
      <c r="BH58" s="209">
        <v>2052</v>
      </c>
      <c r="BI58" s="209">
        <v>2053</v>
      </c>
      <c r="BJ58" s="209">
        <v>2054</v>
      </c>
      <c r="BK58" s="209">
        <v>2055</v>
      </c>
      <c r="BL58" s="209">
        <v>2056</v>
      </c>
      <c r="BM58" s="209">
        <v>2057</v>
      </c>
      <c r="BN58" s="209">
        <v>2058</v>
      </c>
      <c r="BO58" s="209">
        <v>2059</v>
      </c>
      <c r="BP58" s="209">
        <v>2060</v>
      </c>
      <c r="BQ58" s="209">
        <v>2061</v>
      </c>
      <c r="BR58" s="209">
        <v>2062</v>
      </c>
      <c r="BS58" s="209">
        <v>2063</v>
      </c>
      <c r="BT58" s="209">
        <v>2064</v>
      </c>
      <c r="BU58" s="209">
        <v>2065</v>
      </c>
      <c r="BV58" s="209">
        <v>2066</v>
      </c>
      <c r="BW58" s="209">
        <v>2067</v>
      </c>
      <c r="BX58" s="209">
        <v>2068</v>
      </c>
      <c r="BY58" s="209">
        <v>2069</v>
      </c>
      <c r="BZ58" s="209">
        <v>2070</v>
      </c>
      <c r="CA58" s="209">
        <v>2071</v>
      </c>
      <c r="CB58" s="209">
        <v>2072</v>
      </c>
      <c r="CC58" s="209">
        <v>2073</v>
      </c>
      <c r="CD58" s="209">
        <v>2074</v>
      </c>
      <c r="CE58" s="209">
        <v>2075</v>
      </c>
      <c r="CF58" s="209">
        <v>2076</v>
      </c>
      <c r="CG58" s="209">
        <v>2077</v>
      </c>
      <c r="CH58" s="209">
        <v>2078</v>
      </c>
      <c r="CI58" s="209">
        <v>2079</v>
      </c>
      <c r="CJ58" s="209">
        <v>2080</v>
      </c>
      <c r="CK58" s="209">
        <v>2081</v>
      </c>
      <c r="CL58" s="209">
        <v>2082</v>
      </c>
      <c r="CM58" s="209" t="s">
        <v>446</v>
      </c>
      <c r="CN58" s="209" t="s">
        <v>446</v>
      </c>
      <c r="CO58" s="209" t="s">
        <v>446</v>
      </c>
      <c r="CP58" s="209" t="s">
        <v>446</v>
      </c>
      <c r="CQ58" s="209" t="s">
        <v>446</v>
      </c>
    </row>
    <row r="59" spans="1:95" s="71" customFormat="1" ht="11.25" hidden="1" customHeight="1" x14ac:dyDescent="0.25">
      <c r="A59" s="318" t="s">
        <v>575</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179"/>
      <c r="AN59" s="179"/>
      <c r="AO59" s="179"/>
      <c r="AP59" s="179"/>
      <c r="AQ59" s="179"/>
      <c r="AR59" s="179"/>
      <c r="AS59" s="179"/>
      <c r="AT59" s="179"/>
      <c r="AU59" s="179"/>
      <c r="AV59" s="179"/>
      <c r="AW59" s="179"/>
      <c r="AX59" s="179"/>
      <c r="AY59" s="179"/>
      <c r="AZ59" s="179"/>
      <c r="BA59" s="179"/>
      <c r="BB59" s="179"/>
      <c r="BC59" s="179"/>
      <c r="BD59" s="179"/>
      <c r="BE59" s="179"/>
      <c r="BF59" s="179"/>
      <c r="BG59" s="179"/>
      <c r="BH59" s="179"/>
      <c r="BI59" s="179"/>
      <c r="BJ59" s="179"/>
      <c r="BK59" s="179"/>
      <c r="BL59" s="179"/>
      <c r="BM59" s="179"/>
      <c r="BN59" s="179"/>
      <c r="BO59" s="179"/>
      <c r="BP59" s="179"/>
      <c r="BQ59" s="179"/>
      <c r="BR59" s="179"/>
      <c r="BS59" s="179"/>
      <c r="BT59" s="179"/>
      <c r="BU59" s="179"/>
      <c r="BV59" s="179"/>
      <c r="BW59" s="179"/>
      <c r="BX59" s="179"/>
      <c r="BY59" s="179"/>
      <c r="BZ59" s="179"/>
      <c r="CA59" s="179"/>
      <c r="CB59" s="179"/>
      <c r="CC59" s="179"/>
      <c r="CD59" s="179"/>
      <c r="CE59" s="179"/>
      <c r="CF59" s="179"/>
      <c r="CG59" s="179"/>
      <c r="CH59" s="179"/>
      <c r="CI59" s="179"/>
      <c r="CJ59" s="179"/>
      <c r="CK59" s="179"/>
      <c r="CL59" s="179"/>
      <c r="CM59" s="179"/>
      <c r="CN59" s="179"/>
      <c r="CO59" s="179"/>
      <c r="CP59" s="179"/>
      <c r="CQ59" s="179"/>
    </row>
    <row r="60" spans="1:95" s="71" customFormat="1" ht="12" hidden="1" customHeight="1" x14ac:dyDescent="0.25">
      <c r="A60" s="335" t="s">
        <v>576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row>
    <row r="61" spans="1:95" s="71" customFormat="1" ht="12" hidden="1" customHeight="1" x14ac:dyDescent="0.25">
      <c r="A61" s="335" t="s">
        <v>577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c r="CA61" s="177"/>
      <c r="CB61" s="177"/>
      <c r="CC61" s="177"/>
      <c r="CD61" s="177"/>
      <c r="CE61" s="177"/>
      <c r="CF61" s="177"/>
      <c r="CG61" s="177"/>
      <c r="CH61" s="177"/>
      <c r="CI61" s="177"/>
      <c r="CJ61" s="177"/>
      <c r="CK61" s="177"/>
      <c r="CL61" s="177"/>
      <c r="CM61" s="177"/>
      <c r="CN61" s="177"/>
      <c r="CO61" s="177"/>
      <c r="CP61" s="177"/>
      <c r="CQ61" s="177"/>
    </row>
    <row r="62" spans="1:95" s="71" customFormat="1" ht="12" hidden="1" customHeight="1" thickBot="1" x14ac:dyDescent="0.3">
      <c r="A62" s="338" t="s">
        <v>578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178"/>
      <c r="BJ62" s="178"/>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row>
    <row r="63" spans="1:95" ht="16.5" thickBot="1" x14ac:dyDescent="0.3">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c r="BI63" s="210"/>
      <c r="BJ63" s="210"/>
      <c r="BK63" s="210"/>
      <c r="BL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row>
    <row r="64" spans="1:95" x14ac:dyDescent="0.25">
      <c r="A64" s="327" t="s">
        <v>579</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17">
        <v>2030</v>
      </c>
      <c r="AL64" s="310"/>
      <c r="AM64" s="209">
        <v>2031</v>
      </c>
      <c r="AN64" s="209">
        <v>2032</v>
      </c>
      <c r="AO64" s="209">
        <v>2033</v>
      </c>
      <c r="AP64" s="209">
        <v>2034</v>
      </c>
      <c r="AQ64" s="209">
        <v>2035</v>
      </c>
      <c r="AR64" s="209">
        <v>2036</v>
      </c>
      <c r="AS64" s="209">
        <v>2037</v>
      </c>
      <c r="AT64" s="209">
        <v>2038</v>
      </c>
      <c r="AU64" s="209">
        <v>2039</v>
      </c>
      <c r="AV64" s="209">
        <v>2040</v>
      </c>
      <c r="AW64" s="209">
        <v>2041</v>
      </c>
      <c r="AX64" s="209">
        <v>2042</v>
      </c>
      <c r="AY64" s="209">
        <v>2043</v>
      </c>
      <c r="AZ64" s="209">
        <v>2044</v>
      </c>
      <c r="BA64" s="209">
        <v>2045</v>
      </c>
      <c r="BB64" s="209">
        <v>2046</v>
      </c>
      <c r="BC64" s="209">
        <v>2047</v>
      </c>
      <c r="BD64" s="209">
        <v>2048</v>
      </c>
      <c r="BE64" s="209">
        <v>2049</v>
      </c>
      <c r="BF64" s="209">
        <v>2050</v>
      </c>
      <c r="BG64" s="209">
        <v>2051</v>
      </c>
      <c r="BH64" s="209">
        <v>2052</v>
      </c>
      <c r="BI64" s="209">
        <v>2053</v>
      </c>
      <c r="BJ64" s="209">
        <v>2054</v>
      </c>
      <c r="BK64" s="209">
        <v>2055</v>
      </c>
      <c r="BL64" s="209">
        <v>2056</v>
      </c>
      <c r="BM64" s="209">
        <v>2057</v>
      </c>
      <c r="BN64" s="209">
        <v>2058</v>
      </c>
      <c r="BO64" s="209">
        <v>2059</v>
      </c>
      <c r="BP64" s="209">
        <v>2060</v>
      </c>
      <c r="BQ64" s="209">
        <v>2061</v>
      </c>
      <c r="BR64" s="209">
        <v>2062</v>
      </c>
      <c r="BS64" s="209">
        <v>2063</v>
      </c>
      <c r="BT64" s="209">
        <v>2064</v>
      </c>
      <c r="BU64" s="209">
        <v>2065</v>
      </c>
      <c r="BV64" s="209">
        <v>2066</v>
      </c>
      <c r="BW64" s="209">
        <v>2067</v>
      </c>
      <c r="BX64" s="209">
        <v>2068</v>
      </c>
      <c r="BY64" s="209">
        <v>2069</v>
      </c>
      <c r="BZ64" s="209">
        <v>2070</v>
      </c>
      <c r="CA64" s="209">
        <v>2071</v>
      </c>
      <c r="CB64" s="209">
        <v>2072</v>
      </c>
      <c r="CC64" s="209">
        <v>2073</v>
      </c>
      <c r="CD64" s="209">
        <v>2074</v>
      </c>
      <c r="CE64" s="209">
        <v>2075</v>
      </c>
      <c r="CF64" s="209">
        <v>2076</v>
      </c>
      <c r="CG64" s="209">
        <v>2077</v>
      </c>
      <c r="CH64" s="209">
        <v>2078</v>
      </c>
      <c r="CI64" s="209">
        <v>2079</v>
      </c>
      <c r="CJ64" s="209">
        <v>2080</v>
      </c>
      <c r="CK64" s="209">
        <v>2081</v>
      </c>
      <c r="CL64" s="209">
        <v>2082</v>
      </c>
      <c r="CM64" s="209" t="s">
        <v>446</v>
      </c>
      <c r="CN64" s="209" t="s">
        <v>446</v>
      </c>
      <c r="CO64" s="209" t="s">
        <v>446</v>
      </c>
      <c r="CP64" s="209" t="s">
        <v>446</v>
      </c>
      <c r="CQ64" s="209" t="s">
        <v>446</v>
      </c>
    </row>
    <row r="65" spans="1:95" s="182" customFormat="1" ht="15" x14ac:dyDescent="0.25">
      <c r="A65" s="329" t="s">
        <v>266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2"/>
      <c r="AM65" s="211">
        <v>0</v>
      </c>
      <c r="AN65" s="211">
        <v>0</v>
      </c>
      <c r="AO65" s="211">
        <v>0</v>
      </c>
      <c r="AP65" s="211">
        <v>0</v>
      </c>
      <c r="AQ65" s="211">
        <v>0</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v>0</v>
      </c>
      <c r="BN65" s="211">
        <v>0</v>
      </c>
      <c r="BO65" s="211">
        <v>0</v>
      </c>
      <c r="BP65" s="211">
        <v>0</v>
      </c>
      <c r="BQ65" s="211">
        <v>0</v>
      </c>
      <c r="BR65" s="211">
        <v>0</v>
      </c>
      <c r="BS65" s="211">
        <v>0</v>
      </c>
      <c r="BT65" s="211">
        <v>0</v>
      </c>
      <c r="BU65" s="211">
        <v>0</v>
      </c>
      <c r="BV65" s="211">
        <v>0</v>
      </c>
      <c r="BW65" s="211">
        <v>0</v>
      </c>
      <c r="BX65" s="211">
        <v>0</v>
      </c>
      <c r="BY65" s="211">
        <v>0</v>
      </c>
      <c r="BZ65" s="211">
        <v>0</v>
      </c>
      <c r="CA65" s="211">
        <v>0</v>
      </c>
      <c r="CB65" s="211">
        <v>0</v>
      </c>
      <c r="CC65" s="211">
        <v>0</v>
      </c>
      <c r="CD65" s="211">
        <v>0</v>
      </c>
      <c r="CE65" s="211">
        <v>0</v>
      </c>
      <c r="CF65" s="211">
        <v>0</v>
      </c>
      <c r="CG65" s="211">
        <v>0</v>
      </c>
      <c r="CH65" s="211">
        <v>0</v>
      </c>
      <c r="CI65" s="211">
        <v>0</v>
      </c>
      <c r="CJ65" s="211">
        <v>0</v>
      </c>
      <c r="CK65" s="211">
        <v>0</v>
      </c>
      <c r="CL65" s="211">
        <v>0</v>
      </c>
      <c r="CM65" s="211" t="s">
        <v>446</v>
      </c>
      <c r="CN65" s="211" t="s">
        <v>446</v>
      </c>
      <c r="CO65" s="211" t="s">
        <v>446</v>
      </c>
      <c r="CP65" s="211" t="s">
        <v>446</v>
      </c>
      <c r="CQ65" s="211" t="s">
        <v>446</v>
      </c>
    </row>
    <row r="66" spans="1:95" x14ac:dyDescent="0.25">
      <c r="A66" s="329" t="s">
        <v>265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3">
        <v>0</v>
      </c>
      <c r="AL66" s="334"/>
      <c r="AM66" s="212">
        <v>-22040584.598051269</v>
      </c>
      <c r="AN66" s="212">
        <v>-21809033.860298488</v>
      </c>
      <c r="AO66" s="212">
        <v>-21576917.765861183</v>
      </c>
      <c r="AP66" s="212">
        <v>-21344213.700471967</v>
      </c>
      <c r="AQ66" s="212">
        <v>-21110898.145292766</v>
      </c>
      <c r="AR66" s="212">
        <v>-20876946.640731987</v>
      </c>
      <c r="AS66" s="212">
        <v>-20642333.748814359</v>
      </c>
      <c r="AT66" s="212">
        <v>-20407033.014045611</v>
      </c>
      <c r="AU66" s="212">
        <v>-20171016.922711696</v>
      </c>
      <c r="AV66" s="212">
        <v>-19934256.860550012</v>
      </c>
      <c r="AW66" s="212">
        <v>-19696723.068727441</v>
      </c>
      <c r="AX66" s="212">
        <v>-19458384.598057557</v>
      </c>
      <c r="AY66" s="212">
        <v>-19219209.261386458</v>
      </c>
      <c r="AZ66" s="212">
        <v>-18979163.584074099</v>
      </c>
      <c r="BA66" s="212">
        <v>-18738212.752494834</v>
      </c>
      <c r="BB66" s="212">
        <v>-18496320.560477983</v>
      </c>
      <c r="BC66" s="212">
        <v>-18253449.353606038</v>
      </c>
      <c r="BD66" s="212">
        <v>-18009559.971284799</v>
      </c>
      <c r="BE66" s="212">
        <v>-17764611.686496299</v>
      </c>
      <c r="BF66" s="212">
        <v>-17518562.143141843</v>
      </c>
      <c r="BG66" s="212">
        <v>-17271367.290878795</v>
      </c>
      <c r="BH66" s="212">
        <v>-17022981.317350805</v>
      </c>
      <c r="BI66" s="212">
        <v>-16773356.577707283</v>
      </c>
      <c r="BJ66" s="212">
        <v>-16522443.521303607</v>
      </c>
      <c r="BK66" s="212">
        <v>-16270190.615469364</v>
      </c>
      <c r="BL66" s="212">
        <v>-16016544.266227337</v>
      </c>
      <c r="BM66" s="212">
        <v>-15761448.735841218</v>
      </c>
      <c r="BN66" s="212">
        <v>-15504846.057065235</v>
      </c>
      <c r="BO66" s="212">
        <v>-15246675.943963798</v>
      </c>
      <c r="BP66" s="212">
        <v>-14986875.699163886</v>
      </c>
      <c r="BQ66" s="212">
        <v>-14725380.117397565</v>
      </c>
      <c r="BR66" s="212">
        <v>-14462121.385186177</v>
      </c>
      <c r="BS66" s="212">
        <v>-14197028.976511914</v>
      </c>
      <c r="BT66" s="212">
        <v>-13930029.544316268</v>
      </c>
      <c r="BU66" s="212">
        <v>-13661046.807658382</v>
      </c>
      <c r="BV66" s="212">
        <v>-13390001.434359763</v>
      </c>
      <c r="BW66" s="212">
        <v>-13116810.918954782</v>
      </c>
      <c r="BX66" s="212">
        <v>-12841389.455759186</v>
      </c>
      <c r="BY66" s="212">
        <v>-12563647.806861356</v>
      </c>
      <c r="BZ66" s="212">
        <v>-12283493.164833197</v>
      </c>
      <c r="CA66" s="212">
        <v>-12000829.00994949</v>
      </c>
      <c r="CB66" s="212">
        <v>-11715554.961696025</v>
      </c>
      <c r="CC66" s="212">
        <v>-11427566.624338003</v>
      </c>
      <c r="CD66" s="212">
        <v>-11136755.426311249</v>
      </c>
      <c r="CE66" s="212">
        <v>-10843008.453189004</v>
      </c>
      <c r="CF66" s="212">
        <v>-10546208.273967456</v>
      </c>
      <c r="CG66" s="212">
        <v>-10246232.760402631</v>
      </c>
      <c r="CH66" s="212">
        <v>-9942954.8991208002</v>
      </c>
      <c r="CI66" s="212">
        <v>-9636242.5962132774</v>
      </c>
      <c r="CJ66" s="212">
        <v>-9325958.4740150385</v>
      </c>
      <c r="CK66" s="212">
        <v>-9011959.6597544551</v>
      </c>
      <c r="CL66" s="212">
        <v>-8694097.5657490324</v>
      </c>
      <c r="CM66" s="212" t="s">
        <v>446</v>
      </c>
      <c r="CN66" s="212" t="s">
        <v>446</v>
      </c>
      <c r="CO66" s="212" t="s">
        <v>446</v>
      </c>
      <c r="CP66" s="212" t="s">
        <v>446</v>
      </c>
      <c r="CQ66" s="212" t="s">
        <v>446</v>
      </c>
    </row>
    <row r="67" spans="1:95" x14ac:dyDescent="0.25">
      <c r="A67" s="329" t="s">
        <v>264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3">
        <v>0</v>
      </c>
      <c r="AL67" s="334"/>
      <c r="AM67" s="212">
        <v>353347.92782911903</v>
      </c>
      <c r="AN67" s="212">
        <v>367481.84494228382</v>
      </c>
      <c r="AO67" s="212">
        <v>382181.11873997515</v>
      </c>
      <c r="AP67" s="212">
        <v>397468.36348957417</v>
      </c>
      <c r="AQ67" s="212">
        <v>413367.09802915715</v>
      </c>
      <c r="AR67" s="212">
        <v>429901.78195032344</v>
      </c>
      <c r="AS67" s="212">
        <v>447097.85322833632</v>
      </c>
      <c r="AT67" s="212">
        <v>464981.76735746989</v>
      </c>
      <c r="AU67" s="212">
        <v>483581.03805176867</v>
      </c>
      <c r="AV67" s="212">
        <v>502924.27957383939</v>
      </c>
      <c r="AW67" s="212">
        <v>523041.25075679302</v>
      </c>
      <c r="AX67" s="212">
        <v>543962.90078706457</v>
      </c>
      <c r="AY67" s="212">
        <v>565721.41681854718</v>
      </c>
      <c r="AZ67" s="212">
        <v>588350.27349128923</v>
      </c>
      <c r="BA67" s="212">
        <v>611884.28443094087</v>
      </c>
      <c r="BB67" s="212">
        <v>636359.65580817859</v>
      </c>
      <c r="BC67" s="212">
        <v>661814.0420405058</v>
      </c>
      <c r="BD67" s="212">
        <v>688286.60372212587</v>
      </c>
      <c r="BE67" s="212">
        <v>715818.0678710111</v>
      </c>
      <c r="BF67" s="212">
        <v>744450.79058585153</v>
      </c>
      <c r="BG67" s="212">
        <v>774228.82220928557</v>
      </c>
      <c r="BH67" s="212">
        <v>805197.97509765706</v>
      </c>
      <c r="BI67" s="212">
        <v>837405.89410156338</v>
      </c>
      <c r="BJ67" s="212">
        <v>870902.12986562587</v>
      </c>
      <c r="BK67" s="212">
        <v>905738.21506025118</v>
      </c>
      <c r="BL67" s="212">
        <v>941967.74366266094</v>
      </c>
      <c r="BM67" s="212">
        <v>979646.45340916747</v>
      </c>
      <c r="BN67" s="212">
        <v>1018832.3115455342</v>
      </c>
      <c r="BO67" s="212">
        <v>1059585.6040073556</v>
      </c>
      <c r="BP67" s="212">
        <v>1101969.0281676501</v>
      </c>
      <c r="BQ67" s="212">
        <v>1146047.789294356</v>
      </c>
      <c r="BR67" s="212">
        <v>1191889.7008661304</v>
      </c>
      <c r="BS67" s="212">
        <v>1239565.2889007756</v>
      </c>
      <c r="BT67" s="212">
        <v>1289147.9004568069</v>
      </c>
      <c r="BU67" s="212">
        <v>1340713.8164750789</v>
      </c>
      <c r="BV67" s="212">
        <v>1394342.3691340822</v>
      </c>
      <c r="BW67" s="212">
        <v>1450116.0638994456</v>
      </c>
      <c r="BX67" s="212">
        <v>1508120.7064554235</v>
      </c>
      <c r="BY67" s="212">
        <v>1568445.5347136403</v>
      </c>
      <c r="BZ67" s="212">
        <v>1631183.356102186</v>
      </c>
      <c r="CA67" s="212">
        <v>1696430.6903462736</v>
      </c>
      <c r="CB67" s="212">
        <v>1764287.9179601243</v>
      </c>
      <c r="CC67" s="212">
        <v>1834859.4346785299</v>
      </c>
      <c r="CD67" s="212">
        <v>1908253.812065671</v>
      </c>
      <c r="CE67" s="212">
        <v>1984583.9645482982</v>
      </c>
      <c r="CF67" s="212">
        <v>2063967.32313023</v>
      </c>
      <c r="CG67" s="212">
        <v>2146526.0160554396</v>
      </c>
      <c r="CH67" s="212">
        <v>2232387.0566976573</v>
      </c>
      <c r="CI67" s="212">
        <v>2321682.5389655633</v>
      </c>
      <c r="CJ67" s="212">
        <v>2414549.8405241859</v>
      </c>
      <c r="CK67" s="212">
        <v>2511131.8341451534</v>
      </c>
      <c r="CL67" s="212">
        <v>2611577.1075109593</v>
      </c>
      <c r="CM67" s="212" t="s">
        <v>446</v>
      </c>
      <c r="CN67" s="212" t="s">
        <v>446</v>
      </c>
      <c r="CO67" s="212" t="s">
        <v>446</v>
      </c>
      <c r="CP67" s="212" t="s">
        <v>446</v>
      </c>
      <c r="CQ67" s="212" t="s">
        <v>446</v>
      </c>
    </row>
    <row r="68" spans="1:95" x14ac:dyDescent="0.25">
      <c r="A68" s="329" t="s">
        <v>263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33">
        <v>0</v>
      </c>
      <c r="AL68" s="334"/>
      <c r="AM68" s="212">
        <v>0</v>
      </c>
      <c r="AN68" s="212">
        <v>0</v>
      </c>
      <c r="AO68" s="212">
        <v>0</v>
      </c>
      <c r="AP68" s="212">
        <v>0</v>
      </c>
      <c r="AQ68" s="212">
        <v>0</v>
      </c>
      <c r="AR68" s="212">
        <v>0</v>
      </c>
      <c r="AS68" s="212">
        <v>0</v>
      </c>
      <c r="AT68" s="212">
        <v>0</v>
      </c>
      <c r="AU68" s="212">
        <v>0</v>
      </c>
      <c r="AV68" s="212">
        <v>0</v>
      </c>
      <c r="AW68" s="212">
        <v>0</v>
      </c>
      <c r="AX68" s="212">
        <v>0</v>
      </c>
      <c r="AY68" s="212">
        <v>0</v>
      </c>
      <c r="AZ68" s="212">
        <v>0</v>
      </c>
      <c r="BA68" s="212">
        <v>0</v>
      </c>
      <c r="BB68" s="212">
        <v>0</v>
      </c>
      <c r="BC68" s="212">
        <v>0</v>
      </c>
      <c r="BD68" s="212">
        <v>0</v>
      </c>
      <c r="BE68" s="212">
        <v>0</v>
      </c>
      <c r="BF68" s="212">
        <v>0</v>
      </c>
      <c r="BG68" s="212">
        <v>0</v>
      </c>
      <c r="BH68" s="212">
        <v>0</v>
      </c>
      <c r="BI68" s="212">
        <v>0</v>
      </c>
      <c r="BJ68" s="212">
        <v>0</v>
      </c>
      <c r="BK68" s="212">
        <v>0</v>
      </c>
      <c r="BL68" s="212">
        <v>0</v>
      </c>
      <c r="BM68" s="212">
        <v>0</v>
      </c>
      <c r="BN68" s="212">
        <v>0</v>
      </c>
      <c r="BO68" s="212">
        <v>0</v>
      </c>
      <c r="BP68" s="212">
        <v>0</v>
      </c>
      <c r="BQ68" s="212">
        <v>0</v>
      </c>
      <c r="BR68" s="212">
        <v>0</v>
      </c>
      <c r="BS68" s="212">
        <v>0</v>
      </c>
      <c r="BT68" s="212">
        <v>0</v>
      </c>
      <c r="BU68" s="212">
        <v>0</v>
      </c>
      <c r="BV68" s="212">
        <v>0</v>
      </c>
      <c r="BW68" s="212">
        <v>0</v>
      </c>
      <c r="BX68" s="212">
        <v>0</v>
      </c>
      <c r="BY68" s="212">
        <v>0</v>
      </c>
      <c r="BZ68" s="212">
        <v>0</v>
      </c>
      <c r="CA68" s="212">
        <v>0</v>
      </c>
      <c r="CB68" s="212">
        <v>0</v>
      </c>
      <c r="CC68" s="212">
        <v>0</v>
      </c>
      <c r="CD68" s="212">
        <v>0</v>
      </c>
      <c r="CE68" s="212">
        <v>0</v>
      </c>
      <c r="CF68" s="212">
        <v>0</v>
      </c>
      <c r="CG68" s="212">
        <v>0</v>
      </c>
      <c r="CH68" s="212">
        <v>0</v>
      </c>
      <c r="CI68" s="212">
        <v>0</v>
      </c>
      <c r="CJ68" s="212">
        <v>0</v>
      </c>
      <c r="CK68" s="212">
        <v>0</v>
      </c>
      <c r="CL68" s="212">
        <v>0</v>
      </c>
      <c r="CM68" s="212" t="s">
        <v>446</v>
      </c>
      <c r="CN68" s="212" t="s">
        <v>446</v>
      </c>
      <c r="CO68" s="212" t="s">
        <v>446</v>
      </c>
      <c r="CP68" s="212" t="s">
        <v>446</v>
      </c>
      <c r="CQ68" s="212" t="s">
        <v>446</v>
      </c>
    </row>
    <row r="69" spans="1:95" x14ac:dyDescent="0.25">
      <c r="A69" s="329" t="s">
        <v>446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3">
        <v>0</v>
      </c>
      <c r="AL69" s="334"/>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v>0</v>
      </c>
      <c r="BH69" s="212">
        <v>0</v>
      </c>
      <c r="BI69" s="212">
        <v>0</v>
      </c>
      <c r="BJ69" s="212">
        <v>0</v>
      </c>
      <c r="BK69" s="212">
        <v>0</v>
      </c>
      <c r="BL69" s="212">
        <v>0</v>
      </c>
      <c r="BM69" s="212">
        <v>0</v>
      </c>
      <c r="BN69" s="212">
        <v>0</v>
      </c>
      <c r="BO69" s="212">
        <v>0</v>
      </c>
      <c r="BP69" s="212">
        <v>0</v>
      </c>
      <c r="BQ69" s="212">
        <v>0</v>
      </c>
      <c r="BR69" s="212">
        <v>0</v>
      </c>
      <c r="BS69" s="212">
        <v>0</v>
      </c>
      <c r="BT69" s="212">
        <v>0</v>
      </c>
      <c r="BU69" s="212">
        <v>0</v>
      </c>
      <c r="BV69" s="212">
        <v>0</v>
      </c>
      <c r="BW69" s="212">
        <v>0</v>
      </c>
      <c r="BX69" s="212">
        <v>0</v>
      </c>
      <c r="BY69" s="212">
        <v>0</v>
      </c>
      <c r="BZ69" s="212">
        <v>0</v>
      </c>
      <c r="CA69" s="212">
        <v>0</v>
      </c>
      <c r="CB69" s="212">
        <v>0</v>
      </c>
      <c r="CC69" s="212">
        <v>0</v>
      </c>
      <c r="CD69" s="212">
        <v>0</v>
      </c>
      <c r="CE69" s="212">
        <v>0</v>
      </c>
      <c r="CF69" s="212">
        <v>0</v>
      </c>
      <c r="CG69" s="212">
        <v>0</v>
      </c>
      <c r="CH69" s="212">
        <v>0</v>
      </c>
      <c r="CI69" s="212">
        <v>0</v>
      </c>
      <c r="CJ69" s="212">
        <v>0</v>
      </c>
      <c r="CK69" s="212">
        <v>0</v>
      </c>
      <c r="CL69" s="212">
        <v>0</v>
      </c>
      <c r="CM69" s="212" t="s">
        <v>446</v>
      </c>
      <c r="CN69" s="212" t="s">
        <v>446</v>
      </c>
      <c r="CO69" s="212" t="s">
        <v>446</v>
      </c>
      <c r="CP69" s="212" t="s">
        <v>446</v>
      </c>
      <c r="CQ69" s="212" t="s">
        <v>446</v>
      </c>
    </row>
    <row r="70" spans="1:95" x14ac:dyDescent="0.25">
      <c r="A70" s="329" t="s">
        <v>446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41"/>
      <c r="AL70" s="342"/>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t="s">
        <v>637</v>
      </c>
      <c r="CN70" s="212" t="s">
        <v>637</v>
      </c>
      <c r="CO70" s="212" t="s">
        <v>637</v>
      </c>
      <c r="CP70" s="212" t="s">
        <v>637</v>
      </c>
      <c r="CQ70" s="212" t="s">
        <v>637</v>
      </c>
    </row>
    <row r="71" spans="1:95" x14ac:dyDescent="0.25">
      <c r="A71" s="329" t="s">
        <v>262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41"/>
      <c r="AL71" s="342"/>
      <c r="AM71" s="212">
        <v>-22393932.525880389</v>
      </c>
      <c r="AN71" s="212">
        <v>-22176515.705240771</v>
      </c>
      <c r="AO71" s="212">
        <v>-21959098.884601157</v>
      </c>
      <c r="AP71" s="212">
        <v>-21741682.063961543</v>
      </c>
      <c r="AQ71" s="212">
        <v>-21524265.243321925</v>
      </c>
      <c r="AR71" s="212">
        <v>-21306848.422682311</v>
      </c>
      <c r="AS71" s="212">
        <v>-21089431.602042697</v>
      </c>
      <c r="AT71" s="212">
        <v>-20872014.78140308</v>
      </c>
      <c r="AU71" s="212">
        <v>-20654597.960763466</v>
      </c>
      <c r="AV71" s="212">
        <v>-20437181.140123852</v>
      </c>
      <c r="AW71" s="212">
        <v>-20219764.319484234</v>
      </c>
      <c r="AX71" s="212">
        <v>-20002347.49884462</v>
      </c>
      <c r="AY71" s="212">
        <v>-19784930.678205006</v>
      </c>
      <c r="AZ71" s="212">
        <v>-19567513.857565388</v>
      </c>
      <c r="BA71" s="212">
        <v>-19350097.036925774</v>
      </c>
      <c r="BB71" s="212">
        <v>-19132680.21628616</v>
      </c>
      <c r="BC71" s="212">
        <v>-18915263.395646542</v>
      </c>
      <c r="BD71" s="212">
        <v>-18697846.575006925</v>
      </c>
      <c r="BE71" s="212">
        <v>-18480429.754367311</v>
      </c>
      <c r="BF71" s="212">
        <v>-18263012.933727697</v>
      </c>
      <c r="BG71" s="212">
        <v>-18045596.113088079</v>
      </c>
      <c r="BH71" s="212">
        <v>-17828179.292448461</v>
      </c>
      <c r="BI71" s="212">
        <v>-17610762.471808847</v>
      </c>
      <c r="BJ71" s="212">
        <v>-17393345.651169233</v>
      </c>
      <c r="BK71" s="212">
        <v>-17175928.830529615</v>
      </c>
      <c r="BL71" s="212">
        <v>-16958512.009889998</v>
      </c>
      <c r="BM71" s="212">
        <v>-16741095.189250385</v>
      </c>
      <c r="BN71" s="212">
        <v>-16523678.36861077</v>
      </c>
      <c r="BO71" s="212">
        <v>-16306261.547971154</v>
      </c>
      <c r="BP71" s="212">
        <v>-16088844.727331536</v>
      </c>
      <c r="BQ71" s="212">
        <v>-15871427.906691922</v>
      </c>
      <c r="BR71" s="212">
        <v>-15654011.086052308</v>
      </c>
      <c r="BS71" s="212">
        <v>-15436594.26541269</v>
      </c>
      <c r="BT71" s="212">
        <v>-15219177.444773074</v>
      </c>
      <c r="BU71" s="212">
        <v>-15001760.62413346</v>
      </c>
      <c r="BV71" s="212">
        <v>-14784343.803493844</v>
      </c>
      <c r="BW71" s="212">
        <v>-14566926.982854228</v>
      </c>
      <c r="BX71" s="212">
        <v>-14349510.162214611</v>
      </c>
      <c r="BY71" s="212">
        <v>-14132093.341574997</v>
      </c>
      <c r="BZ71" s="212">
        <v>-13914676.520935383</v>
      </c>
      <c r="CA71" s="212">
        <v>-13697259.700295765</v>
      </c>
      <c r="CB71" s="212">
        <v>-13479842.879656149</v>
      </c>
      <c r="CC71" s="212">
        <v>-13262426.059016533</v>
      </c>
      <c r="CD71" s="212">
        <v>-13045009.238376919</v>
      </c>
      <c r="CE71" s="212">
        <v>-12827592.417737303</v>
      </c>
      <c r="CF71" s="212">
        <v>-12610175.597097686</v>
      </c>
      <c r="CG71" s="212">
        <v>-12392758.776458072</v>
      </c>
      <c r="CH71" s="212">
        <v>-12175341.955818458</v>
      </c>
      <c r="CI71" s="212">
        <v>-11957925.13517884</v>
      </c>
      <c r="CJ71" s="212">
        <v>-11740508.314539224</v>
      </c>
      <c r="CK71" s="212">
        <v>-11523091.493899608</v>
      </c>
      <c r="CL71" s="212">
        <v>-11305674.673259992</v>
      </c>
      <c r="CM71" s="212">
        <v>-11305674.673259992</v>
      </c>
      <c r="CN71" s="212">
        <v>-11305674.673259992</v>
      </c>
      <c r="CO71" s="212">
        <v>-11305674.673259992</v>
      </c>
      <c r="CP71" s="212">
        <v>-11305674.673259992</v>
      </c>
      <c r="CQ71" s="212">
        <v>-11305674.673259992</v>
      </c>
    </row>
    <row r="72" spans="1:95" s="182" customFormat="1" ht="15" x14ac:dyDescent="0.25">
      <c r="A72" s="329" t="s">
        <v>580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1">
        <v>0</v>
      </c>
      <c r="AL72" s="332"/>
      <c r="AM72" s="211">
        <v>-22040584.598051269</v>
      </c>
      <c r="AN72" s="211">
        <v>-21809033.860298488</v>
      </c>
      <c r="AO72" s="211">
        <v>-21576917.765861183</v>
      </c>
      <c r="AP72" s="211">
        <v>-21344213.700471967</v>
      </c>
      <c r="AQ72" s="211">
        <v>-21110898.145292766</v>
      </c>
      <c r="AR72" s="211">
        <v>-20876946.640731987</v>
      </c>
      <c r="AS72" s="211">
        <v>-20642333.748814359</v>
      </c>
      <c r="AT72" s="211">
        <v>-20407033.014045611</v>
      </c>
      <c r="AU72" s="211">
        <v>-20171016.922711696</v>
      </c>
      <c r="AV72" s="211">
        <v>-19934256.860550012</v>
      </c>
      <c r="AW72" s="211">
        <v>-19696723.068727441</v>
      </c>
      <c r="AX72" s="211">
        <v>-19458384.598057557</v>
      </c>
      <c r="AY72" s="211">
        <v>-19219209.261386458</v>
      </c>
      <c r="AZ72" s="211">
        <v>-18979163.584074099</v>
      </c>
      <c r="BA72" s="211">
        <v>-18738212.752494834</v>
      </c>
      <c r="BB72" s="211">
        <v>-18496320.560477983</v>
      </c>
      <c r="BC72" s="211">
        <v>-18253449.353606038</v>
      </c>
      <c r="BD72" s="211">
        <v>-18009559.971284799</v>
      </c>
      <c r="BE72" s="211">
        <v>-17764611.686496299</v>
      </c>
      <c r="BF72" s="211">
        <v>-17518562.143141843</v>
      </c>
      <c r="BG72" s="211">
        <v>-17271367.290878795</v>
      </c>
      <c r="BH72" s="211">
        <v>-17022981.317350805</v>
      </c>
      <c r="BI72" s="211">
        <v>-16773356.577707283</v>
      </c>
      <c r="BJ72" s="211">
        <v>-16522443.521303607</v>
      </c>
      <c r="BK72" s="211">
        <v>-16270190.615469364</v>
      </c>
      <c r="BL72" s="211">
        <v>-16016544.266227337</v>
      </c>
      <c r="BM72" s="211">
        <v>-15761448.735841218</v>
      </c>
      <c r="BN72" s="211">
        <v>-15504846.057065235</v>
      </c>
      <c r="BO72" s="211">
        <v>-15246675.943963798</v>
      </c>
      <c r="BP72" s="211">
        <v>-14986875.699163886</v>
      </c>
      <c r="BQ72" s="211">
        <v>-14725380.117397565</v>
      </c>
      <c r="BR72" s="211">
        <v>-14462121.385186177</v>
      </c>
      <c r="BS72" s="211">
        <v>-14197028.976511914</v>
      </c>
      <c r="BT72" s="211">
        <v>-13930029.544316268</v>
      </c>
      <c r="BU72" s="211">
        <v>-13661046.807658382</v>
      </c>
      <c r="BV72" s="211">
        <v>-13390001.434359763</v>
      </c>
      <c r="BW72" s="211">
        <v>-13116810.918954782</v>
      </c>
      <c r="BX72" s="211">
        <v>-12841389.455759186</v>
      </c>
      <c r="BY72" s="211">
        <v>-12563647.806861356</v>
      </c>
      <c r="BZ72" s="211">
        <v>-12283493.164833197</v>
      </c>
      <c r="CA72" s="211">
        <v>-12000829.00994949</v>
      </c>
      <c r="CB72" s="211">
        <v>-11715554.961696025</v>
      </c>
      <c r="CC72" s="211">
        <v>-11427566.624338003</v>
      </c>
      <c r="CD72" s="211">
        <v>-11136755.426311249</v>
      </c>
      <c r="CE72" s="211">
        <v>-10843008.453189004</v>
      </c>
      <c r="CF72" s="211">
        <v>-10546208.273967456</v>
      </c>
      <c r="CG72" s="211">
        <v>-10246232.760402631</v>
      </c>
      <c r="CH72" s="211">
        <v>-9942954.8991208002</v>
      </c>
      <c r="CI72" s="211">
        <v>-9636242.5962132774</v>
      </c>
      <c r="CJ72" s="211">
        <v>-9325958.4740150385</v>
      </c>
      <c r="CK72" s="211">
        <v>-9011959.6597544551</v>
      </c>
      <c r="CL72" s="211">
        <v>-8694097.5657490324</v>
      </c>
      <c r="CM72" s="211" t="s">
        <v>446</v>
      </c>
      <c r="CN72" s="211" t="s">
        <v>446</v>
      </c>
      <c r="CO72" s="211" t="s">
        <v>446</v>
      </c>
      <c r="CP72" s="211" t="s">
        <v>446</v>
      </c>
      <c r="CQ72" s="211" t="s">
        <v>446</v>
      </c>
    </row>
    <row r="73" spans="1:95" x14ac:dyDescent="0.25">
      <c r="A73" s="329" t="s">
        <v>258</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3">
        <v>0</v>
      </c>
      <c r="AL73" s="334"/>
      <c r="AM73" s="212">
        <v>-19765165.51269231</v>
      </c>
      <c r="AN73" s="212">
        <v>-19765165.51269231</v>
      </c>
      <c r="AO73" s="212">
        <v>-19765165.51269231</v>
      </c>
      <c r="AP73" s="212">
        <v>-19765165.51269231</v>
      </c>
      <c r="AQ73" s="212">
        <v>-19765165.51269231</v>
      </c>
      <c r="AR73" s="212">
        <v>-19765165.51269231</v>
      </c>
      <c r="AS73" s="212">
        <v>-19765165.51269231</v>
      </c>
      <c r="AT73" s="212">
        <v>-19765165.51269231</v>
      </c>
      <c r="AU73" s="212">
        <v>-19765165.51269231</v>
      </c>
      <c r="AV73" s="212">
        <v>-19765165.51269231</v>
      </c>
      <c r="AW73" s="212">
        <v>-19765165.51269231</v>
      </c>
      <c r="AX73" s="212">
        <v>-19765165.51269231</v>
      </c>
      <c r="AY73" s="212">
        <v>-19765165.51269231</v>
      </c>
      <c r="AZ73" s="212">
        <v>-19765165.51269231</v>
      </c>
      <c r="BA73" s="212">
        <v>-19765165.51269231</v>
      </c>
      <c r="BB73" s="212">
        <v>-19765165.51269231</v>
      </c>
      <c r="BC73" s="212">
        <v>-19765165.51269231</v>
      </c>
      <c r="BD73" s="212">
        <v>-19765165.51269231</v>
      </c>
      <c r="BE73" s="212">
        <v>-19765165.51269231</v>
      </c>
      <c r="BF73" s="212">
        <v>-19765165.51269231</v>
      </c>
      <c r="BG73" s="212">
        <v>-19765165.51269231</v>
      </c>
      <c r="BH73" s="212">
        <v>-19765165.51269231</v>
      </c>
      <c r="BI73" s="212">
        <v>-19765165.51269231</v>
      </c>
      <c r="BJ73" s="212">
        <v>-19765165.51269231</v>
      </c>
      <c r="BK73" s="212">
        <v>-19765165.51269231</v>
      </c>
      <c r="BL73" s="212">
        <v>-19765165.51269231</v>
      </c>
      <c r="BM73" s="212">
        <v>-19765165.51269231</v>
      </c>
      <c r="BN73" s="212">
        <v>-19765165.51269231</v>
      </c>
      <c r="BO73" s="212">
        <v>-19765165.51269231</v>
      </c>
      <c r="BP73" s="212">
        <v>-19765165.51269231</v>
      </c>
      <c r="BQ73" s="212">
        <v>-19765165.51269231</v>
      </c>
      <c r="BR73" s="212">
        <v>-19765165.51269231</v>
      </c>
      <c r="BS73" s="212">
        <v>-19765165.51269231</v>
      </c>
      <c r="BT73" s="212">
        <v>-19765165.51269231</v>
      </c>
      <c r="BU73" s="212">
        <v>-19765165.51269231</v>
      </c>
      <c r="BV73" s="212">
        <v>-19765165.51269231</v>
      </c>
      <c r="BW73" s="212">
        <v>-19765165.51269231</v>
      </c>
      <c r="BX73" s="212">
        <v>-19765165.51269231</v>
      </c>
      <c r="BY73" s="212">
        <v>-19765165.51269231</v>
      </c>
      <c r="BZ73" s="212">
        <v>-19765165.51269231</v>
      </c>
      <c r="CA73" s="212">
        <v>-19765165.51269231</v>
      </c>
      <c r="CB73" s="212">
        <v>-19765165.51269231</v>
      </c>
      <c r="CC73" s="212">
        <v>-19765165.51269231</v>
      </c>
      <c r="CD73" s="212">
        <v>-19765165.51269231</v>
      </c>
      <c r="CE73" s="212">
        <v>-19765165.51269231</v>
      </c>
      <c r="CF73" s="212">
        <v>-19765165.51269231</v>
      </c>
      <c r="CG73" s="212">
        <v>-19765165.51269231</v>
      </c>
      <c r="CH73" s="212">
        <v>-19765165.51269231</v>
      </c>
      <c r="CI73" s="212">
        <v>-19765165.51269231</v>
      </c>
      <c r="CJ73" s="212">
        <v>-19765165.51269231</v>
      </c>
      <c r="CK73" s="212">
        <v>-19765165.51269231</v>
      </c>
      <c r="CL73" s="212">
        <v>-19765165.51269231</v>
      </c>
      <c r="CM73" s="212" t="s">
        <v>637</v>
      </c>
      <c r="CN73" s="212" t="s">
        <v>637</v>
      </c>
      <c r="CO73" s="212" t="s">
        <v>637</v>
      </c>
      <c r="CP73" s="212" t="s">
        <v>637</v>
      </c>
      <c r="CQ73" s="212" t="s">
        <v>637</v>
      </c>
    </row>
    <row r="74" spans="1:95" s="182" customFormat="1" ht="15" x14ac:dyDescent="0.25">
      <c r="A74" s="329" t="s">
        <v>581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0</v>
      </c>
      <c r="AL74" s="332"/>
      <c r="AM74" s="211">
        <v>-41805750.110743582</v>
      </c>
      <c r="AN74" s="211">
        <v>-41574199.372990802</v>
      </c>
      <c r="AO74" s="211">
        <v>-41342083.278553493</v>
      </c>
      <c r="AP74" s="211">
        <v>-41109379.213164277</v>
      </c>
      <c r="AQ74" s="211">
        <v>-40876063.657985076</v>
      </c>
      <c r="AR74" s="211">
        <v>-40642112.153424293</v>
      </c>
      <c r="AS74" s="211">
        <v>-40407499.261506669</v>
      </c>
      <c r="AT74" s="211">
        <v>-40172198.526737921</v>
      </c>
      <c r="AU74" s="211">
        <v>-39936182.435404003</v>
      </c>
      <c r="AV74" s="211">
        <v>-39699422.373242319</v>
      </c>
      <c r="AW74" s="211">
        <v>-39461888.581419751</v>
      </c>
      <c r="AX74" s="211">
        <v>-39223550.110749871</v>
      </c>
      <c r="AY74" s="211">
        <v>-38984374.774078771</v>
      </c>
      <c r="AZ74" s="211">
        <v>-38744329.096766412</v>
      </c>
      <c r="BA74" s="211">
        <v>-38503378.265187144</v>
      </c>
      <c r="BB74" s="211">
        <v>-38261486.073170289</v>
      </c>
      <c r="BC74" s="211">
        <v>-38018614.866298348</v>
      </c>
      <c r="BD74" s="211">
        <v>-37774725.483977109</v>
      </c>
      <c r="BE74" s="211">
        <v>-37529777.199188605</v>
      </c>
      <c r="BF74" s="211">
        <v>-37283727.655834153</v>
      </c>
      <c r="BG74" s="211">
        <v>-37036532.803571105</v>
      </c>
      <c r="BH74" s="211">
        <v>-36788146.830043115</v>
      </c>
      <c r="BI74" s="211">
        <v>-36538522.090399593</v>
      </c>
      <c r="BJ74" s="211">
        <v>-36287609.033995919</v>
      </c>
      <c r="BK74" s="211">
        <v>-36035356.128161676</v>
      </c>
      <c r="BL74" s="211">
        <v>-35781709.778919645</v>
      </c>
      <c r="BM74" s="211">
        <v>-35526614.248533532</v>
      </c>
      <c r="BN74" s="211">
        <v>-35270011.569757544</v>
      </c>
      <c r="BO74" s="211">
        <v>-35011841.456656106</v>
      </c>
      <c r="BP74" s="211">
        <v>-34752041.211856194</v>
      </c>
      <c r="BQ74" s="211">
        <v>-34490545.630089879</v>
      </c>
      <c r="BR74" s="211">
        <v>-34227286.897878483</v>
      </c>
      <c r="BS74" s="211">
        <v>-33962194.489204228</v>
      </c>
      <c r="BT74" s="211">
        <v>-33695195.057008579</v>
      </c>
      <c r="BU74" s="211">
        <v>-33426212.320350692</v>
      </c>
      <c r="BV74" s="211">
        <v>-33155166.947052073</v>
      </c>
      <c r="BW74" s="211">
        <v>-32881976.431647092</v>
      </c>
      <c r="BX74" s="211">
        <v>-32606554.968451496</v>
      </c>
      <c r="BY74" s="211">
        <v>-32328813.319553666</v>
      </c>
      <c r="BZ74" s="211">
        <v>-32048658.677525505</v>
      </c>
      <c r="CA74" s="211">
        <v>-31765994.5226418</v>
      </c>
      <c r="CB74" s="211">
        <v>-31480720.474388335</v>
      </c>
      <c r="CC74" s="211">
        <v>-31192732.137030311</v>
      </c>
      <c r="CD74" s="211">
        <v>-30901920.939003557</v>
      </c>
      <c r="CE74" s="211">
        <v>-30608173.965881314</v>
      </c>
      <c r="CF74" s="211">
        <v>-30311373.786659766</v>
      </c>
      <c r="CG74" s="211">
        <v>-30011398.273094941</v>
      </c>
      <c r="CH74" s="211">
        <v>-29708120.41181311</v>
      </c>
      <c r="CI74" s="211">
        <v>-29401408.108905587</v>
      </c>
      <c r="CJ74" s="211">
        <v>-29091123.986707348</v>
      </c>
      <c r="CK74" s="211">
        <v>-28777125.172446765</v>
      </c>
      <c r="CL74" s="211">
        <v>-28459263.078441344</v>
      </c>
      <c r="CM74" s="211" t="s">
        <v>446</v>
      </c>
      <c r="CN74" s="211" t="s">
        <v>446</v>
      </c>
      <c r="CO74" s="211" t="s">
        <v>446</v>
      </c>
      <c r="CP74" s="211" t="s">
        <v>446</v>
      </c>
      <c r="CQ74" s="211" t="s">
        <v>446</v>
      </c>
    </row>
    <row r="75" spans="1:95" x14ac:dyDescent="0.25">
      <c r="A75" s="329" t="s">
        <v>257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0"/>
      <c r="AK75" s="333">
        <v>0</v>
      </c>
      <c r="AL75" s="334"/>
      <c r="AM75" s="212">
        <v>0</v>
      </c>
      <c r="AN75" s="212">
        <v>0</v>
      </c>
      <c r="AO75" s="212">
        <v>0</v>
      </c>
      <c r="AP75" s="212">
        <v>0</v>
      </c>
      <c r="AQ75" s="212">
        <v>0</v>
      </c>
      <c r="AR75" s="212">
        <v>0</v>
      </c>
      <c r="AS75" s="212">
        <v>0</v>
      </c>
      <c r="AT75" s="212">
        <v>0</v>
      </c>
      <c r="AU75" s="212">
        <v>0</v>
      </c>
      <c r="AV75" s="212">
        <v>0</v>
      </c>
      <c r="AW75" s="212">
        <v>0</v>
      </c>
      <c r="AX75" s="212">
        <v>0</v>
      </c>
      <c r="AY75" s="212">
        <v>0</v>
      </c>
      <c r="AZ75" s="212">
        <v>0</v>
      </c>
      <c r="BA75" s="212">
        <v>0</v>
      </c>
      <c r="BB75" s="212">
        <v>0</v>
      </c>
      <c r="BC75" s="212">
        <v>0</v>
      </c>
      <c r="BD75" s="212">
        <v>0</v>
      </c>
      <c r="BE75" s="212">
        <v>0</v>
      </c>
      <c r="BF75" s="212">
        <v>0</v>
      </c>
      <c r="BG75" s="212">
        <v>0</v>
      </c>
      <c r="BH75" s="212">
        <v>0</v>
      </c>
      <c r="BI75" s="212">
        <v>0</v>
      </c>
      <c r="BJ75" s="212">
        <v>0</v>
      </c>
      <c r="BK75" s="212">
        <v>0</v>
      </c>
      <c r="BL75" s="212">
        <v>0</v>
      </c>
      <c r="BM75" s="212">
        <v>0</v>
      </c>
      <c r="BN75" s="212">
        <v>0</v>
      </c>
      <c r="BO75" s="212">
        <v>0</v>
      </c>
      <c r="BP75" s="212">
        <v>0</v>
      </c>
      <c r="BQ75" s="212">
        <v>0</v>
      </c>
      <c r="BR75" s="212">
        <v>0</v>
      </c>
      <c r="BS75" s="212">
        <v>0</v>
      </c>
      <c r="BT75" s="212">
        <v>0</v>
      </c>
      <c r="BU75" s="212">
        <v>0</v>
      </c>
      <c r="BV75" s="212">
        <v>0</v>
      </c>
      <c r="BW75" s="212">
        <v>0</v>
      </c>
      <c r="BX75" s="212">
        <v>0</v>
      </c>
      <c r="BY75" s="212">
        <v>0</v>
      </c>
      <c r="BZ75" s="212">
        <v>0</v>
      </c>
      <c r="CA75" s="212">
        <v>0</v>
      </c>
      <c r="CB75" s="212">
        <v>0</v>
      </c>
      <c r="CC75" s="212">
        <v>0</v>
      </c>
      <c r="CD75" s="212">
        <v>0</v>
      </c>
      <c r="CE75" s="212">
        <v>0</v>
      </c>
      <c r="CF75" s="212">
        <v>0</v>
      </c>
      <c r="CG75" s="212">
        <v>0</v>
      </c>
      <c r="CH75" s="212">
        <v>0</v>
      </c>
      <c r="CI75" s="212">
        <v>0</v>
      </c>
      <c r="CJ75" s="212">
        <v>0</v>
      </c>
      <c r="CK75" s="212">
        <v>0</v>
      </c>
      <c r="CL75" s="212">
        <v>0</v>
      </c>
      <c r="CM75" s="212">
        <v>0</v>
      </c>
      <c r="CN75" s="212">
        <v>0</v>
      </c>
      <c r="CO75" s="212">
        <v>0</v>
      </c>
      <c r="CP75" s="212">
        <v>0</v>
      </c>
      <c r="CQ75" s="212">
        <v>0</v>
      </c>
    </row>
    <row r="76" spans="1:95" s="182" customFormat="1" ht="15" x14ac:dyDescent="0.25">
      <c r="A76" s="329" t="s">
        <v>261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2"/>
      <c r="AM76" s="211">
        <v>-41805750.110743582</v>
      </c>
      <c r="AN76" s="211">
        <v>-41574199.372990802</v>
      </c>
      <c r="AO76" s="211">
        <v>-41342083.278553493</v>
      </c>
      <c r="AP76" s="211">
        <v>-41109379.213164277</v>
      </c>
      <c r="AQ76" s="211">
        <v>-40876063.657985076</v>
      </c>
      <c r="AR76" s="211">
        <v>-40642112.153424293</v>
      </c>
      <c r="AS76" s="211">
        <v>-40407499.261506669</v>
      </c>
      <c r="AT76" s="211">
        <v>-40172198.526737921</v>
      </c>
      <c r="AU76" s="211">
        <v>-39936182.435404003</v>
      </c>
      <c r="AV76" s="211">
        <v>-39699422.373242319</v>
      </c>
      <c r="AW76" s="211">
        <v>-39461888.581419751</v>
      </c>
      <c r="AX76" s="211">
        <v>-39223550.110749871</v>
      </c>
      <c r="AY76" s="211">
        <v>-38984374.774078771</v>
      </c>
      <c r="AZ76" s="211">
        <v>-38744329.096766412</v>
      </c>
      <c r="BA76" s="211">
        <v>-38503378.265187144</v>
      </c>
      <c r="BB76" s="211">
        <v>-38261486.073170289</v>
      </c>
      <c r="BC76" s="211">
        <v>-38018614.866298348</v>
      </c>
      <c r="BD76" s="211">
        <v>-37774725.483977109</v>
      </c>
      <c r="BE76" s="211">
        <v>-37529777.199188605</v>
      </c>
      <c r="BF76" s="211">
        <v>-37283727.655834153</v>
      </c>
      <c r="BG76" s="211">
        <v>-37036532.803571105</v>
      </c>
      <c r="BH76" s="211">
        <v>-36788146.830043115</v>
      </c>
      <c r="BI76" s="211">
        <v>-36538522.090399593</v>
      </c>
      <c r="BJ76" s="211">
        <v>-36287609.033995919</v>
      </c>
      <c r="BK76" s="211">
        <v>-36035356.128161676</v>
      </c>
      <c r="BL76" s="211">
        <v>-35781709.778919645</v>
      </c>
      <c r="BM76" s="211">
        <v>-35526614.248533532</v>
      </c>
      <c r="BN76" s="211">
        <v>-35270011.569757544</v>
      </c>
      <c r="BO76" s="211">
        <v>-35011841.456656106</v>
      </c>
      <c r="BP76" s="211">
        <v>-34752041.211856194</v>
      </c>
      <c r="BQ76" s="211">
        <v>-34490545.630089879</v>
      </c>
      <c r="BR76" s="211">
        <v>-34227286.897878483</v>
      </c>
      <c r="BS76" s="211">
        <v>-33962194.489204228</v>
      </c>
      <c r="BT76" s="211">
        <v>-33695195.057008579</v>
      </c>
      <c r="BU76" s="211">
        <v>-33426212.320350692</v>
      </c>
      <c r="BV76" s="211">
        <v>-33155166.947052073</v>
      </c>
      <c r="BW76" s="211">
        <v>-32881976.431647092</v>
      </c>
      <c r="BX76" s="211">
        <v>-32606554.968451496</v>
      </c>
      <c r="BY76" s="211">
        <v>-32328813.319553666</v>
      </c>
      <c r="BZ76" s="211">
        <v>-32048658.677525505</v>
      </c>
      <c r="CA76" s="211">
        <v>-31765994.5226418</v>
      </c>
      <c r="CB76" s="211">
        <v>-31480720.474388335</v>
      </c>
      <c r="CC76" s="211">
        <v>-31192732.137030311</v>
      </c>
      <c r="CD76" s="211">
        <v>-30901920.939003557</v>
      </c>
      <c r="CE76" s="211">
        <v>-30608173.965881314</v>
      </c>
      <c r="CF76" s="211">
        <v>-30311373.786659766</v>
      </c>
      <c r="CG76" s="211">
        <v>-30011398.273094941</v>
      </c>
      <c r="CH76" s="211">
        <v>-29708120.41181311</v>
      </c>
      <c r="CI76" s="211">
        <v>-29401408.108905587</v>
      </c>
      <c r="CJ76" s="211">
        <v>-29091123.986707348</v>
      </c>
      <c r="CK76" s="211">
        <v>-28777125.172446765</v>
      </c>
      <c r="CL76" s="211">
        <v>-28459263.078441344</v>
      </c>
      <c r="CM76" s="211" t="e">
        <v>#VALUE!</v>
      </c>
      <c r="CN76" s="211" t="e">
        <v>#VALUE!</v>
      </c>
      <c r="CO76" s="211" t="e">
        <v>#VALUE!</v>
      </c>
      <c r="CP76" s="211" t="e">
        <v>#VALUE!</v>
      </c>
      <c r="CQ76" s="211" t="e">
        <v>#VALUE!</v>
      </c>
    </row>
    <row r="77" spans="1:95" x14ac:dyDescent="0.25">
      <c r="A77" s="329" t="s">
        <v>256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41"/>
      <c r="AL77" s="342"/>
      <c r="AM77" s="212">
        <v>8361150.0221487172</v>
      </c>
      <c r="AN77" s="212">
        <v>8314839.8745981604</v>
      </c>
      <c r="AO77" s="212">
        <v>8268416.655710699</v>
      </c>
      <c r="AP77" s="212">
        <v>8221875.8426328562</v>
      </c>
      <c r="AQ77" s="212">
        <v>8175212.7315970156</v>
      </c>
      <c r="AR77" s="212">
        <v>8128422.4306848589</v>
      </c>
      <c r="AS77" s="212">
        <v>8081499.852301334</v>
      </c>
      <c r="AT77" s="212">
        <v>8034439.7053475846</v>
      </c>
      <c r="AU77" s="212">
        <v>7987236.4870808013</v>
      </c>
      <c r="AV77" s="212">
        <v>7939884.4746484645</v>
      </c>
      <c r="AW77" s="212">
        <v>7892377.716283951</v>
      </c>
      <c r="AX77" s="212">
        <v>7844710.0221499745</v>
      </c>
      <c r="AY77" s="212">
        <v>7796874.9548157547</v>
      </c>
      <c r="AZ77" s="212">
        <v>7748865.8193532825</v>
      </c>
      <c r="BA77" s="212">
        <v>7700675.6530374289</v>
      </c>
      <c r="BB77" s="212">
        <v>7652297.2146340581</v>
      </c>
      <c r="BC77" s="212">
        <v>7603722.9732596697</v>
      </c>
      <c r="BD77" s="212">
        <v>7554945.096795422</v>
      </c>
      <c r="BE77" s="212">
        <v>7505955.4398377212</v>
      </c>
      <c r="BF77" s="212">
        <v>7456745.531166831</v>
      </c>
      <c r="BG77" s="212">
        <v>7407306.5607142216</v>
      </c>
      <c r="BH77" s="212">
        <v>7357629.3660086235</v>
      </c>
      <c r="BI77" s="212">
        <v>7307704.4180799192</v>
      </c>
      <c r="BJ77" s="212">
        <v>7257521.8067991845</v>
      </c>
      <c r="BK77" s="212">
        <v>7207071.225632336</v>
      </c>
      <c r="BL77" s="212">
        <v>7156341.9557839297</v>
      </c>
      <c r="BM77" s="212">
        <v>7105322.8497067066</v>
      </c>
      <c r="BN77" s="212">
        <v>7054002.3139515091</v>
      </c>
      <c r="BO77" s="212">
        <v>7002368.2913312213</v>
      </c>
      <c r="BP77" s="212">
        <v>6950408.2423712388</v>
      </c>
      <c r="BQ77" s="212">
        <v>6898109.1260179766</v>
      </c>
      <c r="BR77" s="212">
        <v>6845457.3795756968</v>
      </c>
      <c r="BS77" s="212">
        <v>6792438.8978408463</v>
      </c>
      <c r="BT77" s="212">
        <v>6739039.0114017166</v>
      </c>
      <c r="BU77" s="212">
        <v>6685242.4640701385</v>
      </c>
      <c r="BV77" s="212">
        <v>6631033.3894104147</v>
      </c>
      <c r="BW77" s="212">
        <v>6576395.2863294184</v>
      </c>
      <c r="BX77" s="212">
        <v>6521310.9936902998</v>
      </c>
      <c r="BY77" s="212">
        <v>6465762.6639107335</v>
      </c>
      <c r="BZ77" s="212">
        <v>6409731.7355051013</v>
      </c>
      <c r="CA77" s="212">
        <v>6353198.9045283608</v>
      </c>
      <c r="CB77" s="212">
        <v>6296144.0948776677</v>
      </c>
      <c r="CC77" s="212">
        <v>6238546.4274060624</v>
      </c>
      <c r="CD77" s="212">
        <v>6180384.187800712</v>
      </c>
      <c r="CE77" s="212">
        <v>6121634.7931762636</v>
      </c>
      <c r="CF77" s="212">
        <v>6062274.7573319534</v>
      </c>
      <c r="CG77" s="212">
        <v>6002279.6546189887</v>
      </c>
      <c r="CH77" s="212">
        <v>5941624.082362622</v>
      </c>
      <c r="CI77" s="212">
        <v>5880281.6217811182</v>
      </c>
      <c r="CJ77" s="212">
        <v>5818224.7973414697</v>
      </c>
      <c r="CK77" s="212">
        <v>5755425.0344893532</v>
      </c>
      <c r="CL77" s="212">
        <v>5691852.615688269</v>
      </c>
      <c r="CM77" s="212" t="e">
        <v>#VALUE!</v>
      </c>
      <c r="CN77" s="212" t="e">
        <v>#VALUE!</v>
      </c>
      <c r="CO77" s="212" t="e">
        <v>#VALUE!</v>
      </c>
      <c r="CP77" s="212" t="e">
        <v>#VALUE!</v>
      </c>
      <c r="CQ77" s="212" t="e">
        <v>#VALUE!</v>
      </c>
    </row>
    <row r="78" spans="1:95" ht="16.5" thickBot="1" x14ac:dyDescent="0.3">
      <c r="A78" s="343" t="s">
        <v>260</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v>0</v>
      </c>
      <c r="AL78" s="346"/>
      <c r="AM78" s="213">
        <v>-33444600.088594865</v>
      </c>
      <c r="AN78" s="213">
        <v>-33259359.498392642</v>
      </c>
      <c r="AO78" s="213">
        <v>-33073666.622842796</v>
      </c>
      <c r="AP78" s="213">
        <v>-32887503.370531421</v>
      </c>
      <c r="AQ78" s="213">
        <v>-32700850.926388063</v>
      </c>
      <c r="AR78" s="213">
        <v>-32513689.722739436</v>
      </c>
      <c r="AS78" s="213">
        <v>-32325999.409205336</v>
      </c>
      <c r="AT78" s="213">
        <v>-32137758.821390338</v>
      </c>
      <c r="AU78" s="213">
        <v>-31948945.948323201</v>
      </c>
      <c r="AV78" s="213">
        <v>-31759537.898593854</v>
      </c>
      <c r="AW78" s="213">
        <v>-31569510.8651358</v>
      </c>
      <c r="AX78" s="213">
        <v>-31378840.088599898</v>
      </c>
      <c r="AY78" s="213">
        <v>-31187499.819263019</v>
      </c>
      <c r="AZ78" s="213">
        <v>-30995463.27741313</v>
      </c>
      <c r="BA78" s="213">
        <v>-30802702.612149715</v>
      </c>
      <c r="BB78" s="213">
        <v>-30609188.858536232</v>
      </c>
      <c r="BC78" s="213">
        <v>-30414891.893038679</v>
      </c>
      <c r="BD78" s="213">
        <v>-30219780.387181688</v>
      </c>
      <c r="BE78" s="213">
        <v>-30023821.759350885</v>
      </c>
      <c r="BF78" s="213">
        <v>-29826982.124667324</v>
      </c>
      <c r="BG78" s="213">
        <v>-29629226.242856883</v>
      </c>
      <c r="BH78" s="213">
        <v>-29430517.46403449</v>
      </c>
      <c r="BI78" s="213">
        <v>-29230817.672319673</v>
      </c>
      <c r="BJ78" s="213">
        <v>-29030087.227196734</v>
      </c>
      <c r="BK78" s="213">
        <v>-28828284.90252934</v>
      </c>
      <c r="BL78" s="213">
        <v>-28625367.823135715</v>
      </c>
      <c r="BM78" s="213">
        <v>-28421291.398826826</v>
      </c>
      <c r="BN78" s="213">
        <v>-28216009.255806036</v>
      </c>
      <c r="BO78" s="213">
        <v>-28009473.165324885</v>
      </c>
      <c r="BP78" s="213">
        <v>-27801632.969484955</v>
      </c>
      <c r="BQ78" s="213">
        <v>-27592436.504071902</v>
      </c>
      <c r="BR78" s="213">
        <v>-27381829.518302787</v>
      </c>
      <c r="BS78" s="213">
        <v>-27169755.591363382</v>
      </c>
      <c r="BT78" s="213">
        <v>-26956156.045606863</v>
      </c>
      <c r="BU78" s="213">
        <v>-26740969.856280554</v>
      </c>
      <c r="BV78" s="213">
        <v>-26524133.557641659</v>
      </c>
      <c r="BW78" s="213">
        <v>-26305581.145317674</v>
      </c>
      <c r="BX78" s="213">
        <v>-26085243.974761195</v>
      </c>
      <c r="BY78" s="213">
        <v>-25863050.655642934</v>
      </c>
      <c r="BZ78" s="213">
        <v>-25638926.942020405</v>
      </c>
      <c r="CA78" s="213">
        <v>-25412795.61811344</v>
      </c>
      <c r="CB78" s="213">
        <v>-25184576.379510667</v>
      </c>
      <c r="CC78" s="213">
        <v>-24954185.709624249</v>
      </c>
      <c r="CD78" s="213">
        <v>-24721536.751202844</v>
      </c>
      <c r="CE78" s="213">
        <v>-24486539.172705051</v>
      </c>
      <c r="CF78" s="213">
        <v>-24249099.029327814</v>
      </c>
      <c r="CG78" s="213">
        <v>-24009118.618475951</v>
      </c>
      <c r="CH78" s="213">
        <v>-23766496.329450488</v>
      </c>
      <c r="CI78" s="213">
        <v>-23521126.487124469</v>
      </c>
      <c r="CJ78" s="213">
        <v>-23272899.189365879</v>
      </c>
      <c r="CK78" s="213">
        <v>-23021700.137957413</v>
      </c>
      <c r="CL78" s="213">
        <v>-22767410.462753076</v>
      </c>
      <c r="CM78" s="213" t="s">
        <v>446</v>
      </c>
      <c r="CN78" s="213" t="s">
        <v>446</v>
      </c>
      <c r="CO78" s="213" t="s">
        <v>446</v>
      </c>
      <c r="CP78" s="213" t="s">
        <v>446</v>
      </c>
      <c r="CQ78" s="213" t="s">
        <v>446</v>
      </c>
    </row>
    <row r="79" spans="1:95" s="214" customFormat="1" ht="16.5" thickBot="1" x14ac:dyDescent="0.3">
      <c r="AK79" s="347">
        <v>0</v>
      </c>
      <c r="AL79" s="347"/>
      <c r="AM79" s="215">
        <v>1</v>
      </c>
      <c r="AN79" s="215">
        <v>2</v>
      </c>
      <c r="AO79" s="215">
        <v>3</v>
      </c>
      <c r="AP79" s="215">
        <v>4</v>
      </c>
      <c r="AQ79" s="215">
        <v>5</v>
      </c>
      <c r="AR79" s="215">
        <v>6</v>
      </c>
      <c r="AS79" s="215">
        <v>7</v>
      </c>
      <c r="AT79" s="215">
        <v>8</v>
      </c>
      <c r="AU79" s="215">
        <v>9</v>
      </c>
      <c r="AV79" s="215">
        <v>10</v>
      </c>
      <c r="AW79" s="215">
        <v>11</v>
      </c>
      <c r="AX79" s="215">
        <v>12</v>
      </c>
      <c r="AY79" s="215">
        <v>13</v>
      </c>
      <c r="AZ79" s="215">
        <v>14</v>
      </c>
      <c r="BA79" s="215">
        <v>15</v>
      </c>
      <c r="BB79" s="215">
        <v>16</v>
      </c>
      <c r="BC79" s="215">
        <v>17</v>
      </c>
      <c r="BD79" s="215">
        <v>18</v>
      </c>
      <c r="BE79" s="215">
        <v>19</v>
      </c>
      <c r="BF79" s="215">
        <v>20</v>
      </c>
      <c r="BG79" s="215">
        <v>21</v>
      </c>
      <c r="BH79" s="215">
        <v>22</v>
      </c>
      <c r="BI79" s="215">
        <v>23</v>
      </c>
      <c r="BJ79" s="215">
        <v>24</v>
      </c>
      <c r="BK79" s="215">
        <v>25</v>
      </c>
      <c r="BL79" s="215">
        <v>26</v>
      </c>
      <c r="BM79" s="215">
        <v>27</v>
      </c>
      <c r="BN79" s="215">
        <v>28</v>
      </c>
      <c r="BO79" s="215">
        <v>29</v>
      </c>
      <c r="BP79" s="215">
        <v>30</v>
      </c>
      <c r="BQ79" s="215">
        <v>31</v>
      </c>
      <c r="BR79" s="215">
        <v>32</v>
      </c>
      <c r="BS79" s="215">
        <v>33</v>
      </c>
      <c r="BT79" s="215">
        <v>34</v>
      </c>
      <c r="BU79" s="215">
        <v>35</v>
      </c>
      <c r="BV79" s="215">
        <v>36</v>
      </c>
      <c r="BW79" s="215">
        <v>37</v>
      </c>
      <c r="BX79" s="215">
        <v>38</v>
      </c>
      <c r="BY79" s="215">
        <v>39</v>
      </c>
      <c r="BZ79" s="215">
        <v>40</v>
      </c>
      <c r="CA79" s="215">
        <v>41</v>
      </c>
      <c r="CB79" s="215">
        <v>42</v>
      </c>
      <c r="CC79" s="215">
        <v>43</v>
      </c>
      <c r="CD79" s="215">
        <v>44</v>
      </c>
      <c r="CE79" s="215">
        <v>45</v>
      </c>
      <c r="CF79" s="215">
        <v>46</v>
      </c>
      <c r="CG79" s="215">
        <v>47</v>
      </c>
      <c r="CH79" s="215">
        <v>48</v>
      </c>
      <c r="CI79" s="215">
        <v>49</v>
      </c>
      <c r="CJ79" s="215">
        <v>50</v>
      </c>
      <c r="CK79" s="215">
        <v>51</v>
      </c>
      <c r="CL79" s="215">
        <v>52</v>
      </c>
      <c r="CM79" s="215">
        <v>53</v>
      </c>
      <c r="CN79" s="215">
        <v>54</v>
      </c>
      <c r="CO79" s="215">
        <v>55</v>
      </c>
      <c r="CP79" s="215">
        <v>56</v>
      </c>
      <c r="CQ79" s="215">
        <v>57</v>
      </c>
    </row>
    <row r="80" spans="1:95" x14ac:dyDescent="0.25">
      <c r="A80" s="327" t="s">
        <v>259</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17">
        <v>2030</v>
      </c>
      <c r="AL80" s="310"/>
      <c r="AM80" s="209">
        <v>2031</v>
      </c>
      <c r="AN80" s="209">
        <v>2032</v>
      </c>
      <c r="AO80" s="209">
        <v>2033</v>
      </c>
      <c r="AP80" s="209">
        <v>2034</v>
      </c>
      <c r="AQ80" s="209">
        <v>2035</v>
      </c>
      <c r="AR80" s="209">
        <v>2036</v>
      </c>
      <c r="AS80" s="209">
        <v>2037</v>
      </c>
      <c r="AT80" s="209">
        <v>2038</v>
      </c>
      <c r="AU80" s="209">
        <v>2039</v>
      </c>
      <c r="AV80" s="209">
        <v>2040</v>
      </c>
      <c r="AW80" s="209">
        <v>2041</v>
      </c>
      <c r="AX80" s="209">
        <v>2042</v>
      </c>
      <c r="AY80" s="209">
        <v>2043</v>
      </c>
      <c r="AZ80" s="209">
        <v>2044</v>
      </c>
      <c r="BA80" s="209">
        <v>2045</v>
      </c>
      <c r="BB80" s="209">
        <v>2046</v>
      </c>
      <c r="BC80" s="209">
        <v>2047</v>
      </c>
      <c r="BD80" s="209">
        <v>2048</v>
      </c>
      <c r="BE80" s="209">
        <v>2049</v>
      </c>
      <c r="BF80" s="209">
        <v>2050</v>
      </c>
      <c r="BG80" s="209">
        <v>2051</v>
      </c>
      <c r="BH80" s="209">
        <v>2052</v>
      </c>
      <c r="BI80" s="209">
        <v>2053</v>
      </c>
      <c r="BJ80" s="209">
        <v>2054</v>
      </c>
      <c r="BK80" s="209">
        <v>2055</v>
      </c>
      <c r="BL80" s="209">
        <v>2056</v>
      </c>
      <c r="BM80" s="209">
        <v>2057</v>
      </c>
      <c r="BN80" s="209">
        <v>2058</v>
      </c>
      <c r="BO80" s="209">
        <v>2059</v>
      </c>
      <c r="BP80" s="209">
        <v>2060</v>
      </c>
      <c r="BQ80" s="209">
        <v>2061</v>
      </c>
      <c r="BR80" s="209">
        <v>2062</v>
      </c>
      <c r="BS80" s="209">
        <v>2063</v>
      </c>
      <c r="BT80" s="209">
        <v>2064</v>
      </c>
      <c r="BU80" s="209">
        <v>2065</v>
      </c>
      <c r="BV80" s="209">
        <v>2066</v>
      </c>
      <c r="BW80" s="209">
        <v>2067</v>
      </c>
      <c r="BX80" s="209">
        <v>2068</v>
      </c>
      <c r="BY80" s="209">
        <v>2069</v>
      </c>
      <c r="BZ80" s="209">
        <v>2070</v>
      </c>
      <c r="CA80" s="209">
        <v>2071</v>
      </c>
      <c r="CB80" s="209">
        <v>2072</v>
      </c>
      <c r="CC80" s="209">
        <v>2073</v>
      </c>
      <c r="CD80" s="209">
        <v>2074</v>
      </c>
      <c r="CE80" s="209">
        <v>2075</v>
      </c>
      <c r="CF80" s="209">
        <v>2076</v>
      </c>
      <c r="CG80" s="209">
        <v>2077</v>
      </c>
      <c r="CH80" s="209">
        <v>2078</v>
      </c>
      <c r="CI80" s="209">
        <v>2079</v>
      </c>
      <c r="CJ80" s="209">
        <v>2080</v>
      </c>
      <c r="CK80" s="209">
        <v>2081</v>
      </c>
      <c r="CL80" s="209">
        <v>2082</v>
      </c>
      <c r="CM80" s="209" t="s">
        <v>446</v>
      </c>
      <c r="CN80" s="209" t="s">
        <v>446</v>
      </c>
      <c r="CO80" s="209" t="s">
        <v>446</v>
      </c>
      <c r="CP80" s="209" t="s">
        <v>446</v>
      </c>
      <c r="CQ80" s="209" t="s">
        <v>446</v>
      </c>
    </row>
    <row r="81" spans="1:95" s="182" customFormat="1" ht="15" x14ac:dyDescent="0.25">
      <c r="A81" s="329" t="s">
        <v>581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2"/>
      <c r="AM81" s="211">
        <v>-41805750.110743582</v>
      </c>
      <c r="AN81" s="211">
        <v>-41574199.372990802</v>
      </c>
      <c r="AO81" s="211">
        <v>-41342083.278553493</v>
      </c>
      <c r="AP81" s="211">
        <v>-41109379.213164277</v>
      </c>
      <c r="AQ81" s="211">
        <v>-40876063.657985076</v>
      </c>
      <c r="AR81" s="211">
        <v>-40642112.153424293</v>
      </c>
      <c r="AS81" s="211">
        <v>-40407499.261506669</v>
      </c>
      <c r="AT81" s="211">
        <v>-40172198.526737921</v>
      </c>
      <c r="AU81" s="211">
        <v>-39936182.435404003</v>
      </c>
      <c r="AV81" s="211">
        <v>-39699422.373242319</v>
      </c>
      <c r="AW81" s="211">
        <v>-39461888.581419751</v>
      </c>
      <c r="AX81" s="211">
        <v>-39223550.110749871</v>
      </c>
      <c r="AY81" s="211">
        <v>-38984374.774078771</v>
      </c>
      <c r="AZ81" s="211">
        <v>-38744329.096766412</v>
      </c>
      <c r="BA81" s="211">
        <v>-38503378.265187144</v>
      </c>
      <c r="BB81" s="211">
        <v>-38261486.073170289</v>
      </c>
      <c r="BC81" s="211">
        <v>-38018614.866298348</v>
      </c>
      <c r="BD81" s="211">
        <v>-37774725.483977109</v>
      </c>
      <c r="BE81" s="211">
        <v>-37529777.199188605</v>
      </c>
      <c r="BF81" s="211">
        <v>-37283727.655834153</v>
      </c>
      <c r="BG81" s="211">
        <v>-37036532.803571105</v>
      </c>
      <c r="BH81" s="211">
        <v>-36788146.830043115</v>
      </c>
      <c r="BI81" s="211">
        <v>-36538522.090399593</v>
      </c>
      <c r="BJ81" s="211">
        <v>-36287609.033995919</v>
      </c>
      <c r="BK81" s="211">
        <v>-36035356.128161676</v>
      </c>
      <c r="BL81" s="211">
        <v>-35781709.778919645</v>
      </c>
      <c r="BM81" s="211">
        <v>-35526614.248533532</v>
      </c>
      <c r="BN81" s="211">
        <v>-35270011.569757544</v>
      </c>
      <c r="BO81" s="211">
        <v>-35011841.456656106</v>
      </c>
      <c r="BP81" s="211">
        <v>-34752041.211856194</v>
      </c>
      <c r="BQ81" s="211">
        <v>-34490545.630089879</v>
      </c>
      <c r="BR81" s="211">
        <v>-34227286.897878483</v>
      </c>
      <c r="BS81" s="211">
        <v>-33962194.489204228</v>
      </c>
      <c r="BT81" s="211">
        <v>-33695195.057008579</v>
      </c>
      <c r="BU81" s="211">
        <v>-33426212.320350692</v>
      </c>
      <c r="BV81" s="211">
        <v>-33155166.947052073</v>
      </c>
      <c r="BW81" s="211">
        <v>-32881976.431647092</v>
      </c>
      <c r="BX81" s="211">
        <v>-32606554.968451496</v>
      </c>
      <c r="BY81" s="211">
        <v>-32328813.319553666</v>
      </c>
      <c r="BZ81" s="211">
        <v>-32048658.677525505</v>
      </c>
      <c r="CA81" s="211">
        <v>-31765994.5226418</v>
      </c>
      <c r="CB81" s="211">
        <v>-31480720.474388335</v>
      </c>
      <c r="CC81" s="211">
        <v>-31192732.137030311</v>
      </c>
      <c r="CD81" s="211">
        <v>-30901920.939003557</v>
      </c>
      <c r="CE81" s="211">
        <v>-30608173.965881314</v>
      </c>
      <c r="CF81" s="211">
        <v>-30311373.786659766</v>
      </c>
      <c r="CG81" s="211">
        <v>-30011398.273094941</v>
      </c>
      <c r="CH81" s="211">
        <v>-29708120.41181311</v>
      </c>
      <c r="CI81" s="211">
        <v>-29401408.108905587</v>
      </c>
      <c r="CJ81" s="211">
        <v>-29091123.986707348</v>
      </c>
      <c r="CK81" s="211">
        <v>-28777125.172446765</v>
      </c>
      <c r="CL81" s="211">
        <v>-28459263.078441344</v>
      </c>
      <c r="CM81" s="211" t="s">
        <v>446</v>
      </c>
      <c r="CN81" s="211" t="s">
        <v>446</v>
      </c>
      <c r="CO81" s="211" t="s">
        <v>446</v>
      </c>
      <c r="CP81" s="211" t="s">
        <v>446</v>
      </c>
      <c r="CQ81" s="211" t="s">
        <v>446</v>
      </c>
    </row>
    <row r="82" spans="1:95" x14ac:dyDescent="0.25">
      <c r="A82" s="329" t="s">
        <v>258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3">
        <v>0</v>
      </c>
      <c r="AL82" s="334"/>
      <c r="AM82" s="212">
        <v>19765165.51269231</v>
      </c>
      <c r="AN82" s="212">
        <v>19765165.51269231</v>
      </c>
      <c r="AO82" s="212">
        <v>19765165.51269231</v>
      </c>
      <c r="AP82" s="212">
        <v>19765165.51269231</v>
      </c>
      <c r="AQ82" s="212">
        <v>19765165.51269231</v>
      </c>
      <c r="AR82" s="212">
        <v>19765165.51269231</v>
      </c>
      <c r="AS82" s="212">
        <v>19765165.51269231</v>
      </c>
      <c r="AT82" s="212">
        <v>19765165.51269231</v>
      </c>
      <c r="AU82" s="212">
        <v>19765165.51269231</v>
      </c>
      <c r="AV82" s="212">
        <v>19765165.51269231</v>
      </c>
      <c r="AW82" s="212">
        <v>19765165.51269231</v>
      </c>
      <c r="AX82" s="212">
        <v>19765165.51269231</v>
      </c>
      <c r="AY82" s="212">
        <v>19765165.51269231</v>
      </c>
      <c r="AZ82" s="212">
        <v>19765165.51269231</v>
      </c>
      <c r="BA82" s="212">
        <v>19765165.51269231</v>
      </c>
      <c r="BB82" s="212">
        <v>19765165.51269231</v>
      </c>
      <c r="BC82" s="212">
        <v>19765165.51269231</v>
      </c>
      <c r="BD82" s="212">
        <v>19765165.51269231</v>
      </c>
      <c r="BE82" s="212">
        <v>19765165.51269231</v>
      </c>
      <c r="BF82" s="212">
        <v>19765165.51269231</v>
      </c>
      <c r="BG82" s="212">
        <v>19765165.51269231</v>
      </c>
      <c r="BH82" s="212">
        <v>19765165.51269231</v>
      </c>
      <c r="BI82" s="212">
        <v>19765165.51269231</v>
      </c>
      <c r="BJ82" s="212">
        <v>19765165.51269231</v>
      </c>
      <c r="BK82" s="212">
        <v>19765165.51269231</v>
      </c>
      <c r="BL82" s="212">
        <v>19765165.51269231</v>
      </c>
      <c r="BM82" s="212">
        <v>19765165.51269231</v>
      </c>
      <c r="BN82" s="212">
        <v>19765165.51269231</v>
      </c>
      <c r="BO82" s="212">
        <v>19765165.51269231</v>
      </c>
      <c r="BP82" s="212">
        <v>19765165.51269231</v>
      </c>
      <c r="BQ82" s="212">
        <v>19765165.51269231</v>
      </c>
      <c r="BR82" s="212">
        <v>19765165.51269231</v>
      </c>
      <c r="BS82" s="212">
        <v>19765165.51269231</v>
      </c>
      <c r="BT82" s="212">
        <v>19765165.51269231</v>
      </c>
      <c r="BU82" s="212">
        <v>19765165.51269231</v>
      </c>
      <c r="BV82" s="212">
        <v>19765165.51269231</v>
      </c>
      <c r="BW82" s="212">
        <v>19765165.51269231</v>
      </c>
      <c r="BX82" s="212">
        <v>19765165.51269231</v>
      </c>
      <c r="BY82" s="212">
        <v>19765165.51269231</v>
      </c>
      <c r="BZ82" s="212">
        <v>19765165.51269231</v>
      </c>
      <c r="CA82" s="212">
        <v>19765165.51269231</v>
      </c>
      <c r="CB82" s="212">
        <v>19765165.51269231</v>
      </c>
      <c r="CC82" s="212">
        <v>19765165.51269231</v>
      </c>
      <c r="CD82" s="212">
        <v>19765165.51269231</v>
      </c>
      <c r="CE82" s="212">
        <v>19765165.51269231</v>
      </c>
      <c r="CF82" s="212">
        <v>19765165.51269231</v>
      </c>
      <c r="CG82" s="212">
        <v>19765165.51269231</v>
      </c>
      <c r="CH82" s="212">
        <v>19765165.51269231</v>
      </c>
      <c r="CI82" s="212">
        <v>19765165.51269231</v>
      </c>
      <c r="CJ82" s="212">
        <v>19765165.51269231</v>
      </c>
      <c r="CK82" s="212">
        <v>19765165.51269231</v>
      </c>
      <c r="CL82" s="212">
        <v>19765165.51269231</v>
      </c>
      <c r="CM82" s="212" t="s">
        <v>637</v>
      </c>
      <c r="CN82" s="212" t="s">
        <v>637</v>
      </c>
      <c r="CO82" s="212" t="s">
        <v>637</v>
      </c>
      <c r="CP82" s="212" t="s">
        <v>637</v>
      </c>
      <c r="CQ82" s="212" t="s">
        <v>637</v>
      </c>
    </row>
    <row r="83" spans="1:95" x14ac:dyDescent="0.25">
      <c r="A83" s="329" t="s">
        <v>257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3">
        <v>0</v>
      </c>
      <c r="AL83" s="334"/>
      <c r="AM83" s="212">
        <v>0</v>
      </c>
      <c r="AN83" s="212">
        <v>0</v>
      </c>
      <c r="AO83" s="212">
        <v>0</v>
      </c>
      <c r="AP83" s="212">
        <v>0</v>
      </c>
      <c r="AQ83" s="212">
        <v>0</v>
      </c>
      <c r="AR83" s="212">
        <v>0</v>
      </c>
      <c r="AS83" s="212">
        <v>0</v>
      </c>
      <c r="AT83" s="212">
        <v>0</v>
      </c>
      <c r="AU83" s="212">
        <v>0</v>
      </c>
      <c r="AV83" s="212">
        <v>0</v>
      </c>
      <c r="AW83" s="212">
        <v>0</v>
      </c>
      <c r="AX83" s="212">
        <v>0</v>
      </c>
      <c r="AY83" s="212">
        <v>0</v>
      </c>
      <c r="AZ83" s="212">
        <v>0</v>
      </c>
      <c r="BA83" s="212">
        <v>0</v>
      </c>
      <c r="BB83" s="212">
        <v>0</v>
      </c>
      <c r="BC83" s="212">
        <v>0</v>
      </c>
      <c r="BD83" s="212">
        <v>0</v>
      </c>
      <c r="BE83" s="212">
        <v>0</v>
      </c>
      <c r="BF83" s="212">
        <v>0</v>
      </c>
      <c r="BG83" s="212">
        <v>0</v>
      </c>
      <c r="BH83" s="212">
        <v>0</v>
      </c>
      <c r="BI83" s="212">
        <v>0</v>
      </c>
      <c r="BJ83" s="212">
        <v>0</v>
      </c>
      <c r="BK83" s="212">
        <v>0</v>
      </c>
      <c r="BL83" s="212">
        <v>0</v>
      </c>
      <c r="BM83" s="212">
        <v>0</v>
      </c>
      <c r="BN83" s="212">
        <v>0</v>
      </c>
      <c r="BO83" s="212">
        <v>0</v>
      </c>
      <c r="BP83" s="212">
        <v>0</v>
      </c>
      <c r="BQ83" s="212">
        <v>0</v>
      </c>
      <c r="BR83" s="212">
        <v>0</v>
      </c>
      <c r="BS83" s="212">
        <v>0</v>
      </c>
      <c r="BT83" s="212">
        <v>0</v>
      </c>
      <c r="BU83" s="212">
        <v>0</v>
      </c>
      <c r="BV83" s="212">
        <v>0</v>
      </c>
      <c r="BW83" s="212">
        <v>0</v>
      </c>
      <c r="BX83" s="212">
        <v>0</v>
      </c>
      <c r="BY83" s="212">
        <v>0</v>
      </c>
      <c r="BZ83" s="212">
        <v>0</v>
      </c>
      <c r="CA83" s="212">
        <v>0</v>
      </c>
      <c r="CB83" s="212">
        <v>0</v>
      </c>
      <c r="CC83" s="212">
        <v>0</v>
      </c>
      <c r="CD83" s="212">
        <v>0</v>
      </c>
      <c r="CE83" s="212">
        <v>0</v>
      </c>
      <c r="CF83" s="212">
        <v>0</v>
      </c>
      <c r="CG83" s="212">
        <v>0</v>
      </c>
      <c r="CH83" s="212">
        <v>0</v>
      </c>
      <c r="CI83" s="212">
        <v>0</v>
      </c>
      <c r="CJ83" s="212">
        <v>0</v>
      </c>
      <c r="CK83" s="212">
        <v>0</v>
      </c>
      <c r="CL83" s="212">
        <v>0</v>
      </c>
      <c r="CM83" s="212">
        <v>0</v>
      </c>
      <c r="CN83" s="212">
        <v>0</v>
      </c>
      <c r="CO83" s="212">
        <v>0</v>
      </c>
      <c r="CP83" s="212">
        <v>0</v>
      </c>
      <c r="CQ83" s="212">
        <v>0</v>
      </c>
    </row>
    <row r="84" spans="1:95" x14ac:dyDescent="0.25">
      <c r="A84" s="329" t="s">
        <v>256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3">
        <v>0</v>
      </c>
      <c r="AL84" s="334"/>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c r="BJ84" s="212">
        <v>0</v>
      </c>
      <c r="BK84" s="212">
        <v>0</v>
      </c>
      <c r="BL84" s="212">
        <v>0</v>
      </c>
      <c r="BM84" s="212">
        <v>0</v>
      </c>
      <c r="BN84" s="212">
        <v>0</v>
      </c>
      <c r="BO84" s="212">
        <v>0</v>
      </c>
      <c r="BP84" s="212">
        <v>0</v>
      </c>
      <c r="BQ84" s="212">
        <v>0</v>
      </c>
      <c r="BR84" s="212">
        <v>0</v>
      </c>
      <c r="BS84" s="212">
        <v>0</v>
      </c>
      <c r="BT84" s="212">
        <v>0</v>
      </c>
      <c r="BU84" s="212">
        <v>0</v>
      </c>
      <c r="BV84" s="212">
        <v>0</v>
      </c>
      <c r="BW84" s="212">
        <v>0</v>
      </c>
      <c r="BX84" s="212">
        <v>0</v>
      </c>
      <c r="BY84" s="212">
        <v>0</v>
      </c>
      <c r="BZ84" s="212">
        <v>0</v>
      </c>
      <c r="CA84" s="212">
        <v>0</v>
      </c>
      <c r="CB84" s="212">
        <v>0</v>
      </c>
      <c r="CC84" s="212">
        <v>0</v>
      </c>
      <c r="CD84" s="212">
        <v>0</v>
      </c>
      <c r="CE84" s="212">
        <v>0</v>
      </c>
      <c r="CF84" s="212">
        <v>0</v>
      </c>
      <c r="CG84" s="212">
        <v>0</v>
      </c>
      <c r="CH84" s="212">
        <v>0</v>
      </c>
      <c r="CI84" s="212">
        <v>0</v>
      </c>
      <c r="CJ84" s="212">
        <v>0</v>
      </c>
      <c r="CK84" s="212">
        <v>0</v>
      </c>
      <c r="CL84" s="212">
        <v>0</v>
      </c>
      <c r="CM84" s="212" t="e">
        <v>#VALUE!</v>
      </c>
      <c r="CN84" s="212" t="e">
        <v>#VALUE!</v>
      </c>
      <c r="CO84" s="212" t="e">
        <v>#VALUE!</v>
      </c>
      <c r="CP84" s="212" t="e">
        <v>#VALUE!</v>
      </c>
      <c r="CQ84" s="212" t="e">
        <v>#VALUE!</v>
      </c>
    </row>
    <row r="85" spans="1:95" x14ac:dyDescent="0.25">
      <c r="A85" s="329" t="s">
        <v>255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3">
        <v>-205557721.33200002</v>
      </c>
      <c r="AL85" s="334"/>
      <c r="AM85" s="212">
        <v>70669.585565805435</v>
      </c>
      <c r="AN85" s="212">
        <v>73496.368988454342</v>
      </c>
      <c r="AO85" s="212">
        <v>76436.223747998476</v>
      </c>
      <c r="AP85" s="212">
        <v>79493.672697931528</v>
      </c>
      <c r="AQ85" s="212">
        <v>82673.419605821371</v>
      </c>
      <c r="AR85" s="212">
        <v>85980.356390058994</v>
      </c>
      <c r="AS85" s="212">
        <v>89419.570645660162</v>
      </c>
      <c r="AT85" s="212">
        <v>92996.353471517563</v>
      </c>
      <c r="AU85" s="212">
        <v>96716.207610338926</v>
      </c>
      <c r="AV85" s="212">
        <v>100584.85591477156</v>
      </c>
      <c r="AW85" s="212">
        <v>104608.250151366</v>
      </c>
      <c r="AX85" s="212">
        <v>108792.58015739918</v>
      </c>
      <c r="AY85" s="212">
        <v>113144.28336369991</v>
      </c>
      <c r="AZ85" s="212">
        <v>117670.05469825864</v>
      </c>
      <c r="BA85" s="212">
        <v>122376.85688620806</v>
      </c>
      <c r="BB85" s="212">
        <v>127271.93116164207</v>
      </c>
      <c r="BC85" s="212">
        <v>132362.80840808153</v>
      </c>
      <c r="BD85" s="212">
        <v>137657.32074442506</v>
      </c>
      <c r="BE85" s="212">
        <v>143163.61357420683</v>
      </c>
      <c r="BF85" s="212">
        <v>148890.1581171751</v>
      </c>
      <c r="BG85" s="212">
        <v>154845.96444186568</v>
      </c>
      <c r="BH85" s="212">
        <v>161039.99501952529</v>
      </c>
      <c r="BI85" s="212">
        <v>167481.77882030606</v>
      </c>
      <c r="BJ85" s="212">
        <v>174181.22597312927</v>
      </c>
      <c r="BK85" s="212">
        <v>181148.64301204681</v>
      </c>
      <c r="BL85" s="212">
        <v>188394.74873253703</v>
      </c>
      <c r="BM85" s="212">
        <v>195930.69068184495</v>
      </c>
      <c r="BN85" s="212">
        <v>203768.06230908632</v>
      </c>
      <c r="BO85" s="212">
        <v>211918.92080149055</v>
      </c>
      <c r="BP85" s="212">
        <v>220395.80563351512</v>
      </c>
      <c r="BQ85" s="212">
        <v>229211.75785887241</v>
      </c>
      <c r="BR85" s="212">
        <v>238380.34017321467</v>
      </c>
      <c r="BS85" s="212">
        <v>247915.65778017044</v>
      </c>
      <c r="BT85" s="212">
        <v>257832.38009136915</v>
      </c>
      <c r="BU85" s="212">
        <v>268145.76329499483</v>
      </c>
      <c r="BV85" s="212">
        <v>278871.6738268435</v>
      </c>
      <c r="BW85" s="212">
        <v>290026.61277988553</v>
      </c>
      <c r="BX85" s="212">
        <v>301627.74129107594</v>
      </c>
      <c r="BY85" s="212">
        <v>313692.90694272518</v>
      </c>
      <c r="BZ85" s="212">
        <v>326240.67122042179</v>
      </c>
      <c r="CA85" s="212">
        <v>339290.33806928992</v>
      </c>
      <c r="CB85" s="212">
        <v>352861.98359200358</v>
      </c>
      <c r="CC85" s="212">
        <v>366976.48693570495</v>
      </c>
      <c r="CD85" s="212">
        <v>381655.56241315603</v>
      </c>
      <c r="CE85" s="212">
        <v>396921.79290962219</v>
      </c>
      <c r="CF85" s="212">
        <v>412798.66462606192</v>
      </c>
      <c r="CG85" s="212">
        <v>429310.60321110487</v>
      </c>
      <c r="CH85" s="212">
        <v>446483.01133951545</v>
      </c>
      <c r="CI85" s="212">
        <v>464342.30779311061</v>
      </c>
      <c r="CJ85" s="212">
        <v>482915.96810483932</v>
      </c>
      <c r="CK85" s="212">
        <v>502232.56682902575</v>
      </c>
      <c r="CL85" s="212">
        <v>522321.82150220871</v>
      </c>
      <c r="CM85" s="212">
        <v>6.5999999940395355</v>
      </c>
      <c r="CN85" s="212">
        <v>6.800000011920929</v>
      </c>
      <c r="CO85" s="212">
        <v>7</v>
      </c>
      <c r="CP85" s="212">
        <v>7.199999988079071</v>
      </c>
      <c r="CQ85" s="212">
        <v>7.4000000059604645</v>
      </c>
    </row>
    <row r="86" spans="1:95" x14ac:dyDescent="0.25">
      <c r="A86" s="329" t="s">
        <v>254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0"/>
      <c r="AK86" s="333">
        <v>0</v>
      </c>
      <c r="AL86" s="334"/>
      <c r="AM86" s="212">
        <v>0</v>
      </c>
      <c r="AN86" s="212">
        <v>0</v>
      </c>
      <c r="AO86" s="212">
        <v>0</v>
      </c>
      <c r="AP86" s="212">
        <v>0</v>
      </c>
      <c r="AQ86" s="212">
        <v>0</v>
      </c>
      <c r="AR86" s="212">
        <v>0</v>
      </c>
      <c r="AS86" s="212">
        <v>0</v>
      </c>
      <c r="AT86" s="212">
        <v>0</v>
      </c>
      <c r="AU86" s="212">
        <v>0</v>
      </c>
      <c r="AV86" s="212">
        <v>0</v>
      </c>
      <c r="AW86" s="212">
        <v>0</v>
      </c>
      <c r="AX86" s="212">
        <v>0</v>
      </c>
      <c r="AY86" s="212">
        <v>0</v>
      </c>
      <c r="AZ86" s="212">
        <v>0</v>
      </c>
      <c r="BA86" s="212">
        <v>0</v>
      </c>
      <c r="BB86" s="212">
        <v>0</v>
      </c>
      <c r="BC86" s="212">
        <v>0</v>
      </c>
      <c r="BD86" s="212">
        <v>0</v>
      </c>
      <c r="BE86" s="212">
        <v>0</v>
      </c>
      <c r="BF86" s="212">
        <v>0</v>
      </c>
      <c r="BG86" s="212">
        <v>0</v>
      </c>
      <c r="BH86" s="212">
        <v>0</v>
      </c>
      <c r="BI86" s="212">
        <v>0</v>
      </c>
      <c r="BJ86" s="212">
        <v>0</v>
      </c>
      <c r="BK86" s="212">
        <v>0</v>
      </c>
      <c r="BL86" s="212">
        <v>0</v>
      </c>
      <c r="BM86" s="212">
        <v>0</v>
      </c>
      <c r="BN86" s="212">
        <v>0</v>
      </c>
      <c r="BO86" s="212">
        <v>0</v>
      </c>
      <c r="BP86" s="212">
        <v>0</v>
      </c>
      <c r="BQ86" s="212">
        <v>0</v>
      </c>
      <c r="BR86" s="212">
        <v>0</v>
      </c>
      <c r="BS86" s="212">
        <v>0</v>
      </c>
      <c r="BT86" s="212">
        <v>0</v>
      </c>
      <c r="BU86" s="212">
        <v>0</v>
      </c>
      <c r="BV86" s="212">
        <v>0</v>
      </c>
      <c r="BW86" s="212">
        <v>0</v>
      </c>
      <c r="BX86" s="212">
        <v>0</v>
      </c>
      <c r="BY86" s="212">
        <v>0</v>
      </c>
      <c r="BZ86" s="212">
        <v>0</v>
      </c>
      <c r="CA86" s="212">
        <v>0</v>
      </c>
      <c r="CB86" s="212">
        <v>0</v>
      </c>
      <c r="CC86" s="212">
        <v>0</v>
      </c>
      <c r="CD86" s="212">
        <v>0</v>
      </c>
      <c r="CE86" s="212">
        <v>0</v>
      </c>
      <c r="CF86" s="212">
        <v>0</v>
      </c>
      <c r="CG86" s="212">
        <v>0</v>
      </c>
      <c r="CH86" s="212">
        <v>0</v>
      </c>
      <c r="CI86" s="212">
        <v>0</v>
      </c>
      <c r="CJ86" s="212">
        <v>0</v>
      </c>
      <c r="CK86" s="212">
        <v>0</v>
      </c>
      <c r="CL86" s="212">
        <v>0</v>
      </c>
      <c r="CM86" s="212" t="s">
        <v>446</v>
      </c>
      <c r="CN86" s="212" t="s">
        <v>446</v>
      </c>
      <c r="CO86" s="212" t="s">
        <v>446</v>
      </c>
      <c r="CP86" s="212" t="s">
        <v>446</v>
      </c>
      <c r="CQ86" s="212" t="s">
        <v>446</v>
      </c>
    </row>
    <row r="87" spans="1:95" x14ac:dyDescent="0.25">
      <c r="A87" s="329" t="s">
        <v>253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3">
        <v>-1027788606.6600001</v>
      </c>
      <c r="AL87" s="334"/>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v>1</v>
      </c>
      <c r="BH87" s="212">
        <v>2</v>
      </c>
      <c r="BI87" s="212">
        <v>3</v>
      </c>
      <c r="BJ87" s="212">
        <v>4</v>
      </c>
      <c r="BK87" s="212">
        <v>5</v>
      </c>
      <c r="BL87" s="212">
        <v>6</v>
      </c>
      <c r="BM87" s="212">
        <v>7</v>
      </c>
      <c r="BN87" s="212">
        <v>8</v>
      </c>
      <c r="BO87" s="212">
        <v>9</v>
      </c>
      <c r="BP87" s="212">
        <v>10</v>
      </c>
      <c r="BQ87" s="212">
        <v>11</v>
      </c>
      <c r="BR87" s="212">
        <v>12</v>
      </c>
      <c r="BS87" s="212">
        <v>13</v>
      </c>
      <c r="BT87" s="212">
        <v>14</v>
      </c>
      <c r="BU87" s="212">
        <v>15</v>
      </c>
      <c r="BV87" s="212">
        <v>16</v>
      </c>
      <c r="BW87" s="212">
        <v>17</v>
      </c>
      <c r="BX87" s="212">
        <v>18</v>
      </c>
      <c r="BY87" s="212">
        <v>19</v>
      </c>
      <c r="BZ87" s="212">
        <v>20</v>
      </c>
      <c r="CA87" s="212">
        <v>21</v>
      </c>
      <c r="CB87" s="212">
        <v>22</v>
      </c>
      <c r="CC87" s="212">
        <v>23</v>
      </c>
      <c r="CD87" s="212">
        <v>24</v>
      </c>
      <c r="CE87" s="212">
        <v>25</v>
      </c>
      <c r="CF87" s="212">
        <v>26</v>
      </c>
      <c r="CG87" s="212">
        <v>27</v>
      </c>
      <c r="CH87" s="212">
        <v>28</v>
      </c>
      <c r="CI87" s="212">
        <v>29</v>
      </c>
      <c r="CJ87" s="212">
        <v>30</v>
      </c>
      <c r="CK87" s="212">
        <v>31</v>
      </c>
      <c r="CL87" s="212">
        <v>32</v>
      </c>
      <c r="CM87" s="212">
        <v>33</v>
      </c>
      <c r="CN87" s="212">
        <v>34</v>
      </c>
      <c r="CO87" s="212">
        <v>35</v>
      </c>
      <c r="CP87" s="212">
        <v>36</v>
      </c>
      <c r="CQ87" s="212">
        <v>37</v>
      </c>
    </row>
    <row r="88" spans="1:95" x14ac:dyDescent="0.25">
      <c r="A88" s="329" t="s">
        <v>252</v>
      </c>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3">
        <v>0</v>
      </c>
      <c r="AL88" s="334"/>
      <c r="AM88" s="212">
        <v>0</v>
      </c>
      <c r="AN88" s="212">
        <v>0</v>
      </c>
      <c r="AO88" s="212">
        <v>0</v>
      </c>
      <c r="AP88" s="212">
        <v>0</v>
      </c>
      <c r="AQ88" s="212">
        <v>0</v>
      </c>
      <c r="AR88" s="212">
        <v>0</v>
      </c>
      <c r="AS88" s="212">
        <v>0</v>
      </c>
      <c r="AT88" s="212">
        <v>0</v>
      </c>
      <c r="AU88" s="212">
        <v>0</v>
      </c>
      <c r="AV88" s="212">
        <v>0</v>
      </c>
      <c r="AW88" s="212">
        <v>0</v>
      </c>
      <c r="AX88" s="212">
        <v>0</v>
      </c>
      <c r="AY88" s="212">
        <v>0</v>
      </c>
      <c r="AZ88" s="212">
        <v>0</v>
      </c>
      <c r="BA88" s="212">
        <v>0</v>
      </c>
      <c r="BB88" s="212">
        <v>0</v>
      </c>
      <c r="BC88" s="212">
        <v>0</v>
      </c>
      <c r="BD88" s="212">
        <v>0</v>
      </c>
      <c r="BE88" s="212">
        <v>0</v>
      </c>
      <c r="BF88" s="212">
        <v>0</v>
      </c>
      <c r="BG88" s="212">
        <v>0</v>
      </c>
      <c r="BH88" s="212">
        <v>0</v>
      </c>
      <c r="BI88" s="212">
        <v>0</v>
      </c>
      <c r="BJ88" s="212">
        <v>0</v>
      </c>
      <c r="BK88" s="212">
        <v>0</v>
      </c>
      <c r="BL88" s="212">
        <v>0</v>
      </c>
      <c r="BM88" s="212">
        <v>0</v>
      </c>
      <c r="BN88" s="212">
        <v>0</v>
      </c>
      <c r="BO88" s="212">
        <v>0</v>
      </c>
      <c r="BP88" s="212">
        <v>0</v>
      </c>
      <c r="BQ88" s="212">
        <v>0</v>
      </c>
      <c r="BR88" s="212">
        <v>0</v>
      </c>
      <c r="BS88" s="212">
        <v>0</v>
      </c>
      <c r="BT88" s="212">
        <v>0</v>
      </c>
      <c r="BU88" s="212">
        <v>0</v>
      </c>
      <c r="BV88" s="212">
        <v>0</v>
      </c>
      <c r="BW88" s="212">
        <v>0</v>
      </c>
      <c r="BX88" s="212">
        <v>0</v>
      </c>
      <c r="BY88" s="212">
        <v>0</v>
      </c>
      <c r="BZ88" s="212">
        <v>0</v>
      </c>
      <c r="CA88" s="212">
        <v>0</v>
      </c>
      <c r="CB88" s="212">
        <v>0</v>
      </c>
      <c r="CC88" s="212">
        <v>0</v>
      </c>
      <c r="CD88" s="212">
        <v>0</v>
      </c>
      <c r="CE88" s="212">
        <v>0</v>
      </c>
      <c r="CF88" s="212">
        <v>0</v>
      </c>
      <c r="CG88" s="212">
        <v>0</v>
      </c>
      <c r="CH88" s="212">
        <v>0</v>
      </c>
      <c r="CI88" s="212">
        <v>0</v>
      </c>
      <c r="CJ88" s="212">
        <v>0</v>
      </c>
      <c r="CK88" s="212">
        <v>0</v>
      </c>
      <c r="CL88" s="212">
        <v>0</v>
      </c>
      <c r="CM88" s="212">
        <v>0</v>
      </c>
      <c r="CN88" s="212">
        <v>0</v>
      </c>
      <c r="CO88" s="212">
        <v>0</v>
      </c>
      <c r="CP88" s="212">
        <v>0</v>
      </c>
      <c r="CQ88" s="212">
        <v>0</v>
      </c>
    </row>
    <row r="89" spans="1:95" s="182" customFormat="1" ht="15" x14ac:dyDescent="0.25">
      <c r="A89" s="329" t="s">
        <v>251</v>
      </c>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1">
        <v>-1233346327.9920001</v>
      </c>
      <c r="AL89" s="332"/>
      <c r="AM89" s="211">
        <v>-21969915.012485467</v>
      </c>
      <c r="AN89" s="211">
        <v>-21735537.491310038</v>
      </c>
      <c r="AO89" s="211">
        <v>-21500481.542113185</v>
      </c>
      <c r="AP89" s="211">
        <v>-21264720.027774036</v>
      </c>
      <c r="AQ89" s="211">
        <v>-21028224.725686945</v>
      </c>
      <c r="AR89" s="211">
        <v>-20790966.284341924</v>
      </c>
      <c r="AS89" s="211">
        <v>-20552914.178168699</v>
      </c>
      <c r="AT89" s="211">
        <v>-20314036.660574093</v>
      </c>
      <c r="AU89" s="211">
        <v>-20074300.715101354</v>
      </c>
      <c r="AV89" s="211">
        <v>-19833672.004635237</v>
      </c>
      <c r="AW89" s="211">
        <v>-19592114.818576075</v>
      </c>
      <c r="AX89" s="211">
        <v>-19349592.017900161</v>
      </c>
      <c r="AY89" s="211">
        <v>-19106064.978022762</v>
      </c>
      <c r="AZ89" s="211">
        <v>-18861493.529375844</v>
      </c>
      <c r="BA89" s="211">
        <v>-18615835.895608626</v>
      </c>
      <c r="BB89" s="211">
        <v>-18369048.629316337</v>
      </c>
      <c r="BC89" s="211">
        <v>-18121086.545197956</v>
      </c>
      <c r="BD89" s="211">
        <v>-17871902.650540374</v>
      </c>
      <c r="BE89" s="211">
        <v>-17621448.072922088</v>
      </c>
      <c r="BF89" s="211">
        <v>-17369671.985024668</v>
      </c>
      <c r="BG89" s="211">
        <v>-17116520.326436929</v>
      </c>
      <c r="BH89" s="211">
        <v>-16861939.32233128</v>
      </c>
      <c r="BI89" s="211">
        <v>-16605871.798886977</v>
      </c>
      <c r="BJ89" s="211">
        <v>-16348258.29533048</v>
      </c>
      <c r="BK89" s="211">
        <v>-16089036.972457319</v>
      </c>
      <c r="BL89" s="211">
        <v>-15828143.517494798</v>
      </c>
      <c r="BM89" s="211">
        <v>-15565511.045159377</v>
      </c>
      <c r="BN89" s="211">
        <v>-15301069.994756147</v>
      </c>
      <c r="BO89" s="211">
        <v>-15034748.023162305</v>
      </c>
      <c r="BP89" s="211">
        <v>-14766469.893530369</v>
      </c>
      <c r="BQ89" s="211">
        <v>-14496157.359538697</v>
      </c>
      <c r="BR89" s="211">
        <v>-14223729.045012958</v>
      </c>
      <c r="BS89" s="211">
        <v>-13949100.318731748</v>
      </c>
      <c r="BT89" s="211">
        <v>-13672183.1642249</v>
      </c>
      <c r="BU89" s="211">
        <v>-13392886.044363387</v>
      </c>
      <c r="BV89" s="211">
        <v>-13111113.760532919</v>
      </c>
      <c r="BW89" s="211">
        <v>-12826767.306174897</v>
      </c>
      <c r="BX89" s="211">
        <v>-12539743.71446811</v>
      </c>
      <c r="BY89" s="211">
        <v>-12249935.899918631</v>
      </c>
      <c r="BZ89" s="211">
        <v>-11957232.493612774</v>
      </c>
      <c r="CA89" s="211">
        <v>-11661517.671880201</v>
      </c>
      <c r="CB89" s="211">
        <v>-11362670.978104021</v>
      </c>
      <c r="CC89" s="211">
        <v>-11060567.137402296</v>
      </c>
      <c r="CD89" s="211">
        <v>-10755075.863898091</v>
      </c>
      <c r="CE89" s="211">
        <v>-10446061.660279382</v>
      </c>
      <c r="CF89" s="211">
        <v>-10133383.609341394</v>
      </c>
      <c r="CG89" s="211">
        <v>-9816895.1571915261</v>
      </c>
      <c r="CH89" s="211">
        <v>-9496443.8877812847</v>
      </c>
      <c r="CI89" s="211">
        <v>-9171871.2884201668</v>
      </c>
      <c r="CJ89" s="211">
        <v>-8843012.5059101991</v>
      </c>
      <c r="CK89" s="211">
        <v>-8509696.0929254293</v>
      </c>
      <c r="CL89" s="211">
        <v>-8171743.7442468256</v>
      </c>
      <c r="CM89" s="211" t="s">
        <v>637</v>
      </c>
      <c r="CN89" s="211" t="s">
        <v>637</v>
      </c>
      <c r="CO89" s="211" t="s">
        <v>637</v>
      </c>
      <c r="CP89" s="211" t="s">
        <v>637</v>
      </c>
      <c r="CQ89" s="211" t="s">
        <v>637</v>
      </c>
    </row>
    <row r="90" spans="1:95" s="182" customFormat="1" ht="15" x14ac:dyDescent="0.25">
      <c r="A90" s="329" t="s">
        <v>582</v>
      </c>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331">
        <v>-1233346327.9920001</v>
      </c>
      <c r="AL90" s="332"/>
      <c r="AM90" s="211">
        <v>-1255316243.0044856</v>
      </c>
      <c r="AN90" s="211">
        <v>-1277051780.4957957</v>
      </c>
      <c r="AO90" s="211">
        <v>-1298552262.037909</v>
      </c>
      <c r="AP90" s="211">
        <v>-1319816982.0656831</v>
      </c>
      <c r="AQ90" s="211">
        <v>-1340845206.7913702</v>
      </c>
      <c r="AR90" s="211">
        <v>-1361636173.075712</v>
      </c>
      <c r="AS90" s="211">
        <v>-1382189087.2538807</v>
      </c>
      <c r="AT90" s="211">
        <v>-1402503123.9144549</v>
      </c>
      <c r="AU90" s="211">
        <v>-1422577424.6295562</v>
      </c>
      <c r="AV90" s="211">
        <v>-1442411096.6341915</v>
      </c>
      <c r="AW90" s="211">
        <v>-1462003211.4527676</v>
      </c>
      <c r="AX90" s="211">
        <v>-1481352803.4706678</v>
      </c>
      <c r="AY90" s="211">
        <v>-1500458868.4486907</v>
      </c>
      <c r="AZ90" s="211">
        <v>-1519320361.9780664</v>
      </c>
      <c r="BA90" s="211">
        <v>-1537936197.8736751</v>
      </c>
      <c r="BB90" s="211">
        <v>-1556305246.5029914</v>
      </c>
      <c r="BC90" s="211">
        <v>-1574426333.0481894</v>
      </c>
      <c r="BD90" s="211">
        <v>-1592298235.6987298</v>
      </c>
      <c r="BE90" s="211">
        <v>-1609919683.7716517</v>
      </c>
      <c r="BF90" s="211">
        <v>-1627289355.7566764</v>
      </c>
      <c r="BG90" s="211">
        <v>-1644405876.0831134</v>
      </c>
      <c r="BH90" s="211">
        <v>-1661267815.4054446</v>
      </c>
      <c r="BI90" s="211">
        <v>-1677873687.2043316</v>
      </c>
      <c r="BJ90" s="211">
        <v>-1694221945.4996622</v>
      </c>
      <c r="BK90" s="211">
        <v>-1710310982.4721196</v>
      </c>
      <c r="BL90" s="211">
        <v>-1726139125.9896145</v>
      </c>
      <c r="BM90" s="211">
        <v>-1741704637.0347738</v>
      </c>
      <c r="BN90" s="211">
        <v>-1757005707.02953</v>
      </c>
      <c r="BO90" s="211">
        <v>-1772040455.0526924</v>
      </c>
      <c r="BP90" s="211">
        <v>-1786806924.9462228</v>
      </c>
      <c r="BQ90" s="211">
        <v>-1801303082.3057616</v>
      </c>
      <c r="BR90" s="211">
        <v>-1815526811.3507745</v>
      </c>
      <c r="BS90" s="211">
        <v>-1829475911.6695063</v>
      </c>
      <c r="BT90" s="211">
        <v>-1843148094.8337312</v>
      </c>
      <c r="BU90" s="211">
        <v>-1856540980.8780947</v>
      </c>
      <c r="BV90" s="211">
        <v>-1869652094.6386275</v>
      </c>
      <c r="BW90" s="211">
        <v>-1882478861.9448025</v>
      </c>
      <c r="BX90" s="211">
        <v>-1895018605.6592705</v>
      </c>
      <c r="BY90" s="211">
        <v>-1907268541.5591891</v>
      </c>
      <c r="BZ90" s="211">
        <v>-1919225774.0528018</v>
      </c>
      <c r="CA90" s="211">
        <v>-1930887291.7246821</v>
      </c>
      <c r="CB90" s="211">
        <v>-1942249962.7027862</v>
      </c>
      <c r="CC90" s="211">
        <v>-1953310529.8401885</v>
      </c>
      <c r="CD90" s="211">
        <v>-1964065605.7040865</v>
      </c>
      <c r="CE90" s="211">
        <v>-1974511667.3643658</v>
      </c>
      <c r="CF90" s="211">
        <v>-1984645050.9737072</v>
      </c>
      <c r="CG90" s="211">
        <v>-1994461946.1308987</v>
      </c>
      <c r="CH90" s="211">
        <v>-2003958390.0186801</v>
      </c>
      <c r="CI90" s="211">
        <v>-2013130261.3071003</v>
      </c>
      <c r="CJ90" s="211">
        <v>-2021973273.8130105</v>
      </c>
      <c r="CK90" s="211">
        <v>-2030482969.9059358</v>
      </c>
      <c r="CL90" s="211">
        <v>-2038654713.6501825</v>
      </c>
      <c r="CM90" s="211" t="s">
        <v>637</v>
      </c>
      <c r="CN90" s="211" t="s">
        <v>637</v>
      </c>
      <c r="CO90" s="211" t="s">
        <v>637</v>
      </c>
      <c r="CP90" s="211" t="s">
        <v>637</v>
      </c>
      <c r="CQ90" s="211" t="s">
        <v>637</v>
      </c>
    </row>
    <row r="91" spans="1:95" x14ac:dyDescent="0.25">
      <c r="A91" s="329" t="s">
        <v>250</v>
      </c>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48">
        <v>1</v>
      </c>
      <c r="AL91" s="349"/>
      <c r="AM91" s="216">
        <v>0.87742388347810829</v>
      </c>
      <c r="AN91" s="216">
        <v>0.76987267129780501</v>
      </c>
      <c r="AO91" s="216">
        <v>0.67550466903378525</v>
      </c>
      <c r="AP91" s="216">
        <v>0.59270393001121813</v>
      </c>
      <c r="AQ91" s="216">
        <v>0.52005258402317989</v>
      </c>
      <c r="AR91" s="216">
        <v>0.45630655788644375</v>
      </c>
      <c r="AS91" s="216">
        <v>0.40037427207725179</v>
      </c>
      <c r="AT91" s="216">
        <v>0.35129794865074299</v>
      </c>
      <c r="AU91" s="216">
        <v>0.30823721036302798</v>
      </c>
      <c r="AV91" s="216">
        <v>0.27045469014918666</v>
      </c>
      <c r="AW91" s="216">
        <v>0.23730340453556784</v>
      </c>
      <c r="AX91" s="216">
        <v>0.20821567477017444</v>
      </c>
      <c r="AY91" s="216">
        <v>0.18269340595786127</v>
      </c>
      <c r="AZ91" s="216">
        <v>0.16029955774138921</v>
      </c>
      <c r="BA91" s="216">
        <v>0.14065066047327299</v>
      </c>
      <c r="BB91" s="216">
        <v>0.12341024872622003</v>
      </c>
      <c r="BC91" s="216">
        <v>0.10828309969835925</v>
      </c>
      <c r="BD91" s="216">
        <v>9.5010177852381555E-2</v>
      </c>
      <c r="BE91" s="216">
        <v>8.3364199221182392E-2</v>
      </c>
      <c r="BF91" s="216">
        <v>7.3145739423692541E-2</v>
      </c>
      <c r="BG91" s="216">
        <v>6.4179818745014078E-2</v>
      </c>
      <c r="BH91" s="216">
        <v>5.6312905804171344E-2</v>
      </c>
      <c r="BI91" s="216">
        <v>4.9410288500632928E-2</v>
      </c>
      <c r="BJ91" s="216">
        <v>4.3353767219999062E-2</v>
      </c>
      <c r="BK91" s="216">
        <v>3.8039630797577488E-2</v>
      </c>
      <c r="BL91" s="216">
        <v>3.3376880580483895E-2</v>
      </c>
      <c r="BM91" s="216">
        <v>2.9285672177313236E-2</v>
      </c>
      <c r="BN91" s="216">
        <v>2.5695948212084964E-2</v>
      </c>
      <c r="BO91" s="216">
        <v>2.2546238669899948E-2</v>
      </c>
      <c r="BP91" s="216">
        <v>1.9782608291567912E-2</v>
      </c>
      <c r="BQ91" s="216">
        <v>1.7357732992513746E-2</v>
      </c>
      <c r="BR91" s="216">
        <v>1.5230089490667495E-2</v>
      </c>
      <c r="BS91" s="216">
        <v>1.3363244266620597E-2</v>
      </c>
      <c r="BT91" s="216">
        <v>1.172522968028481E-2</v>
      </c>
      <c r="BU91" s="216">
        <v>1.0287996560748278E-2</v>
      </c>
      <c r="BV91" s="216">
        <v>9.0269338955411751E-3</v>
      </c>
      <c r="BW91" s="216">
        <v>7.9204473945259056E-3</v>
      </c>
      <c r="BX91" s="216">
        <v>6.9495897117889853E-3</v>
      </c>
      <c r="BY91" s="216">
        <v>6.0977359934973998E-3</v>
      </c>
      <c r="BZ91" s="216">
        <v>5.35029919583873E-3</v>
      </c>
      <c r="CA91" s="216">
        <v>4.6944802981826184E-3</v>
      </c>
      <c r="CB91" s="216">
        <v>4.1190491341428614E-3</v>
      </c>
      <c r="CC91" s="216">
        <v>3.6141520875167688E-3</v>
      </c>
      <c r="CD91" s="216">
        <v>3.1711433601094752E-3</v>
      </c>
      <c r="CE91" s="216">
        <v>2.782436922093073E-3</v>
      </c>
      <c r="CF91" s="216">
        <v>2.4413766097157786E-3</v>
      </c>
      <c r="CG91" s="216">
        <v>2.1421221459294367E-3</v>
      </c>
      <c r="CH91" s="216">
        <v>1.8795491321658652E-3</v>
      </c>
      <c r="CI91" s="216">
        <v>1.6491612987328819E-3</v>
      </c>
      <c r="CJ91" s="216">
        <v>1.447013511216006E-3</v>
      </c>
      <c r="CK91" s="216">
        <v>1.2696442144564414E-3</v>
      </c>
      <c r="CL91" s="216">
        <v>1.1140161572838828E-3</v>
      </c>
      <c r="CM91" s="216" t="s">
        <v>637</v>
      </c>
      <c r="CN91" s="216" t="s">
        <v>637</v>
      </c>
      <c r="CO91" s="216" t="s">
        <v>637</v>
      </c>
      <c r="CP91" s="216" t="s">
        <v>637</v>
      </c>
      <c r="CQ91" s="216" t="s">
        <v>637</v>
      </c>
    </row>
    <row r="92" spans="1:95" s="182" customFormat="1" ht="14.25" x14ac:dyDescent="0.25">
      <c r="A92" s="350" t="s">
        <v>583</v>
      </c>
      <c r="B92" s="351"/>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331">
        <v>-1233346327.9920001</v>
      </c>
      <c r="AL92" s="332"/>
      <c r="AM92" s="211">
        <v>-19276928.149938989</v>
      </c>
      <c r="AN92" s="211">
        <v>-16733596.31052845</v>
      </c>
      <c r="AO92" s="211">
        <v>-14523675.668172175</v>
      </c>
      <c r="AP92" s="211">
        <v>-12603683.131049931</v>
      </c>
      <c r="AQ92" s="211">
        <v>-10935782.606013618</v>
      </c>
      <c r="AR92" s="211">
        <v>-9487054.2603411693</v>
      </c>
      <c r="AS92" s="211">
        <v>-8228858.0531505207</v>
      </c>
      <c r="AT92" s="211">
        <v>-7136279.4076756686</v>
      </c>
      <c r="AU92" s="211">
        <v>-6187646.4524113787</v>
      </c>
      <c r="AV92" s="211">
        <v>-5364109.616534221</v>
      </c>
      <c r="AW92" s="211">
        <v>-4649275.5484998515</v>
      </c>
      <c r="AX92" s="211">
        <v>-4028888.3585346634</v>
      </c>
      <c r="AY92" s="211">
        <v>-3490552.0852871882</v>
      </c>
      <c r="AZ92" s="211">
        <v>-3023489.071101022</v>
      </c>
      <c r="BA92" s="211">
        <v>-2618329.6139794164</v>
      </c>
      <c r="BB92" s="211">
        <v>-2266928.8602079605</v>
      </c>
      <c r="BC92" s="211">
        <v>-1962207.4210162668</v>
      </c>
      <c r="BD92" s="211">
        <v>-1698012.6493882902</v>
      </c>
      <c r="BE92" s="211">
        <v>-1468997.9077167974</v>
      </c>
      <c r="BF92" s="211">
        <v>-1270517.5008916268</v>
      </c>
      <c r="BG92" s="211">
        <v>-1098535.1720960713</v>
      </c>
      <c r="BH92" s="211">
        <v>-949544.80073409411</v>
      </c>
      <c r="BI92" s="211">
        <v>-820500.91638752981</v>
      </c>
      <c r="BJ92" s="211">
        <v>-708758.58458817634</v>
      </c>
      <c r="BK92" s="211">
        <v>-612021.02632085036</v>
      </c>
      <c r="BL92" s="211">
        <v>-528294.05599418411</v>
      </c>
      <c r="BM92" s="211">
        <v>-455846.45374088583</v>
      </c>
      <c r="BN92" s="211">
        <v>-393175.50217474112</v>
      </c>
      <c r="BO92" s="211">
        <v>-338977.01727202378</v>
      </c>
      <c r="BP92" s="211">
        <v>-292119.28975294181</v>
      </c>
      <c r="BQ92" s="211">
        <v>-251620.42886433579</v>
      </c>
      <c r="BR92" s="211">
        <v>-216628.66624655385</v>
      </c>
      <c r="BS92" s="211">
        <v>-186405.23485880755</v>
      </c>
      <c r="BT92" s="211">
        <v>-160309.48783146008</v>
      </c>
      <c r="BU92" s="211">
        <v>-137785.96556290414</v>
      </c>
      <c r="BV92" s="211">
        <v>-118353.15721325093</v>
      </c>
      <c r="BW92" s="211">
        <v>-101593.73569038302</v>
      </c>
      <c r="BX92" s="211">
        <v>-87146.073906538179</v>
      </c>
      <c r="BY92" s="211">
        <v>-74696.875054969802</v>
      </c>
      <c r="BZ92" s="211">
        <v>-63974.771395033153</v>
      </c>
      <c r="CA92" s="211">
        <v>-54744.76495755004</v>
      </c>
      <c r="CB92" s="211">
        <v>-46803.400053909587</v>
      </c>
      <c r="CC92" s="211">
        <v>-39974.571808761881</v>
      </c>
      <c r="CD92" s="211">
        <v>-34105.887413274111</v>
      </c>
      <c r="CE92" s="211">
        <v>-29065.507654022218</v>
      </c>
      <c r="CF92" s="211">
        <v>-24739.405721123334</v>
      </c>
      <c r="CG92" s="211">
        <v>-21028.988520487408</v>
      </c>
      <c r="CH92" s="211">
        <v>-17849.032867941147</v>
      </c>
      <c r="CI92" s="211">
        <v>-15125.895165821832</v>
      </c>
      <c r="CJ92" s="211">
        <v>-12795.958575904169</v>
      </c>
      <c r="CK92" s="211">
        <v>-10804.286411165356</v>
      </c>
      <c r="CL92" s="211">
        <v>-9103.4545642744561</v>
      </c>
      <c r="CM92" s="211" t="s">
        <v>637</v>
      </c>
      <c r="CN92" s="211" t="s">
        <v>637</v>
      </c>
      <c r="CO92" s="211" t="s">
        <v>637</v>
      </c>
      <c r="CP92" s="211" t="s">
        <v>637</v>
      </c>
      <c r="CQ92" s="211" t="s">
        <v>637</v>
      </c>
    </row>
    <row r="93" spans="1:95" s="182" customFormat="1" ht="14.25" x14ac:dyDescent="0.25">
      <c r="A93" s="350" t="s">
        <v>584</v>
      </c>
      <c r="B93" s="351"/>
      <c r="C93" s="351"/>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31">
        <v>-1233346327.9920001</v>
      </c>
      <c r="AL93" s="332"/>
      <c r="AM93" s="211">
        <v>-1252623256.1419392</v>
      </c>
      <c r="AN93" s="211">
        <v>-1269356852.4524677</v>
      </c>
      <c r="AO93" s="211">
        <v>-1283880528.1206398</v>
      </c>
      <c r="AP93" s="211">
        <v>-1296484211.2516897</v>
      </c>
      <c r="AQ93" s="211">
        <v>-1307419993.8577032</v>
      </c>
      <c r="AR93" s="211">
        <v>-1316907048.1180444</v>
      </c>
      <c r="AS93" s="211">
        <v>-1325135906.1711948</v>
      </c>
      <c r="AT93" s="211">
        <v>-1332272185.5788705</v>
      </c>
      <c r="AU93" s="211">
        <v>-1338459832.0312819</v>
      </c>
      <c r="AV93" s="211">
        <v>-1343823941.6478162</v>
      </c>
      <c r="AW93" s="211">
        <v>-1348473217.196316</v>
      </c>
      <c r="AX93" s="211">
        <v>-1352502105.5548506</v>
      </c>
      <c r="AY93" s="211">
        <v>-1355992657.6401377</v>
      </c>
      <c r="AZ93" s="211">
        <v>-1359016146.7112386</v>
      </c>
      <c r="BA93" s="211">
        <v>-1361634476.325218</v>
      </c>
      <c r="BB93" s="211">
        <v>-1363901405.185426</v>
      </c>
      <c r="BC93" s="211">
        <v>-1365863612.6064422</v>
      </c>
      <c r="BD93" s="211">
        <v>-1367561625.2558305</v>
      </c>
      <c r="BE93" s="211">
        <v>-1369030623.1635473</v>
      </c>
      <c r="BF93" s="211">
        <v>-1370301140.664439</v>
      </c>
      <c r="BG93" s="211">
        <v>-1371399675.836535</v>
      </c>
      <c r="BH93" s="211">
        <v>-1372349220.637269</v>
      </c>
      <c r="BI93" s="211">
        <v>-1373169721.5536566</v>
      </c>
      <c r="BJ93" s="211">
        <v>-1373878480.1382449</v>
      </c>
      <c r="BK93" s="211">
        <v>-1374490501.1645658</v>
      </c>
      <c r="BL93" s="211">
        <v>-1375018795.2205601</v>
      </c>
      <c r="BM93" s="211">
        <v>-1375474641.6743009</v>
      </c>
      <c r="BN93" s="211">
        <v>-1375867817.1764758</v>
      </c>
      <c r="BO93" s="211">
        <v>-1376206794.1937478</v>
      </c>
      <c r="BP93" s="211">
        <v>-1376498913.4835007</v>
      </c>
      <c r="BQ93" s="211">
        <v>-1376750533.912365</v>
      </c>
      <c r="BR93" s="211">
        <v>-1376967162.5786116</v>
      </c>
      <c r="BS93" s="211">
        <v>-1377153567.8134704</v>
      </c>
      <c r="BT93" s="211">
        <v>-1377313877.3013017</v>
      </c>
      <c r="BU93" s="211">
        <v>-1377451663.2668645</v>
      </c>
      <c r="BV93" s="211">
        <v>-1377570016.4240777</v>
      </c>
      <c r="BW93" s="211">
        <v>-1377671610.1597681</v>
      </c>
      <c r="BX93" s="211">
        <v>-1377758756.2336745</v>
      </c>
      <c r="BY93" s="211">
        <v>-1377833453.1087296</v>
      </c>
      <c r="BZ93" s="211">
        <v>-1377897427.8801246</v>
      </c>
      <c r="CA93" s="211">
        <v>-1377952172.6450822</v>
      </c>
      <c r="CB93" s="211">
        <v>-1377998976.0451362</v>
      </c>
      <c r="CC93" s="211">
        <v>-1378038950.616945</v>
      </c>
      <c r="CD93" s="211">
        <v>-1378073056.5043583</v>
      </c>
      <c r="CE93" s="211">
        <v>-1378102122.0120122</v>
      </c>
      <c r="CF93" s="211">
        <v>-1378126861.4177334</v>
      </c>
      <c r="CG93" s="211">
        <v>-1378147890.4062538</v>
      </c>
      <c r="CH93" s="211">
        <v>-1378165739.4391217</v>
      </c>
      <c r="CI93" s="211">
        <v>-1378180865.3342876</v>
      </c>
      <c r="CJ93" s="211">
        <v>-1378193661.2928636</v>
      </c>
      <c r="CK93" s="211">
        <v>-1378204465.5792747</v>
      </c>
      <c r="CL93" s="211">
        <v>-1378213569.033839</v>
      </c>
      <c r="CM93" s="211">
        <v>-1382430085.1642902</v>
      </c>
      <c r="CN93" s="211">
        <v>-1382430085.1642902</v>
      </c>
      <c r="CO93" s="211">
        <v>-1382430085.1642902</v>
      </c>
      <c r="CP93" s="211">
        <v>-1382430085.1642902</v>
      </c>
      <c r="CQ93" s="211">
        <v>-1382430085.1642902</v>
      </c>
    </row>
    <row r="94" spans="1:95" s="182" customFormat="1" ht="14.25" x14ac:dyDescent="0.25">
      <c r="A94" s="350" t="s">
        <v>585</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9">
        <v>0</v>
      </c>
      <c r="AL94" s="360"/>
      <c r="AM94" s="217">
        <v>0</v>
      </c>
      <c r="AN94" s="217">
        <v>0</v>
      </c>
      <c r="AO94" s="217">
        <v>0</v>
      </c>
      <c r="AP94" s="217">
        <v>0</v>
      </c>
      <c r="AQ94" s="217">
        <v>0</v>
      </c>
      <c r="AR94" s="217">
        <v>0</v>
      </c>
      <c r="AS94" s="217">
        <v>0</v>
      </c>
      <c r="AT94" s="217">
        <v>0</v>
      </c>
      <c r="AU94" s="217">
        <v>0</v>
      </c>
      <c r="AV94" s="217">
        <v>0</v>
      </c>
      <c r="AW94" s="217">
        <v>0</v>
      </c>
      <c r="AX94" s="217">
        <v>0</v>
      </c>
      <c r="AY94" s="217">
        <v>0</v>
      </c>
      <c r="AZ94" s="217">
        <v>0</v>
      </c>
      <c r="BA94" s="217">
        <v>0</v>
      </c>
      <c r="BB94" s="217">
        <v>0</v>
      </c>
      <c r="BC94" s="217">
        <v>0</v>
      </c>
      <c r="BD94" s="217">
        <v>0</v>
      </c>
      <c r="BE94" s="217">
        <v>0</v>
      </c>
      <c r="BF94" s="217">
        <v>0</v>
      </c>
      <c r="BG94" s="217">
        <v>0</v>
      </c>
      <c r="BH94" s="217">
        <v>0</v>
      </c>
      <c r="BI94" s="217">
        <v>0</v>
      </c>
      <c r="BJ94" s="217">
        <v>0</v>
      </c>
      <c r="BK94" s="217">
        <v>0</v>
      </c>
      <c r="BL94" s="217">
        <v>0</v>
      </c>
      <c r="BM94" s="217">
        <v>0</v>
      </c>
      <c r="BN94" s="217">
        <v>0</v>
      </c>
      <c r="BO94" s="217">
        <v>0</v>
      </c>
      <c r="BP94" s="217">
        <v>0</v>
      </c>
      <c r="BQ94" s="217">
        <v>0</v>
      </c>
      <c r="BR94" s="217">
        <v>0</v>
      </c>
      <c r="BS94" s="217">
        <v>0</v>
      </c>
      <c r="BT94" s="217">
        <v>0</v>
      </c>
      <c r="BU94" s="217">
        <v>0</v>
      </c>
      <c r="BV94" s="217">
        <v>0</v>
      </c>
      <c r="BW94" s="217">
        <v>0</v>
      </c>
      <c r="BX94" s="217">
        <v>0</v>
      </c>
      <c r="BY94" s="217">
        <v>0</v>
      </c>
      <c r="BZ94" s="217">
        <v>0</v>
      </c>
      <c r="CA94" s="217">
        <v>0</v>
      </c>
      <c r="CB94" s="217">
        <v>0</v>
      </c>
      <c r="CC94" s="217">
        <v>0</v>
      </c>
      <c r="CD94" s="217">
        <v>0</v>
      </c>
      <c r="CE94" s="217">
        <v>0</v>
      </c>
      <c r="CF94" s="217">
        <v>0</v>
      </c>
      <c r="CG94" s="217">
        <v>0</v>
      </c>
      <c r="CH94" s="217">
        <v>0</v>
      </c>
      <c r="CI94" s="217">
        <v>0</v>
      </c>
      <c r="CJ94" s="217">
        <v>0</v>
      </c>
      <c r="CK94" s="217">
        <v>0</v>
      </c>
      <c r="CL94" s="217">
        <v>0</v>
      </c>
      <c r="CM94" s="217" t="s">
        <v>637</v>
      </c>
      <c r="CN94" s="217" t="s">
        <v>637</v>
      </c>
      <c r="CO94" s="217" t="s">
        <v>637</v>
      </c>
      <c r="CP94" s="217" t="s">
        <v>637</v>
      </c>
      <c r="CQ94" s="217" t="s">
        <v>637</v>
      </c>
    </row>
    <row r="95" spans="1:95" s="182" customFormat="1" ht="14.25" x14ac:dyDescent="0.25">
      <c r="A95" s="350" t="s">
        <v>586</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2">
        <v>0</v>
      </c>
      <c r="AL95" s="353"/>
      <c r="AM95" s="218">
        <v>0</v>
      </c>
      <c r="AN95" s="218">
        <v>0</v>
      </c>
      <c r="AO95" s="218">
        <v>0</v>
      </c>
      <c r="AP95" s="218">
        <v>0</v>
      </c>
      <c r="AQ95" s="218">
        <v>0</v>
      </c>
      <c r="AR95" s="218">
        <v>0</v>
      </c>
      <c r="AS95" s="218">
        <v>0</v>
      </c>
      <c r="AT95" s="218">
        <v>0</v>
      </c>
      <c r="AU95" s="218">
        <v>0</v>
      </c>
      <c r="AV95" s="218">
        <v>0</v>
      </c>
      <c r="AW95" s="218">
        <v>0</v>
      </c>
      <c r="AX95" s="218">
        <v>0</v>
      </c>
      <c r="AY95" s="218">
        <v>0</v>
      </c>
      <c r="AZ95" s="218">
        <v>0</v>
      </c>
      <c r="BA95" s="218">
        <v>0</v>
      </c>
      <c r="BB95" s="218">
        <v>0</v>
      </c>
      <c r="BC95" s="218">
        <v>0</v>
      </c>
      <c r="BD95" s="218">
        <v>0</v>
      </c>
      <c r="BE95" s="218">
        <v>0</v>
      </c>
      <c r="BF95" s="218">
        <v>0</v>
      </c>
      <c r="BG95" s="218">
        <v>0</v>
      </c>
      <c r="BH95" s="218">
        <v>0</v>
      </c>
      <c r="BI95" s="218">
        <v>0</v>
      </c>
      <c r="BJ95" s="218">
        <v>0</v>
      </c>
      <c r="BK95" s="218">
        <v>0</v>
      </c>
      <c r="BL95" s="218">
        <v>0</v>
      </c>
      <c r="BM95" s="218">
        <v>0</v>
      </c>
      <c r="BN95" s="218">
        <v>0</v>
      </c>
      <c r="BO95" s="218">
        <v>0</v>
      </c>
      <c r="BP95" s="218">
        <v>0</v>
      </c>
      <c r="BQ95" s="218">
        <v>0</v>
      </c>
      <c r="BR95" s="218">
        <v>0</v>
      </c>
      <c r="BS95" s="218">
        <v>0</v>
      </c>
      <c r="BT95" s="218">
        <v>0</v>
      </c>
      <c r="BU95" s="218">
        <v>0</v>
      </c>
      <c r="BV95" s="218">
        <v>0</v>
      </c>
      <c r="BW95" s="218">
        <v>0</v>
      </c>
      <c r="BX95" s="218">
        <v>0</v>
      </c>
      <c r="BY95" s="218">
        <v>0</v>
      </c>
      <c r="BZ95" s="218">
        <v>0</v>
      </c>
      <c r="CA95" s="218">
        <v>0</v>
      </c>
      <c r="CB95" s="218">
        <v>0</v>
      </c>
      <c r="CC95" s="218">
        <v>0</v>
      </c>
      <c r="CD95" s="218">
        <v>0</v>
      </c>
      <c r="CE95" s="218">
        <v>0</v>
      </c>
      <c r="CF95" s="218">
        <v>0</v>
      </c>
      <c r="CG95" s="218">
        <v>0</v>
      </c>
      <c r="CH95" s="218">
        <v>0</v>
      </c>
      <c r="CI95" s="218">
        <v>0</v>
      </c>
      <c r="CJ95" s="218">
        <v>0</v>
      </c>
      <c r="CK95" s="218">
        <v>0</v>
      </c>
      <c r="CL95" s="218">
        <v>0</v>
      </c>
      <c r="CM95" s="218" t="s">
        <v>637</v>
      </c>
      <c r="CN95" s="218" t="s">
        <v>637</v>
      </c>
      <c r="CO95" s="218" t="s">
        <v>637</v>
      </c>
      <c r="CP95" s="218" t="s">
        <v>637</v>
      </c>
      <c r="CQ95" s="218" t="s">
        <v>637</v>
      </c>
    </row>
    <row r="96" spans="1:95" s="182" customFormat="1" ht="15" thickBot="1" x14ac:dyDescent="0.3">
      <c r="A96" s="354" t="s">
        <v>587</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6">
        <v>0</v>
      </c>
      <c r="AL96" s="357"/>
      <c r="AM96" s="219">
        <v>0</v>
      </c>
      <c r="AN96" s="219">
        <v>0</v>
      </c>
      <c r="AO96" s="219">
        <v>0</v>
      </c>
      <c r="AP96" s="219">
        <v>0</v>
      </c>
      <c r="AQ96" s="219">
        <v>0</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v>0</v>
      </c>
      <c r="BH96" s="219">
        <v>0</v>
      </c>
      <c r="BI96" s="219">
        <v>0</v>
      </c>
      <c r="BJ96" s="219">
        <v>0</v>
      </c>
      <c r="BK96" s="219">
        <v>0</v>
      </c>
      <c r="BL96" s="219">
        <v>0</v>
      </c>
      <c r="BM96" s="219">
        <v>0</v>
      </c>
      <c r="BN96" s="219">
        <v>0</v>
      </c>
      <c r="BO96" s="219">
        <v>0</v>
      </c>
      <c r="BP96" s="219">
        <v>0</v>
      </c>
      <c r="BQ96" s="219">
        <v>0</v>
      </c>
      <c r="BR96" s="219">
        <v>0</v>
      </c>
      <c r="BS96" s="219">
        <v>0</v>
      </c>
      <c r="BT96" s="219">
        <v>0</v>
      </c>
      <c r="BU96" s="219">
        <v>0</v>
      </c>
      <c r="BV96" s="219">
        <v>0</v>
      </c>
      <c r="BW96" s="219">
        <v>0</v>
      </c>
      <c r="BX96" s="219">
        <v>0</v>
      </c>
      <c r="BY96" s="219">
        <v>0</v>
      </c>
      <c r="BZ96" s="219">
        <v>0</v>
      </c>
      <c r="CA96" s="219">
        <v>0</v>
      </c>
      <c r="CB96" s="219">
        <v>0</v>
      </c>
      <c r="CC96" s="219">
        <v>0</v>
      </c>
      <c r="CD96" s="219">
        <v>0</v>
      </c>
      <c r="CE96" s="219">
        <v>0</v>
      </c>
      <c r="CF96" s="219">
        <v>0</v>
      </c>
      <c r="CG96" s="219">
        <v>0</v>
      </c>
      <c r="CH96" s="219">
        <v>0</v>
      </c>
      <c r="CI96" s="219">
        <v>0</v>
      </c>
      <c r="CJ96" s="219">
        <v>0</v>
      </c>
      <c r="CK96" s="219">
        <v>0</v>
      </c>
      <c r="CL96" s="219">
        <v>0</v>
      </c>
      <c r="CM96" s="219" t="s">
        <v>637</v>
      </c>
      <c r="CN96" s="219" t="s">
        <v>637</v>
      </c>
      <c r="CO96" s="219" t="s">
        <v>637</v>
      </c>
      <c r="CP96" s="219" t="s">
        <v>637</v>
      </c>
      <c r="CQ96" s="219" t="s">
        <v>637</v>
      </c>
    </row>
    <row r="97" spans="1:95" x14ac:dyDescent="0.25">
      <c r="AM97" s="220"/>
      <c r="AN97" s="220"/>
      <c r="AO97" s="220"/>
      <c r="AP97" s="220"/>
      <c r="AQ97" s="220"/>
      <c r="AR97" s="220"/>
      <c r="AS97" s="220"/>
      <c r="AT97" s="220"/>
    </row>
    <row r="98" spans="1:95" x14ac:dyDescent="0.25">
      <c r="A98" s="358"/>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8"/>
      <c r="AP98" s="358"/>
      <c r="AQ98" s="358"/>
      <c r="AR98" s="358"/>
      <c r="AS98" s="358"/>
      <c r="AT98" s="358"/>
      <c r="AU98" s="358"/>
    </row>
    <row r="100" spans="1:95" x14ac:dyDescent="0.25">
      <c r="AM100" s="220"/>
    </row>
    <row r="102" spans="1:95" x14ac:dyDescent="0.25">
      <c r="AM102" s="181" t="s">
        <v>446</v>
      </c>
      <c r="CJ102" s="221"/>
      <c r="CK102" s="221"/>
      <c r="CL102" s="221"/>
      <c r="CM102" s="221"/>
      <c r="CN102" s="221"/>
      <c r="CO102" s="221"/>
      <c r="CP102" s="221"/>
      <c r="CQ102" s="221"/>
    </row>
    <row r="103" spans="1:95" ht="27.75" x14ac:dyDescent="0.25">
      <c r="AL103" s="185"/>
    </row>
    <row r="104" spans="1:95" ht="27.75" x14ac:dyDescent="0.25">
      <c r="AL104" s="18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9" zoomScaleSheetLayoutView="100" workbookViewId="0">
      <selection activeCell="J21" sqref="J21:J2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 АО "Россети Тюмень"</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M_NS1100.PR.0006</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55"/>
    </row>
    <row r="18" spans="1:12" x14ac:dyDescent="0.25">
      <c r="K18" s="54"/>
    </row>
    <row r="19" spans="1:12" ht="15.75" customHeight="1" x14ac:dyDescent="0.25">
      <c r="A19" s="369" t="s">
        <v>402</v>
      </c>
      <c r="B19" s="369"/>
      <c r="C19" s="369"/>
      <c r="D19" s="369"/>
      <c r="E19" s="369"/>
      <c r="F19" s="369"/>
      <c r="G19" s="369"/>
      <c r="H19" s="369"/>
      <c r="I19" s="369"/>
      <c r="J19" s="369"/>
      <c r="K19" s="369"/>
      <c r="L19" s="369"/>
    </row>
    <row r="20" spans="1:12" x14ac:dyDescent="0.25">
      <c r="A20" s="44"/>
      <c r="B20" s="44"/>
    </row>
    <row r="21" spans="1:12" ht="28.5" customHeight="1" x14ac:dyDescent="0.25">
      <c r="A21" s="361" t="s">
        <v>183</v>
      </c>
      <c r="B21" s="361" t="s">
        <v>182</v>
      </c>
      <c r="C21" s="366" t="s">
        <v>337</v>
      </c>
      <c r="D21" s="366"/>
      <c r="E21" s="366"/>
      <c r="F21" s="366"/>
      <c r="G21" s="366"/>
      <c r="H21" s="366"/>
      <c r="I21" s="361" t="s">
        <v>181</v>
      </c>
      <c r="J21" s="363" t="s">
        <v>339</v>
      </c>
      <c r="K21" s="361" t="s">
        <v>180</v>
      </c>
      <c r="L21" s="362" t="s">
        <v>338</v>
      </c>
    </row>
    <row r="22" spans="1:12" ht="58.5" customHeight="1" x14ac:dyDescent="0.25">
      <c r="A22" s="361"/>
      <c r="B22" s="361"/>
      <c r="C22" s="365" t="s">
        <v>2</v>
      </c>
      <c r="D22" s="365"/>
      <c r="E22" s="75"/>
      <c r="F22" s="76"/>
      <c r="G22" s="367" t="s">
        <v>1</v>
      </c>
      <c r="H22" s="368"/>
      <c r="I22" s="361"/>
      <c r="J22" s="364"/>
      <c r="K22" s="361"/>
      <c r="L22" s="362"/>
    </row>
    <row r="23" spans="1:12" ht="47.25" x14ac:dyDescent="0.25">
      <c r="A23" s="361"/>
      <c r="B23" s="361"/>
      <c r="C23" s="49" t="s">
        <v>179</v>
      </c>
      <c r="D23" s="49" t="s">
        <v>178</v>
      </c>
      <c r="E23" s="49" t="s">
        <v>179</v>
      </c>
      <c r="F23" s="49" t="s">
        <v>178</v>
      </c>
      <c r="G23" s="49" t="s">
        <v>179</v>
      </c>
      <c r="H23" s="49" t="s">
        <v>178</v>
      </c>
      <c r="I23" s="361"/>
      <c r="J23" s="365"/>
      <c r="K23" s="361"/>
      <c r="L23" s="36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344</v>
      </c>
      <c r="C26" s="45" t="s">
        <v>444</v>
      </c>
      <c r="D26" s="45" t="s">
        <v>444</v>
      </c>
      <c r="E26" s="101"/>
      <c r="F26" s="101"/>
      <c r="G26" s="45" t="s">
        <v>444</v>
      </c>
      <c r="H26" s="101" t="s">
        <v>444</v>
      </c>
      <c r="I26" s="105"/>
      <c r="J26" s="105"/>
      <c r="K26" s="102"/>
      <c r="L26" s="102"/>
    </row>
    <row r="27" spans="1:12" s="103" customFormat="1" x14ac:dyDescent="0.25">
      <c r="A27" s="49" t="s">
        <v>175</v>
      </c>
      <c r="B27" s="53" t="s">
        <v>346</v>
      </c>
      <c r="C27" s="45" t="s">
        <v>444</v>
      </c>
      <c r="D27" s="45" t="s">
        <v>444</v>
      </c>
      <c r="E27" s="101"/>
      <c r="F27" s="101"/>
      <c r="G27" s="45" t="s">
        <v>444</v>
      </c>
      <c r="H27" s="101" t="s">
        <v>444</v>
      </c>
      <c r="I27" s="105"/>
      <c r="J27" s="105"/>
      <c r="K27" s="102"/>
      <c r="L27" s="102"/>
    </row>
    <row r="28" spans="1:12" ht="31.5" x14ac:dyDescent="0.25">
      <c r="A28" s="49" t="s">
        <v>345</v>
      </c>
      <c r="B28" s="53" t="s">
        <v>350</v>
      </c>
      <c r="C28" s="45" t="s">
        <v>444</v>
      </c>
      <c r="D28" s="45" t="s">
        <v>444</v>
      </c>
      <c r="E28" s="101"/>
      <c r="F28" s="101"/>
      <c r="G28" s="45" t="s">
        <v>444</v>
      </c>
      <c r="H28" s="101" t="s">
        <v>444</v>
      </c>
      <c r="I28" s="45"/>
      <c r="J28" s="45"/>
      <c r="K28" s="47"/>
      <c r="L28" s="47"/>
    </row>
    <row r="29" spans="1:12" x14ac:dyDescent="0.25">
      <c r="A29" s="49" t="s">
        <v>174</v>
      </c>
      <c r="B29" s="53" t="s">
        <v>349</v>
      </c>
      <c r="C29" s="45" t="s">
        <v>444</v>
      </c>
      <c r="D29" s="45" t="s">
        <v>444</v>
      </c>
      <c r="E29" s="101"/>
      <c r="F29" s="101"/>
      <c r="G29" s="45" t="s">
        <v>444</v>
      </c>
      <c r="H29" s="101" t="s">
        <v>444</v>
      </c>
      <c r="I29" s="45"/>
      <c r="J29" s="45"/>
      <c r="K29" s="47"/>
      <c r="L29" s="47"/>
    </row>
    <row r="30" spans="1:12" ht="31.5" x14ac:dyDescent="0.25">
      <c r="A30" s="49" t="s">
        <v>173</v>
      </c>
      <c r="B30" s="53" t="s">
        <v>351</v>
      </c>
      <c r="C30" s="45" t="s">
        <v>444</v>
      </c>
      <c r="D30" s="45" t="s">
        <v>444</v>
      </c>
      <c r="E30" s="101"/>
      <c r="F30" s="101"/>
      <c r="G30" s="45" t="s">
        <v>444</v>
      </c>
      <c r="H30" s="101" t="s">
        <v>444</v>
      </c>
      <c r="I30" s="45"/>
      <c r="J30" s="45"/>
      <c r="K30" s="47"/>
      <c r="L30" s="47"/>
    </row>
    <row r="31" spans="1:12" x14ac:dyDescent="0.25">
      <c r="A31" s="49" t="s">
        <v>172</v>
      </c>
      <c r="B31" s="48" t="s">
        <v>347</v>
      </c>
      <c r="C31" s="160">
        <v>45170</v>
      </c>
      <c r="D31" s="94">
        <v>45229</v>
      </c>
      <c r="E31" s="101"/>
      <c r="F31" s="101"/>
      <c r="G31" s="93">
        <v>45078</v>
      </c>
      <c r="H31" s="93">
        <v>45107</v>
      </c>
      <c r="I31" s="105">
        <v>1</v>
      </c>
      <c r="J31" s="105">
        <v>1</v>
      </c>
      <c r="K31" s="47"/>
      <c r="L31" s="47"/>
    </row>
    <row r="32" spans="1:12" x14ac:dyDescent="0.25">
      <c r="A32" s="49" t="s">
        <v>170</v>
      </c>
      <c r="B32" s="48" t="s">
        <v>352</v>
      </c>
      <c r="C32" s="94">
        <v>45261</v>
      </c>
      <c r="D32" s="94">
        <v>45361</v>
      </c>
      <c r="E32" s="101"/>
      <c r="F32" s="101"/>
      <c r="G32" s="94">
        <v>45261</v>
      </c>
      <c r="H32" s="94">
        <v>45637</v>
      </c>
      <c r="I32" s="105">
        <v>1</v>
      </c>
      <c r="J32" s="105">
        <v>1</v>
      </c>
      <c r="K32" s="35"/>
      <c r="L32" s="35"/>
    </row>
    <row r="33" spans="1:12" ht="31.5" x14ac:dyDescent="0.25">
      <c r="A33" s="49" t="s">
        <v>362</v>
      </c>
      <c r="B33" s="48" t="s">
        <v>303</v>
      </c>
      <c r="C33" s="94">
        <v>45371</v>
      </c>
      <c r="D33" s="160">
        <v>45402</v>
      </c>
      <c r="E33" s="101"/>
      <c r="F33" s="101"/>
      <c r="G33" s="94">
        <v>45371</v>
      </c>
      <c r="H33" s="94">
        <v>45637</v>
      </c>
      <c r="I33" s="105">
        <v>1</v>
      </c>
      <c r="J33" s="105">
        <v>1</v>
      </c>
      <c r="K33" s="51"/>
      <c r="L33" s="47"/>
    </row>
    <row r="34" spans="1:12" ht="31.5" x14ac:dyDescent="0.25">
      <c r="A34" s="49" t="s">
        <v>363</v>
      </c>
      <c r="B34" s="48" t="s">
        <v>356</v>
      </c>
      <c r="C34" s="94" t="s">
        <v>444</v>
      </c>
      <c r="D34" s="94" t="s">
        <v>444</v>
      </c>
      <c r="E34" s="101"/>
      <c r="F34" s="101"/>
      <c r="G34" s="94" t="s">
        <v>444</v>
      </c>
      <c r="H34" s="94" t="s">
        <v>444</v>
      </c>
      <c r="I34" s="45"/>
      <c r="J34" s="45"/>
      <c r="K34" s="51"/>
      <c r="L34" s="35"/>
    </row>
    <row r="35" spans="1:12" ht="16.5" customHeight="1" x14ac:dyDescent="0.25">
      <c r="A35" s="49" t="s">
        <v>364</v>
      </c>
      <c r="B35" s="48" t="s">
        <v>171</v>
      </c>
      <c r="C35" s="94">
        <v>45423</v>
      </c>
      <c r="D35" s="160">
        <v>45432</v>
      </c>
      <c r="E35" s="101"/>
      <c r="F35" s="101"/>
      <c r="G35" s="94">
        <v>45637</v>
      </c>
      <c r="H35" s="160">
        <v>45646</v>
      </c>
      <c r="I35" s="105">
        <v>1</v>
      </c>
      <c r="J35" s="105">
        <v>1</v>
      </c>
      <c r="K35" s="35"/>
      <c r="L35" s="35"/>
    </row>
    <row r="36" spans="1:12" ht="20.25" customHeight="1" x14ac:dyDescent="0.25">
      <c r="A36" s="49" t="s">
        <v>365</v>
      </c>
      <c r="B36" s="48" t="s">
        <v>348</v>
      </c>
      <c r="C36" s="100" t="s">
        <v>444</v>
      </c>
      <c r="D36" s="100" t="s">
        <v>444</v>
      </c>
      <c r="E36" s="100" t="s">
        <v>444</v>
      </c>
      <c r="F36" s="100" t="s">
        <v>444</v>
      </c>
      <c r="G36" s="100" t="s">
        <v>444</v>
      </c>
      <c r="H36" s="100" t="s">
        <v>444</v>
      </c>
      <c r="I36" s="85"/>
      <c r="J36" s="85"/>
      <c r="K36" s="96"/>
      <c r="L36" s="97"/>
    </row>
    <row r="37" spans="1:12" x14ac:dyDescent="0.25">
      <c r="A37" s="49" t="s">
        <v>366</v>
      </c>
      <c r="B37" s="48" t="s">
        <v>169</v>
      </c>
      <c r="C37" s="160">
        <v>45361</v>
      </c>
      <c r="D37" s="94">
        <v>45422</v>
      </c>
      <c r="E37" s="106"/>
      <c r="F37" s="101"/>
      <c r="G37" s="94">
        <v>45637</v>
      </c>
      <c r="H37" s="94">
        <v>45636</v>
      </c>
      <c r="I37" s="105">
        <v>1</v>
      </c>
      <c r="J37" s="105">
        <v>1</v>
      </c>
      <c r="K37" s="96"/>
      <c r="L37" s="96"/>
    </row>
    <row r="38" spans="1:12" x14ac:dyDescent="0.25">
      <c r="A38" s="49" t="s">
        <v>551</v>
      </c>
      <c r="B38" s="50" t="s">
        <v>168</v>
      </c>
      <c r="C38" s="45"/>
      <c r="D38" s="45"/>
      <c r="E38" s="45"/>
      <c r="F38" s="45"/>
      <c r="G38" s="45"/>
      <c r="H38" s="45"/>
      <c r="I38" s="45"/>
      <c r="J38" s="45"/>
      <c r="K38" s="98"/>
      <c r="L38" s="99"/>
    </row>
    <row r="39" spans="1:12" ht="31.5" x14ac:dyDescent="0.25">
      <c r="A39" s="49">
        <v>2</v>
      </c>
      <c r="B39" s="48" t="s">
        <v>353</v>
      </c>
      <c r="C39" s="95" t="s">
        <v>558</v>
      </c>
      <c r="D39" s="95" t="s">
        <v>558</v>
      </c>
      <c r="E39" s="45"/>
      <c r="F39" s="45"/>
      <c r="G39" s="93">
        <v>47150</v>
      </c>
      <c r="H39" s="93">
        <v>47239</v>
      </c>
      <c r="I39" s="85"/>
      <c r="J39" s="85"/>
      <c r="K39" s="96"/>
      <c r="L39" s="96"/>
    </row>
    <row r="40" spans="1:12" x14ac:dyDescent="0.25">
      <c r="A40" s="49" t="s">
        <v>167</v>
      </c>
      <c r="B40" s="48" t="s">
        <v>355</v>
      </c>
      <c r="C40" s="94" t="s">
        <v>558</v>
      </c>
      <c r="D40" s="95" t="s">
        <v>558</v>
      </c>
      <c r="E40" s="45"/>
      <c r="F40" s="45"/>
      <c r="G40" s="93"/>
      <c r="H40" s="93"/>
      <c r="I40" s="45"/>
      <c r="J40" s="45"/>
      <c r="K40" s="96"/>
      <c r="L40" s="96"/>
    </row>
    <row r="41" spans="1:12" ht="31.5" x14ac:dyDescent="0.25">
      <c r="A41" s="49" t="s">
        <v>166</v>
      </c>
      <c r="B41" s="50" t="s">
        <v>433</v>
      </c>
      <c r="C41" s="45"/>
      <c r="D41" s="45"/>
      <c r="E41" s="45"/>
      <c r="F41" s="45"/>
      <c r="G41" s="93"/>
      <c r="H41" s="93"/>
      <c r="I41" s="45"/>
      <c r="J41" s="45"/>
      <c r="K41" s="47"/>
      <c r="L41" s="47"/>
    </row>
    <row r="42" spans="1:12" x14ac:dyDescent="0.25">
      <c r="A42" s="49">
        <v>3</v>
      </c>
      <c r="B42" s="48" t="s">
        <v>354</v>
      </c>
      <c r="C42" s="95" t="s">
        <v>558</v>
      </c>
      <c r="D42" s="95" t="s">
        <v>558</v>
      </c>
      <c r="E42" s="45"/>
      <c r="F42" s="45"/>
      <c r="G42" s="93">
        <v>47239</v>
      </c>
      <c r="H42" s="93">
        <v>47727</v>
      </c>
      <c r="I42" s="85"/>
      <c r="J42" s="85"/>
      <c r="K42" s="47"/>
      <c r="L42" s="47"/>
    </row>
    <row r="43" spans="1:12" x14ac:dyDescent="0.25">
      <c r="A43" s="49" t="s">
        <v>165</v>
      </c>
      <c r="B43" s="48" t="s">
        <v>163</v>
      </c>
      <c r="C43" s="94" t="s">
        <v>558</v>
      </c>
      <c r="D43" s="95" t="s">
        <v>558</v>
      </c>
      <c r="E43" s="45"/>
      <c r="F43" s="45"/>
      <c r="G43" s="93">
        <v>47239</v>
      </c>
      <c r="H43" s="93">
        <v>47727</v>
      </c>
      <c r="I43" s="45"/>
      <c r="J43" s="45"/>
      <c r="K43" s="47"/>
      <c r="L43" s="47"/>
    </row>
    <row r="44" spans="1:12" x14ac:dyDescent="0.25">
      <c r="A44" s="49" t="s">
        <v>164</v>
      </c>
      <c r="B44" s="48" t="s">
        <v>161</v>
      </c>
      <c r="C44" s="94" t="s">
        <v>558</v>
      </c>
      <c r="D44" s="95" t="s">
        <v>558</v>
      </c>
      <c r="E44" s="45"/>
      <c r="F44" s="45"/>
      <c r="G44" s="93">
        <v>47574</v>
      </c>
      <c r="H44" s="93">
        <v>47802</v>
      </c>
      <c r="I44" s="45"/>
      <c r="J44" s="45"/>
      <c r="K44" s="47"/>
      <c r="L44" s="47"/>
    </row>
    <row r="45" spans="1:12" ht="47.25" x14ac:dyDescent="0.25">
      <c r="A45" s="49" t="s">
        <v>162</v>
      </c>
      <c r="B45" s="48" t="s">
        <v>358</v>
      </c>
      <c r="C45" s="94" t="s">
        <v>558</v>
      </c>
      <c r="D45" s="93" t="s">
        <v>558</v>
      </c>
      <c r="E45" s="45"/>
      <c r="F45" s="45"/>
      <c r="G45" s="93" t="s">
        <v>558</v>
      </c>
      <c r="H45" s="93" t="s">
        <v>558</v>
      </c>
      <c r="I45" s="45"/>
      <c r="J45" s="45"/>
      <c r="K45" s="47"/>
      <c r="L45" s="47"/>
    </row>
    <row r="46" spans="1:12" ht="65.25" customHeight="1" x14ac:dyDescent="0.25">
      <c r="A46" s="49" t="s">
        <v>160</v>
      </c>
      <c r="B46" s="48" t="s">
        <v>357</v>
      </c>
      <c r="C46" s="45" t="s">
        <v>558</v>
      </c>
      <c r="D46" s="94" t="s">
        <v>558</v>
      </c>
      <c r="E46" s="45"/>
      <c r="F46" s="45"/>
      <c r="G46" s="93" t="s">
        <v>558</v>
      </c>
      <c r="H46" s="93" t="s">
        <v>558</v>
      </c>
      <c r="I46" s="45"/>
      <c r="J46" s="45"/>
      <c r="K46" s="47"/>
      <c r="L46" s="47"/>
    </row>
    <row r="47" spans="1:12" x14ac:dyDescent="0.25">
      <c r="A47" s="49" t="s">
        <v>158</v>
      </c>
      <c r="B47" s="48" t="s">
        <v>159</v>
      </c>
      <c r="C47" s="94" t="s">
        <v>558</v>
      </c>
      <c r="D47" s="93" t="s">
        <v>558</v>
      </c>
      <c r="E47" s="45"/>
      <c r="F47" s="45"/>
      <c r="G47" s="93">
        <v>47802</v>
      </c>
      <c r="H47" s="93">
        <v>47812</v>
      </c>
      <c r="I47" s="45"/>
      <c r="J47" s="45"/>
      <c r="K47" s="47"/>
      <c r="L47" s="47"/>
    </row>
    <row r="48" spans="1:12" x14ac:dyDescent="0.25">
      <c r="A48" s="49" t="s">
        <v>552</v>
      </c>
      <c r="B48" s="50" t="s">
        <v>157</v>
      </c>
      <c r="C48" s="45"/>
      <c r="D48" s="45"/>
      <c r="E48" s="45"/>
      <c r="F48" s="45"/>
      <c r="G48" s="93"/>
      <c r="H48" s="93"/>
      <c r="I48" s="45"/>
      <c r="J48" s="45"/>
      <c r="K48" s="47"/>
      <c r="L48" s="47"/>
    </row>
    <row r="49" spans="1:12" x14ac:dyDescent="0.25">
      <c r="A49" s="49">
        <v>4</v>
      </c>
      <c r="B49" s="48" t="s">
        <v>155</v>
      </c>
      <c r="C49" s="95" t="s">
        <v>558</v>
      </c>
      <c r="D49" s="94" t="s">
        <v>558</v>
      </c>
      <c r="E49" s="45"/>
      <c r="F49" s="45"/>
      <c r="G49" s="93">
        <v>47812</v>
      </c>
      <c r="H49" s="93">
        <v>47832</v>
      </c>
      <c r="I49" s="85"/>
      <c r="J49" s="85"/>
      <c r="K49" s="113"/>
      <c r="L49" s="47"/>
    </row>
    <row r="50" spans="1:12" ht="47.25" x14ac:dyDescent="0.25">
      <c r="A50" s="49" t="s">
        <v>156</v>
      </c>
      <c r="B50" s="48" t="s">
        <v>553</v>
      </c>
      <c r="C50" s="94" t="s">
        <v>558</v>
      </c>
      <c r="D50" s="94" t="s">
        <v>558</v>
      </c>
      <c r="E50" s="45"/>
      <c r="F50" s="45"/>
      <c r="G50" s="93" t="s">
        <v>558</v>
      </c>
      <c r="H50" s="93" t="s">
        <v>558</v>
      </c>
      <c r="I50" s="85"/>
      <c r="J50" s="85"/>
      <c r="K50" s="113"/>
      <c r="L50" s="47"/>
    </row>
    <row r="51" spans="1:12" ht="31.5" x14ac:dyDescent="0.25">
      <c r="A51" s="49" t="s">
        <v>154</v>
      </c>
      <c r="B51" s="48" t="s">
        <v>359</v>
      </c>
      <c r="C51" s="94" t="s">
        <v>558</v>
      </c>
      <c r="D51" s="94" t="s">
        <v>558</v>
      </c>
      <c r="E51" s="45"/>
      <c r="F51" s="45"/>
      <c r="G51" s="93" t="s">
        <v>558</v>
      </c>
      <c r="H51" s="93" t="s">
        <v>558</v>
      </c>
      <c r="I51" s="85"/>
      <c r="J51" s="85"/>
      <c r="K51" s="113"/>
      <c r="L51" s="47"/>
    </row>
    <row r="52" spans="1:12" ht="31.5" x14ac:dyDescent="0.25">
      <c r="A52" s="49" t="s">
        <v>152</v>
      </c>
      <c r="B52" s="48" t="s">
        <v>153</v>
      </c>
      <c r="C52" s="94" t="s">
        <v>558</v>
      </c>
      <c r="D52" s="94" t="s">
        <v>558</v>
      </c>
      <c r="E52" s="101"/>
      <c r="F52" s="101"/>
      <c r="G52" s="45" t="s">
        <v>558</v>
      </c>
      <c r="H52" s="45" t="s">
        <v>558</v>
      </c>
      <c r="I52" s="45"/>
      <c r="J52" s="45"/>
      <c r="K52" s="47"/>
      <c r="L52" s="47"/>
    </row>
    <row r="53" spans="1:12" ht="33" customHeight="1" x14ac:dyDescent="0.25">
      <c r="A53" s="49" t="s">
        <v>150</v>
      </c>
      <c r="B53" s="79" t="s">
        <v>360</v>
      </c>
      <c r="C53" s="94" t="s">
        <v>558</v>
      </c>
      <c r="D53" s="111" t="s">
        <v>558</v>
      </c>
      <c r="E53" s="45"/>
      <c r="F53" s="45"/>
      <c r="G53" s="93">
        <v>47832</v>
      </c>
      <c r="H53" s="93">
        <v>47848</v>
      </c>
      <c r="I53" s="85"/>
      <c r="J53" s="85"/>
      <c r="K53" s="113"/>
      <c r="L53" s="47"/>
    </row>
    <row r="54" spans="1:12" x14ac:dyDescent="0.25">
      <c r="A54" s="49" t="s">
        <v>361</v>
      </c>
      <c r="B54" s="48" t="s">
        <v>151</v>
      </c>
      <c r="C54" s="95" t="s">
        <v>558</v>
      </c>
      <c r="D54" s="95" t="s">
        <v>558</v>
      </c>
      <c r="E54" s="45"/>
      <c r="F54" s="45"/>
      <c r="G54" s="45" t="s">
        <v>558</v>
      </c>
      <c r="H54" s="45" t="s">
        <v>558</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5" t="str">
        <f>'6.1. Паспорт сетевой график'!A5:L5</f>
        <v>Год раскрытия информации: 2025 год</v>
      </c>
      <c r="B4" s="225"/>
      <c r="C4" s="225"/>
      <c r="D4" s="225"/>
      <c r="E4" s="225"/>
      <c r="F4" s="225"/>
      <c r="G4" s="225"/>
      <c r="H4" s="225"/>
      <c r="I4" s="225"/>
      <c r="J4" s="225"/>
      <c r="K4" s="225"/>
      <c r="L4" s="225"/>
      <c r="M4" s="225"/>
      <c r="N4" s="225"/>
      <c r="O4" s="225"/>
      <c r="P4" s="225"/>
      <c r="Q4" s="225"/>
    </row>
    <row r="5" spans="1:17" ht="20.25" x14ac:dyDescent="0.3">
      <c r="E5" s="136"/>
      <c r="Q5" s="13"/>
    </row>
    <row r="6" spans="1:17" ht="18.75" x14ac:dyDescent="0.25">
      <c r="A6" s="229" t="s">
        <v>9</v>
      </c>
      <c r="B6" s="229"/>
      <c r="C6" s="229"/>
      <c r="D6" s="229"/>
      <c r="E6" s="229"/>
      <c r="F6" s="229"/>
      <c r="G6" s="229"/>
      <c r="H6" s="229"/>
      <c r="I6" s="229"/>
      <c r="J6" s="229"/>
      <c r="K6" s="229"/>
      <c r="L6" s="229"/>
      <c r="M6" s="229"/>
      <c r="N6" s="229"/>
      <c r="O6" s="229"/>
      <c r="P6" s="229"/>
      <c r="Q6" s="229"/>
    </row>
    <row r="7" spans="1:17" ht="18.75" x14ac:dyDescent="0.25">
      <c r="A7" s="11"/>
      <c r="B7" s="11"/>
      <c r="C7" s="11"/>
      <c r="D7" s="11"/>
      <c r="E7" s="11"/>
      <c r="F7" s="11"/>
      <c r="G7" s="11"/>
      <c r="H7" s="135"/>
      <c r="I7" s="135"/>
      <c r="J7" s="135"/>
      <c r="K7" s="135"/>
      <c r="L7" s="135"/>
      <c r="M7" s="135"/>
      <c r="N7" s="135"/>
      <c r="O7" s="135"/>
      <c r="P7" s="135"/>
      <c r="Q7" s="135"/>
    </row>
    <row r="8" spans="1:17" x14ac:dyDescent="0.25">
      <c r="A8" s="374" t="s">
        <v>460</v>
      </c>
      <c r="B8" s="374"/>
      <c r="C8" s="374"/>
      <c r="D8" s="374"/>
      <c r="E8" s="374"/>
      <c r="F8" s="374"/>
      <c r="G8" s="374"/>
      <c r="H8" s="374"/>
      <c r="I8" s="374"/>
      <c r="J8" s="374"/>
      <c r="K8" s="374"/>
      <c r="L8" s="374"/>
      <c r="M8" s="374"/>
      <c r="N8" s="374"/>
      <c r="O8" s="374"/>
      <c r="P8" s="374"/>
      <c r="Q8" s="374"/>
    </row>
    <row r="9" spans="1:17" ht="18.75" customHeight="1" x14ac:dyDescent="0.25">
      <c r="A9" s="226" t="s">
        <v>8</v>
      </c>
      <c r="B9" s="226"/>
      <c r="C9" s="226"/>
      <c r="D9" s="226"/>
      <c r="E9" s="226"/>
      <c r="F9" s="226"/>
      <c r="G9" s="226"/>
      <c r="H9" s="226"/>
      <c r="I9" s="226"/>
      <c r="J9" s="226"/>
      <c r="K9" s="226"/>
      <c r="L9" s="226"/>
      <c r="M9" s="226"/>
      <c r="N9" s="226"/>
      <c r="O9" s="226"/>
      <c r="P9" s="226"/>
      <c r="Q9" s="226"/>
    </row>
    <row r="10" spans="1:17" ht="18.75" x14ac:dyDescent="0.25">
      <c r="A10" s="11"/>
      <c r="B10" s="11"/>
      <c r="C10" s="11"/>
      <c r="D10" s="11"/>
      <c r="E10" s="11"/>
      <c r="F10" s="11"/>
      <c r="G10" s="11"/>
      <c r="H10" s="135"/>
      <c r="I10" s="135"/>
      <c r="J10" s="135"/>
      <c r="K10" s="135"/>
      <c r="L10" s="135"/>
      <c r="M10" s="135"/>
      <c r="N10" s="135"/>
      <c r="O10" s="135"/>
      <c r="P10" s="135"/>
      <c r="Q10" s="135"/>
    </row>
    <row r="11" spans="1:17" x14ac:dyDescent="0.25">
      <c r="A11" s="374" t="str">
        <f>'6.1. Паспорт сетевой график'!A12:L12</f>
        <v>M_NS1100.PR.0006</v>
      </c>
      <c r="B11" s="374"/>
      <c r="C11" s="374"/>
      <c r="D11" s="374"/>
      <c r="E11" s="374"/>
      <c r="F11" s="374"/>
      <c r="G11" s="374"/>
      <c r="H11" s="374"/>
      <c r="I11" s="374"/>
      <c r="J11" s="374"/>
      <c r="K11" s="374"/>
      <c r="L11" s="374"/>
      <c r="M11" s="374"/>
      <c r="N11" s="374"/>
      <c r="O11" s="374"/>
      <c r="P11" s="374"/>
      <c r="Q11" s="374"/>
    </row>
    <row r="12" spans="1:17" x14ac:dyDescent="0.25">
      <c r="A12" s="226" t="s">
        <v>7</v>
      </c>
      <c r="B12" s="226"/>
      <c r="C12" s="226"/>
      <c r="D12" s="226"/>
      <c r="E12" s="226"/>
      <c r="F12" s="226"/>
      <c r="G12" s="226"/>
      <c r="H12" s="226"/>
      <c r="I12" s="226"/>
      <c r="J12" s="226"/>
      <c r="K12" s="226"/>
      <c r="L12" s="226"/>
      <c r="M12" s="226"/>
      <c r="N12" s="226"/>
      <c r="O12" s="226"/>
      <c r="P12" s="226"/>
      <c r="Q12" s="226"/>
    </row>
    <row r="13" spans="1:17" ht="16.5" customHeight="1" x14ac:dyDescent="0.3">
      <c r="A13" s="10"/>
      <c r="B13" s="10"/>
      <c r="C13" s="10"/>
      <c r="D13" s="10"/>
      <c r="E13" s="10"/>
      <c r="F13" s="10"/>
      <c r="G13" s="10"/>
      <c r="H13" s="134"/>
      <c r="I13" s="134"/>
      <c r="J13" s="134"/>
      <c r="K13" s="134"/>
      <c r="L13" s="134"/>
      <c r="M13" s="134"/>
      <c r="N13" s="134"/>
      <c r="O13" s="134"/>
      <c r="P13" s="134"/>
      <c r="Q13" s="134"/>
    </row>
    <row r="14" spans="1:17" x14ac:dyDescent="0.25">
      <c r="A14" s="374" t="str">
        <f>'6.1. Паспорт сетевой график'!A15:L15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374"/>
      <c r="C14" s="374"/>
      <c r="D14" s="374"/>
      <c r="E14" s="374"/>
      <c r="F14" s="374"/>
      <c r="G14" s="374"/>
      <c r="H14" s="374"/>
      <c r="I14" s="374"/>
      <c r="J14" s="374"/>
      <c r="K14" s="374"/>
      <c r="L14" s="374"/>
      <c r="M14" s="374"/>
      <c r="N14" s="374"/>
      <c r="O14" s="374"/>
      <c r="P14" s="374"/>
      <c r="Q14" s="374"/>
    </row>
    <row r="15" spans="1:17" ht="15.75" customHeight="1" x14ac:dyDescent="0.25">
      <c r="A15" s="226" t="s">
        <v>6</v>
      </c>
      <c r="B15" s="226"/>
      <c r="C15" s="226"/>
      <c r="D15" s="226"/>
      <c r="E15" s="226"/>
      <c r="F15" s="226"/>
      <c r="G15" s="226"/>
      <c r="H15" s="226"/>
      <c r="I15" s="226"/>
      <c r="J15" s="226"/>
      <c r="K15" s="226"/>
      <c r="L15" s="226"/>
      <c r="M15" s="226"/>
      <c r="N15" s="226"/>
      <c r="O15" s="226"/>
      <c r="P15" s="226"/>
      <c r="Q15" s="226"/>
    </row>
    <row r="18" spans="1:29" x14ac:dyDescent="0.25">
      <c r="A18" s="375" t="s">
        <v>403</v>
      </c>
      <c r="B18" s="375"/>
      <c r="C18" s="375"/>
      <c r="D18" s="375"/>
      <c r="E18" s="375"/>
      <c r="F18" s="375"/>
      <c r="G18" s="375"/>
      <c r="H18" s="375"/>
      <c r="I18" s="375"/>
      <c r="J18" s="375"/>
      <c r="K18" s="375"/>
      <c r="L18" s="375"/>
      <c r="M18" s="375"/>
      <c r="N18" s="375"/>
      <c r="O18" s="375"/>
      <c r="P18" s="375"/>
      <c r="Q18" s="375"/>
    </row>
    <row r="20" spans="1:29" ht="22.5" customHeight="1" x14ac:dyDescent="0.25">
      <c r="A20" s="376" t="s">
        <v>149</v>
      </c>
      <c r="B20" s="376" t="s">
        <v>148</v>
      </c>
      <c r="C20" s="379" t="s">
        <v>147</v>
      </c>
      <c r="D20" s="379"/>
      <c r="E20" s="380" t="s">
        <v>477</v>
      </c>
      <c r="F20" s="380"/>
      <c r="G20" s="381" t="s">
        <v>621</v>
      </c>
      <c r="H20" s="372" t="s">
        <v>561</v>
      </c>
      <c r="I20" s="373"/>
      <c r="J20" s="373"/>
      <c r="K20" s="373"/>
      <c r="L20" s="372" t="s">
        <v>562</v>
      </c>
      <c r="M20" s="373"/>
      <c r="N20" s="373"/>
      <c r="O20" s="373"/>
      <c r="P20" s="372" t="s">
        <v>563</v>
      </c>
      <c r="Q20" s="373"/>
      <c r="R20" s="373"/>
      <c r="S20" s="373"/>
      <c r="T20" s="372" t="s">
        <v>615</v>
      </c>
      <c r="U20" s="373"/>
      <c r="V20" s="373"/>
      <c r="W20" s="373"/>
      <c r="X20" s="372" t="s">
        <v>622</v>
      </c>
      <c r="Y20" s="373"/>
      <c r="Z20" s="373"/>
      <c r="AA20" s="373"/>
      <c r="AB20" s="370" t="s">
        <v>146</v>
      </c>
      <c r="AC20" s="370"/>
    </row>
    <row r="21" spans="1:29" ht="75" customHeight="1" x14ac:dyDescent="0.25">
      <c r="A21" s="377"/>
      <c r="B21" s="377"/>
      <c r="C21" s="379"/>
      <c r="D21" s="379"/>
      <c r="E21" s="380"/>
      <c r="F21" s="380"/>
      <c r="G21" s="382"/>
      <c r="H21" s="371" t="s">
        <v>2</v>
      </c>
      <c r="I21" s="371"/>
      <c r="J21" s="371" t="s">
        <v>478</v>
      </c>
      <c r="K21" s="371"/>
      <c r="L21" s="371" t="s">
        <v>2</v>
      </c>
      <c r="M21" s="371"/>
      <c r="N21" s="371" t="s">
        <v>478</v>
      </c>
      <c r="O21" s="371"/>
      <c r="P21" s="371" t="s">
        <v>2</v>
      </c>
      <c r="Q21" s="371"/>
      <c r="R21" s="371" t="s">
        <v>478</v>
      </c>
      <c r="S21" s="371"/>
      <c r="T21" s="371" t="s">
        <v>2</v>
      </c>
      <c r="U21" s="371"/>
      <c r="V21" s="371" t="s">
        <v>478</v>
      </c>
      <c r="W21" s="371"/>
      <c r="X21" s="371" t="s">
        <v>2</v>
      </c>
      <c r="Y21" s="371"/>
      <c r="Z21" s="371" t="s">
        <v>478</v>
      </c>
      <c r="AA21" s="371"/>
      <c r="AB21" s="370"/>
      <c r="AC21" s="370"/>
    </row>
    <row r="22" spans="1:29" ht="89.25" customHeight="1" x14ac:dyDescent="0.25">
      <c r="A22" s="378"/>
      <c r="B22" s="378"/>
      <c r="C22" s="173" t="s">
        <v>2</v>
      </c>
      <c r="D22" s="173" t="s">
        <v>478</v>
      </c>
      <c r="E22" s="159" t="s">
        <v>619</v>
      </c>
      <c r="F22" s="159" t="s">
        <v>620</v>
      </c>
      <c r="G22" s="383"/>
      <c r="H22" s="174" t="s">
        <v>384</v>
      </c>
      <c r="I22" s="174" t="s">
        <v>385</v>
      </c>
      <c r="J22" s="174" t="s">
        <v>384</v>
      </c>
      <c r="K22" s="174" t="s">
        <v>385</v>
      </c>
      <c r="L22" s="174" t="s">
        <v>384</v>
      </c>
      <c r="M22" s="174" t="s">
        <v>385</v>
      </c>
      <c r="N22" s="174" t="s">
        <v>384</v>
      </c>
      <c r="O22" s="174" t="s">
        <v>385</v>
      </c>
      <c r="P22" s="174" t="s">
        <v>384</v>
      </c>
      <c r="Q22" s="174" t="s">
        <v>385</v>
      </c>
      <c r="R22" s="174" t="s">
        <v>384</v>
      </c>
      <c r="S22" s="174" t="s">
        <v>385</v>
      </c>
      <c r="T22" s="174" t="s">
        <v>384</v>
      </c>
      <c r="U22" s="174" t="s">
        <v>385</v>
      </c>
      <c r="V22" s="174" t="s">
        <v>384</v>
      </c>
      <c r="W22" s="174" t="s">
        <v>385</v>
      </c>
      <c r="X22" s="174" t="s">
        <v>384</v>
      </c>
      <c r="Y22" s="174" t="s">
        <v>385</v>
      </c>
      <c r="Z22" s="174" t="s">
        <v>384</v>
      </c>
      <c r="AA22" s="174" t="s">
        <v>385</v>
      </c>
      <c r="AB22" s="173" t="s">
        <v>479</v>
      </c>
      <c r="AC22" s="173" t="s">
        <v>478</v>
      </c>
    </row>
    <row r="23" spans="1:29"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29" s="138" customFormat="1" ht="47.25" x14ac:dyDescent="0.25">
      <c r="A24" s="142">
        <v>1</v>
      </c>
      <c r="B24" s="143" t="s">
        <v>145</v>
      </c>
      <c r="C24" s="144">
        <v>6.6159064318935936</v>
      </c>
      <c r="D24" s="144">
        <v>1601.9794543733799</v>
      </c>
      <c r="E24" s="144">
        <v>4.6347692318935936</v>
      </c>
      <c r="F24" s="144">
        <v>0</v>
      </c>
      <c r="G24" s="144">
        <v>4.1862968</v>
      </c>
      <c r="H24" s="144">
        <v>0</v>
      </c>
      <c r="I24" s="144"/>
      <c r="J24" s="144">
        <v>0</v>
      </c>
      <c r="K24" s="144"/>
      <c r="L24" s="144">
        <v>0</v>
      </c>
      <c r="M24" s="144"/>
      <c r="N24" s="144">
        <v>0</v>
      </c>
      <c r="O24" s="144"/>
      <c r="P24" s="144">
        <v>0</v>
      </c>
      <c r="Q24" s="144"/>
      <c r="R24" s="144">
        <v>0</v>
      </c>
      <c r="S24" s="144"/>
      <c r="T24" s="144">
        <v>0</v>
      </c>
      <c r="U24" s="144"/>
      <c r="V24" s="144">
        <v>0</v>
      </c>
      <c r="W24" s="144"/>
      <c r="X24" s="144">
        <v>359.65293021775972</v>
      </c>
      <c r="Y24" s="144"/>
      <c r="Z24" s="144" t="s">
        <v>558</v>
      </c>
      <c r="AA24" s="144"/>
      <c r="AB24" s="144">
        <v>0</v>
      </c>
      <c r="AC24" s="144">
        <v>359.65293021775972</v>
      </c>
    </row>
    <row r="25" spans="1:29" s="137" customFormat="1" x14ac:dyDescent="0.25">
      <c r="A25" s="145" t="s">
        <v>480</v>
      </c>
      <c r="B25" s="146" t="s">
        <v>144</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558</v>
      </c>
      <c r="AA25" s="144"/>
      <c r="AB25" s="144">
        <v>0</v>
      </c>
      <c r="AC25" s="144">
        <v>0</v>
      </c>
    </row>
    <row r="26" spans="1:29" s="137" customFormat="1" x14ac:dyDescent="0.25">
      <c r="A26" s="145" t="s">
        <v>481</v>
      </c>
      <c r="B26" s="146" t="s">
        <v>143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558</v>
      </c>
      <c r="AA26" s="144"/>
      <c r="AB26" s="144">
        <v>0</v>
      </c>
      <c r="AC26" s="144">
        <v>0</v>
      </c>
    </row>
    <row r="27" spans="1:29" s="137" customFormat="1" ht="31.5" x14ac:dyDescent="0.25">
      <c r="A27" s="145" t="s">
        <v>482</v>
      </c>
      <c r="B27" s="146" t="s">
        <v>343</v>
      </c>
      <c r="C27" s="144"/>
      <c r="D27" s="144"/>
      <c r="E27" s="144"/>
      <c r="F27" s="144"/>
      <c r="G27" s="144">
        <v>3.488580666666667</v>
      </c>
      <c r="H27" s="144">
        <v>0</v>
      </c>
      <c r="I27" s="144"/>
      <c r="J27" s="144">
        <v>0</v>
      </c>
      <c r="K27" s="144"/>
      <c r="L27" s="144">
        <v>0</v>
      </c>
      <c r="M27" s="144"/>
      <c r="N27" s="144">
        <v>0</v>
      </c>
      <c r="O27" s="144"/>
      <c r="P27" s="144">
        <v>0</v>
      </c>
      <c r="Q27" s="144"/>
      <c r="R27" s="144">
        <v>0</v>
      </c>
      <c r="S27" s="144"/>
      <c r="T27" s="144">
        <v>0</v>
      </c>
      <c r="U27" s="144"/>
      <c r="V27" s="144">
        <v>0</v>
      </c>
      <c r="W27" s="144"/>
      <c r="X27" s="144">
        <v>299.71077518146643</v>
      </c>
      <c r="Y27" s="144"/>
      <c r="Z27" s="144" t="s">
        <v>558</v>
      </c>
      <c r="AA27" s="144"/>
      <c r="AB27" s="144">
        <v>0</v>
      </c>
      <c r="AC27" s="144">
        <v>299.71077518146643</v>
      </c>
    </row>
    <row r="28" spans="1:29" s="137" customFormat="1" x14ac:dyDescent="0.25">
      <c r="A28" s="145" t="s">
        <v>483</v>
      </c>
      <c r="B28" s="146" t="s">
        <v>484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485</v>
      </c>
      <c r="B29" s="147" t="s">
        <v>142</v>
      </c>
      <c r="C29" s="144"/>
      <c r="D29" s="144"/>
      <c r="E29" s="144"/>
      <c r="F29" s="144"/>
      <c r="G29" s="144">
        <v>0.69771613333333304</v>
      </c>
      <c r="H29" s="144">
        <v>0</v>
      </c>
      <c r="I29" s="144"/>
      <c r="J29" s="144">
        <v>0</v>
      </c>
      <c r="K29" s="144"/>
      <c r="L29" s="144">
        <v>0</v>
      </c>
      <c r="M29" s="144"/>
      <c r="N29" s="144">
        <v>0</v>
      </c>
      <c r="O29" s="144"/>
      <c r="P29" s="144">
        <v>0</v>
      </c>
      <c r="Q29" s="144"/>
      <c r="R29" s="144">
        <v>0</v>
      </c>
      <c r="S29" s="144"/>
      <c r="T29" s="144">
        <v>0</v>
      </c>
      <c r="U29" s="144"/>
      <c r="V29" s="144">
        <v>0</v>
      </c>
      <c r="W29" s="144"/>
      <c r="X29" s="144">
        <v>59.942155036293286</v>
      </c>
      <c r="Y29" s="144"/>
      <c r="Z29" s="144" t="s">
        <v>558</v>
      </c>
      <c r="AA29" s="144"/>
      <c r="AB29" s="144">
        <v>0</v>
      </c>
      <c r="AC29" s="144">
        <v>59.942155036293286</v>
      </c>
    </row>
    <row r="30" spans="1:29" s="138" customFormat="1" ht="47.25" x14ac:dyDescent="0.25">
      <c r="A30" s="142" t="s">
        <v>63</v>
      </c>
      <c r="B30" s="143" t="s">
        <v>486</v>
      </c>
      <c r="C30" s="144">
        <v>5.5448047611201918</v>
      </c>
      <c r="D30" s="144">
        <v>1343.6595906113</v>
      </c>
      <c r="E30" s="144">
        <v>3.3847694811201916</v>
      </c>
      <c r="F30" s="144">
        <v>0</v>
      </c>
      <c r="G30" s="144">
        <v>3.0106613800000002</v>
      </c>
      <c r="H30" s="144">
        <v>0</v>
      </c>
      <c r="I30" s="144"/>
      <c r="J30" s="144">
        <v>0</v>
      </c>
      <c r="K30" s="144"/>
      <c r="L30" s="144">
        <v>0</v>
      </c>
      <c r="M30" s="144"/>
      <c r="N30" s="144">
        <v>0</v>
      </c>
      <c r="O30" s="144"/>
      <c r="P30" s="144">
        <v>0</v>
      </c>
      <c r="Q30" s="144"/>
      <c r="R30" s="144">
        <v>0</v>
      </c>
      <c r="S30" s="144"/>
      <c r="T30" s="144">
        <v>0</v>
      </c>
      <c r="U30" s="144"/>
      <c r="V30" s="144">
        <v>0</v>
      </c>
      <c r="W30" s="144"/>
      <c r="X30" s="144">
        <v>299.71077518146649</v>
      </c>
      <c r="Y30" s="144"/>
      <c r="Z30" s="144" t="s">
        <v>558</v>
      </c>
      <c r="AA30" s="144"/>
      <c r="AB30" s="144">
        <v>0</v>
      </c>
      <c r="AC30" s="144">
        <v>299.71077518146649</v>
      </c>
    </row>
    <row r="31" spans="1:29" s="137" customFormat="1" x14ac:dyDescent="0.25">
      <c r="A31" s="142" t="s">
        <v>487</v>
      </c>
      <c r="B31" s="146" t="s">
        <v>141</v>
      </c>
      <c r="C31" s="144">
        <v>5.3555079137512704</v>
      </c>
      <c r="D31" s="144">
        <v>5.1810542968000002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488</v>
      </c>
      <c r="B32" s="146" t="s">
        <v>140</v>
      </c>
      <c r="C32" s="144">
        <v>0</v>
      </c>
      <c r="D32" s="144">
        <v>31.113287427300001</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489</v>
      </c>
      <c r="B33" s="146" t="s">
        <v>139</v>
      </c>
      <c r="C33" s="144">
        <v>0</v>
      </c>
      <c r="D33" s="144">
        <v>1092.7816088368002</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490</v>
      </c>
      <c r="B34" s="146" t="s">
        <v>138</v>
      </c>
      <c r="C34" s="144">
        <v>0.18929684736892158</v>
      </c>
      <c r="D34" s="144">
        <v>214.58364005040005</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38" customFormat="1" ht="31.5" x14ac:dyDescent="0.25">
      <c r="A35" s="142" t="s">
        <v>62</v>
      </c>
      <c r="B35" s="143" t="s">
        <v>491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x14ac:dyDescent="0.25">
      <c r="A36" s="145" t="s">
        <v>492</v>
      </c>
      <c r="B36" s="146" t="s">
        <v>498</v>
      </c>
      <c r="C36" s="144"/>
      <c r="D36" s="144"/>
      <c r="E36" s="144"/>
      <c r="F36" s="144"/>
      <c r="G36" s="144">
        <v>0</v>
      </c>
      <c r="H36" s="144">
        <v>0</v>
      </c>
      <c r="I36" s="149" t="s">
        <v>446</v>
      </c>
      <c r="J36" s="144">
        <v>0</v>
      </c>
      <c r="K36" s="144" t="s">
        <v>446</v>
      </c>
      <c r="L36" s="144">
        <v>0</v>
      </c>
      <c r="M36" s="149" t="s">
        <v>446</v>
      </c>
      <c r="N36" s="144">
        <v>0</v>
      </c>
      <c r="O36" s="144" t="s">
        <v>446</v>
      </c>
      <c r="P36" s="144">
        <v>0</v>
      </c>
      <c r="Q36" s="149" t="s">
        <v>446</v>
      </c>
      <c r="R36" s="144">
        <v>0</v>
      </c>
      <c r="S36" s="144" t="s">
        <v>446</v>
      </c>
      <c r="T36" s="144">
        <v>0</v>
      </c>
      <c r="U36" s="149" t="s">
        <v>446</v>
      </c>
      <c r="V36" s="144">
        <v>0</v>
      </c>
      <c r="W36" s="144" t="s">
        <v>446</v>
      </c>
      <c r="X36" s="144">
        <v>0</v>
      </c>
      <c r="Y36" s="149" t="s">
        <v>446</v>
      </c>
      <c r="Z36" s="144" t="s">
        <v>558</v>
      </c>
      <c r="AA36" s="144" t="s">
        <v>558</v>
      </c>
      <c r="AB36" s="144">
        <v>0</v>
      </c>
      <c r="AC36" s="144">
        <v>0</v>
      </c>
    </row>
    <row r="37" spans="1:29" s="137" customFormat="1" ht="31.5" x14ac:dyDescent="0.25">
      <c r="A37" s="145" t="s">
        <v>494</v>
      </c>
      <c r="B37" s="148" t="s">
        <v>493</v>
      </c>
      <c r="C37" s="144"/>
      <c r="D37" s="144"/>
      <c r="E37" s="144"/>
      <c r="F37" s="144"/>
      <c r="G37" s="144">
        <v>0</v>
      </c>
      <c r="H37" s="144">
        <v>0</v>
      </c>
      <c r="I37" s="149" t="s">
        <v>446</v>
      </c>
      <c r="J37" s="144">
        <v>0</v>
      </c>
      <c r="K37" s="144" t="s">
        <v>446</v>
      </c>
      <c r="L37" s="144">
        <v>0</v>
      </c>
      <c r="M37" s="149" t="s">
        <v>446</v>
      </c>
      <c r="N37" s="144">
        <v>0</v>
      </c>
      <c r="O37" s="144" t="s">
        <v>446</v>
      </c>
      <c r="P37" s="144">
        <v>0</v>
      </c>
      <c r="Q37" s="149" t="s">
        <v>446</v>
      </c>
      <c r="R37" s="144">
        <v>0</v>
      </c>
      <c r="S37" s="144" t="s">
        <v>446</v>
      </c>
      <c r="T37" s="144">
        <v>0</v>
      </c>
      <c r="U37" s="149" t="s">
        <v>446</v>
      </c>
      <c r="V37" s="144">
        <v>0</v>
      </c>
      <c r="W37" s="144" t="s">
        <v>446</v>
      </c>
      <c r="X37" s="144">
        <v>0</v>
      </c>
      <c r="Y37" s="149" t="s">
        <v>446</v>
      </c>
      <c r="Z37" s="144" t="s">
        <v>558</v>
      </c>
      <c r="AA37" s="144" t="s">
        <v>558</v>
      </c>
      <c r="AB37" s="144">
        <v>0</v>
      </c>
      <c r="AC37" s="144">
        <v>0</v>
      </c>
    </row>
    <row r="38" spans="1:29" s="137" customFormat="1" x14ac:dyDescent="0.25">
      <c r="A38" s="145" t="s">
        <v>495</v>
      </c>
      <c r="B38" s="148" t="s">
        <v>136</v>
      </c>
      <c r="C38" s="144"/>
      <c r="D38" s="144"/>
      <c r="E38" s="144"/>
      <c r="F38" s="144"/>
      <c r="G38" s="144">
        <v>0</v>
      </c>
      <c r="H38" s="144">
        <v>0</v>
      </c>
      <c r="I38" s="149" t="s">
        <v>446</v>
      </c>
      <c r="J38" s="144">
        <v>0</v>
      </c>
      <c r="K38" s="144" t="s">
        <v>446</v>
      </c>
      <c r="L38" s="144">
        <v>0</v>
      </c>
      <c r="M38" s="149" t="s">
        <v>446</v>
      </c>
      <c r="N38" s="144">
        <v>0</v>
      </c>
      <c r="O38" s="144" t="s">
        <v>446</v>
      </c>
      <c r="P38" s="144">
        <v>0</v>
      </c>
      <c r="Q38" s="149" t="s">
        <v>446</v>
      </c>
      <c r="R38" s="144">
        <v>0</v>
      </c>
      <c r="S38" s="144" t="s">
        <v>446</v>
      </c>
      <c r="T38" s="144">
        <v>0</v>
      </c>
      <c r="U38" s="149" t="s">
        <v>446</v>
      </c>
      <c r="V38" s="144">
        <v>0</v>
      </c>
      <c r="W38" s="144" t="s">
        <v>446</v>
      </c>
      <c r="X38" s="144">
        <v>0</v>
      </c>
      <c r="Y38" s="149" t="s">
        <v>446</v>
      </c>
      <c r="Z38" s="144" t="s">
        <v>558</v>
      </c>
      <c r="AA38" s="144" t="s">
        <v>558</v>
      </c>
      <c r="AB38" s="144">
        <v>0</v>
      </c>
      <c r="AC38" s="144">
        <v>0</v>
      </c>
    </row>
    <row r="39" spans="1:29" s="137" customFormat="1" x14ac:dyDescent="0.25">
      <c r="A39" s="145" t="s">
        <v>497</v>
      </c>
      <c r="B39" s="146" t="s">
        <v>496</v>
      </c>
      <c r="C39" s="144"/>
      <c r="D39" s="144"/>
      <c r="E39" s="144"/>
      <c r="F39" s="144"/>
      <c r="G39" s="144">
        <v>0</v>
      </c>
      <c r="H39" s="144">
        <v>0</v>
      </c>
      <c r="I39" s="149" t="s">
        <v>446</v>
      </c>
      <c r="J39" s="144">
        <v>0</v>
      </c>
      <c r="K39" s="144" t="s">
        <v>446</v>
      </c>
      <c r="L39" s="144">
        <v>0</v>
      </c>
      <c r="M39" s="149" t="s">
        <v>446</v>
      </c>
      <c r="N39" s="144">
        <v>0</v>
      </c>
      <c r="O39" s="144" t="s">
        <v>446</v>
      </c>
      <c r="P39" s="144">
        <v>0</v>
      </c>
      <c r="Q39" s="149" t="s">
        <v>446</v>
      </c>
      <c r="R39" s="144">
        <v>0</v>
      </c>
      <c r="S39" s="144" t="s">
        <v>446</v>
      </c>
      <c r="T39" s="144">
        <v>0</v>
      </c>
      <c r="U39" s="149" t="s">
        <v>446</v>
      </c>
      <c r="V39" s="144">
        <v>0</v>
      </c>
      <c r="W39" s="144" t="s">
        <v>446</v>
      </c>
      <c r="X39" s="144">
        <v>0</v>
      </c>
      <c r="Y39" s="149" t="s">
        <v>446</v>
      </c>
      <c r="Z39" s="144" t="s">
        <v>558</v>
      </c>
      <c r="AA39" s="144" t="s">
        <v>558</v>
      </c>
      <c r="AB39" s="144">
        <v>0</v>
      </c>
      <c r="AC39" s="144">
        <v>0</v>
      </c>
    </row>
    <row r="40" spans="1:29" s="137" customFormat="1" x14ac:dyDescent="0.25">
      <c r="A40" s="145" t="s">
        <v>499</v>
      </c>
      <c r="B40" s="146" t="s">
        <v>500</v>
      </c>
      <c r="C40" s="144"/>
      <c r="D40" s="144"/>
      <c r="E40" s="144"/>
      <c r="F40" s="144"/>
      <c r="G40" s="144">
        <v>0</v>
      </c>
      <c r="H40" s="144">
        <v>0</v>
      </c>
      <c r="I40" s="149" t="s">
        <v>446</v>
      </c>
      <c r="J40" s="144">
        <v>0</v>
      </c>
      <c r="K40" s="144" t="s">
        <v>446</v>
      </c>
      <c r="L40" s="144">
        <v>0</v>
      </c>
      <c r="M40" s="149" t="s">
        <v>446</v>
      </c>
      <c r="N40" s="144">
        <v>0</v>
      </c>
      <c r="O40" s="144" t="s">
        <v>446</v>
      </c>
      <c r="P40" s="144">
        <v>0</v>
      </c>
      <c r="Q40" s="149" t="s">
        <v>446</v>
      </c>
      <c r="R40" s="144">
        <v>0</v>
      </c>
      <c r="S40" s="144" t="s">
        <v>446</v>
      </c>
      <c r="T40" s="144">
        <v>0</v>
      </c>
      <c r="U40" s="149" t="s">
        <v>446</v>
      </c>
      <c r="V40" s="144">
        <v>0</v>
      </c>
      <c r="W40" s="144" t="s">
        <v>446</v>
      </c>
      <c r="X40" s="144">
        <v>0</v>
      </c>
      <c r="Y40" s="149" t="s">
        <v>446</v>
      </c>
      <c r="Z40" s="144" t="s">
        <v>558</v>
      </c>
      <c r="AA40" s="144" t="s">
        <v>558</v>
      </c>
      <c r="AB40" s="144">
        <v>0</v>
      </c>
      <c r="AC40" s="144">
        <v>0</v>
      </c>
    </row>
    <row r="41" spans="1:29" s="137" customFormat="1" x14ac:dyDescent="0.25">
      <c r="A41" s="145" t="s">
        <v>501</v>
      </c>
      <c r="B41" s="146" t="s">
        <v>502</v>
      </c>
      <c r="C41" s="144"/>
      <c r="D41" s="144"/>
      <c r="E41" s="144"/>
      <c r="F41" s="144"/>
      <c r="G41" s="144">
        <v>0</v>
      </c>
      <c r="H41" s="144">
        <v>0</v>
      </c>
      <c r="I41" s="149" t="s">
        <v>446</v>
      </c>
      <c r="J41" s="144">
        <v>0</v>
      </c>
      <c r="K41" s="144" t="s">
        <v>446</v>
      </c>
      <c r="L41" s="144">
        <v>0</v>
      </c>
      <c r="M41" s="149" t="s">
        <v>446</v>
      </c>
      <c r="N41" s="144">
        <v>0</v>
      </c>
      <c r="O41" s="144" t="s">
        <v>446</v>
      </c>
      <c r="P41" s="144">
        <v>0</v>
      </c>
      <c r="Q41" s="149" t="s">
        <v>446</v>
      </c>
      <c r="R41" s="144">
        <v>0</v>
      </c>
      <c r="S41" s="144" t="s">
        <v>446</v>
      </c>
      <c r="T41" s="144">
        <v>0</v>
      </c>
      <c r="U41" s="149" t="s">
        <v>446</v>
      </c>
      <c r="V41" s="144">
        <v>0</v>
      </c>
      <c r="W41" s="144" t="s">
        <v>446</v>
      </c>
      <c r="X41" s="144">
        <v>0</v>
      </c>
      <c r="Y41" s="149" t="s">
        <v>446</v>
      </c>
      <c r="Z41" s="144" t="s">
        <v>558</v>
      </c>
      <c r="AA41" s="144" t="s">
        <v>558</v>
      </c>
      <c r="AB41" s="144">
        <v>0</v>
      </c>
      <c r="AC41" s="144">
        <v>0</v>
      </c>
    </row>
    <row r="42" spans="1:29" s="138" customFormat="1" x14ac:dyDescent="0.25">
      <c r="A42" s="145" t="s">
        <v>503</v>
      </c>
      <c r="B42" s="146" t="s">
        <v>504</v>
      </c>
      <c r="C42" s="144"/>
      <c r="D42" s="144"/>
      <c r="E42" s="144"/>
      <c r="F42" s="144"/>
      <c r="G42" s="144">
        <v>0</v>
      </c>
      <c r="H42" s="144">
        <v>0</v>
      </c>
      <c r="I42" s="149" t="s">
        <v>446</v>
      </c>
      <c r="J42" s="144">
        <v>0</v>
      </c>
      <c r="K42" s="144" t="s">
        <v>446</v>
      </c>
      <c r="L42" s="144">
        <v>0</v>
      </c>
      <c r="M42" s="149" t="s">
        <v>446</v>
      </c>
      <c r="N42" s="144">
        <v>0</v>
      </c>
      <c r="O42" s="144" t="s">
        <v>446</v>
      </c>
      <c r="P42" s="144">
        <v>0</v>
      </c>
      <c r="Q42" s="149" t="s">
        <v>446</v>
      </c>
      <c r="R42" s="144">
        <v>0</v>
      </c>
      <c r="S42" s="144" t="s">
        <v>446</v>
      </c>
      <c r="T42" s="144">
        <v>0</v>
      </c>
      <c r="U42" s="149" t="s">
        <v>446</v>
      </c>
      <c r="V42" s="144">
        <v>0</v>
      </c>
      <c r="W42" s="144" t="s">
        <v>446</v>
      </c>
      <c r="X42" s="144">
        <v>0</v>
      </c>
      <c r="Y42" s="149" t="s">
        <v>446</v>
      </c>
      <c r="Z42" s="144" t="s">
        <v>558</v>
      </c>
      <c r="AA42" s="144" t="s">
        <v>558</v>
      </c>
      <c r="AB42" s="144">
        <v>0</v>
      </c>
      <c r="AC42" s="144">
        <v>0</v>
      </c>
    </row>
    <row r="43" spans="1:29" s="137" customFormat="1" x14ac:dyDescent="0.25">
      <c r="A43" s="145" t="s">
        <v>505</v>
      </c>
      <c r="B43" s="146" t="s">
        <v>506</v>
      </c>
      <c r="C43" s="144"/>
      <c r="D43" s="144"/>
      <c r="E43" s="144"/>
      <c r="F43" s="144"/>
      <c r="G43" s="144">
        <v>0</v>
      </c>
      <c r="H43" s="144">
        <v>0</v>
      </c>
      <c r="I43" s="149" t="s">
        <v>446</v>
      </c>
      <c r="J43" s="144">
        <v>0</v>
      </c>
      <c r="K43" s="144" t="s">
        <v>446</v>
      </c>
      <c r="L43" s="144">
        <v>0</v>
      </c>
      <c r="M43" s="149" t="s">
        <v>446</v>
      </c>
      <c r="N43" s="144">
        <v>0</v>
      </c>
      <c r="O43" s="144" t="s">
        <v>446</v>
      </c>
      <c r="P43" s="144">
        <v>0</v>
      </c>
      <c r="Q43" s="149" t="s">
        <v>446</v>
      </c>
      <c r="R43" s="144">
        <v>0</v>
      </c>
      <c r="S43" s="144" t="s">
        <v>446</v>
      </c>
      <c r="T43" s="144">
        <v>0</v>
      </c>
      <c r="U43" s="149" t="s">
        <v>446</v>
      </c>
      <c r="V43" s="144">
        <v>0</v>
      </c>
      <c r="W43" s="144" t="s">
        <v>446</v>
      </c>
      <c r="X43" s="144">
        <v>0</v>
      </c>
      <c r="Y43" s="149" t="s">
        <v>446</v>
      </c>
      <c r="Z43" s="144" t="s">
        <v>558</v>
      </c>
      <c r="AA43" s="144" t="s">
        <v>558</v>
      </c>
      <c r="AB43" s="144">
        <v>0</v>
      </c>
      <c r="AC43" s="144">
        <v>0</v>
      </c>
    </row>
    <row r="44" spans="1:29" s="137" customFormat="1" x14ac:dyDescent="0.25">
      <c r="A44" s="145" t="s">
        <v>507</v>
      </c>
      <c r="B44" s="146" t="s">
        <v>508</v>
      </c>
      <c r="C44" s="144"/>
      <c r="D44" s="144"/>
      <c r="E44" s="144"/>
      <c r="F44" s="144"/>
      <c r="G44" s="144">
        <v>0</v>
      </c>
      <c r="H44" s="144">
        <v>0</v>
      </c>
      <c r="I44" s="149" t="s">
        <v>446</v>
      </c>
      <c r="J44" s="144">
        <v>0</v>
      </c>
      <c r="K44" s="144" t="s">
        <v>446</v>
      </c>
      <c r="L44" s="144">
        <v>0</v>
      </c>
      <c r="M44" s="149" t="s">
        <v>446</v>
      </c>
      <c r="N44" s="144">
        <v>0</v>
      </c>
      <c r="O44" s="144" t="s">
        <v>446</v>
      </c>
      <c r="P44" s="144">
        <v>0</v>
      </c>
      <c r="Q44" s="149" t="s">
        <v>446</v>
      </c>
      <c r="R44" s="144">
        <v>0</v>
      </c>
      <c r="S44" s="144" t="s">
        <v>446</v>
      </c>
      <c r="T44" s="144">
        <v>0</v>
      </c>
      <c r="U44" s="149" t="s">
        <v>446</v>
      </c>
      <c r="V44" s="144">
        <v>0</v>
      </c>
      <c r="W44" s="144" t="s">
        <v>446</v>
      </c>
      <c r="X44" s="144">
        <v>0</v>
      </c>
      <c r="Y44" s="149" t="s">
        <v>446</v>
      </c>
      <c r="Z44" s="144" t="s">
        <v>558</v>
      </c>
      <c r="AA44" s="144" t="s">
        <v>558</v>
      </c>
      <c r="AB44" s="144">
        <v>0</v>
      </c>
      <c r="AC44" s="144">
        <v>0</v>
      </c>
    </row>
    <row r="45" spans="1:29" s="137" customFormat="1" x14ac:dyDescent="0.25">
      <c r="A45" s="145" t="s">
        <v>509</v>
      </c>
      <c r="B45" s="146" t="s">
        <v>510</v>
      </c>
      <c r="C45" s="144"/>
      <c r="D45" s="144"/>
      <c r="E45" s="144"/>
      <c r="F45" s="144"/>
      <c r="G45" s="144">
        <v>0</v>
      </c>
      <c r="H45" s="144">
        <v>0</v>
      </c>
      <c r="I45" s="149" t="s">
        <v>446</v>
      </c>
      <c r="J45" s="144">
        <v>0</v>
      </c>
      <c r="K45" s="144" t="s">
        <v>446</v>
      </c>
      <c r="L45" s="144">
        <v>0</v>
      </c>
      <c r="M45" s="149" t="s">
        <v>446</v>
      </c>
      <c r="N45" s="144">
        <v>0</v>
      </c>
      <c r="O45" s="144" t="s">
        <v>446</v>
      </c>
      <c r="P45" s="144">
        <v>0</v>
      </c>
      <c r="Q45" s="149" t="s">
        <v>446</v>
      </c>
      <c r="R45" s="144">
        <v>0</v>
      </c>
      <c r="S45" s="144" t="s">
        <v>446</v>
      </c>
      <c r="T45" s="144">
        <v>0</v>
      </c>
      <c r="U45" s="149" t="s">
        <v>446</v>
      </c>
      <c r="V45" s="144">
        <v>0</v>
      </c>
      <c r="W45" s="144" t="s">
        <v>446</v>
      </c>
      <c r="X45" s="144">
        <v>0</v>
      </c>
      <c r="Y45" s="149" t="s">
        <v>446</v>
      </c>
      <c r="Z45" s="144" t="s">
        <v>558</v>
      </c>
      <c r="AA45" s="144" t="s">
        <v>558</v>
      </c>
      <c r="AB45" s="144">
        <v>0</v>
      </c>
      <c r="AC45" s="144">
        <v>0</v>
      </c>
    </row>
    <row r="46" spans="1:29" s="137" customFormat="1" x14ac:dyDescent="0.25">
      <c r="A46" s="145" t="s">
        <v>511</v>
      </c>
      <c r="B46" s="146" t="s">
        <v>512</v>
      </c>
      <c r="C46" s="144"/>
      <c r="D46" s="144"/>
      <c r="E46" s="144"/>
      <c r="F46" s="144"/>
      <c r="G46" s="144">
        <v>0</v>
      </c>
      <c r="H46" s="144">
        <v>0</v>
      </c>
      <c r="I46" s="149" t="s">
        <v>446</v>
      </c>
      <c r="J46" s="144">
        <v>0</v>
      </c>
      <c r="K46" s="144" t="s">
        <v>446</v>
      </c>
      <c r="L46" s="144">
        <v>0</v>
      </c>
      <c r="M46" s="149" t="s">
        <v>446</v>
      </c>
      <c r="N46" s="144">
        <v>0</v>
      </c>
      <c r="O46" s="144" t="s">
        <v>446</v>
      </c>
      <c r="P46" s="144">
        <v>0</v>
      </c>
      <c r="Q46" s="149" t="s">
        <v>446</v>
      </c>
      <c r="R46" s="144">
        <v>0</v>
      </c>
      <c r="S46" s="144" t="s">
        <v>446</v>
      </c>
      <c r="T46" s="144">
        <v>0</v>
      </c>
      <c r="U46" s="149" t="s">
        <v>446</v>
      </c>
      <c r="V46" s="144">
        <v>0</v>
      </c>
      <c r="W46" s="144" t="s">
        <v>446</v>
      </c>
      <c r="X46" s="144">
        <v>0</v>
      </c>
      <c r="Y46" s="149" t="s">
        <v>446</v>
      </c>
      <c r="Z46" s="144" t="s">
        <v>558</v>
      </c>
      <c r="AA46" s="144" t="s">
        <v>558</v>
      </c>
      <c r="AB46" s="144">
        <v>0</v>
      </c>
      <c r="AC46" s="144">
        <v>0</v>
      </c>
    </row>
    <row r="47" spans="1:29" s="137" customFormat="1" x14ac:dyDescent="0.25">
      <c r="A47" s="142" t="s">
        <v>61</v>
      </c>
      <c r="B47" s="143" t="s">
        <v>137</v>
      </c>
      <c r="C47" s="144"/>
      <c r="D47" s="144"/>
      <c r="E47" s="144"/>
      <c r="F47" s="144"/>
      <c r="G47" s="144"/>
      <c r="H47" s="144"/>
      <c r="I47" s="144"/>
      <c r="J47" s="144"/>
      <c r="K47" s="144"/>
      <c r="L47" s="144"/>
      <c r="M47" s="144"/>
      <c r="N47" s="144"/>
      <c r="O47" s="144"/>
      <c r="P47" s="144"/>
      <c r="Q47" s="144"/>
      <c r="R47" s="144"/>
      <c r="S47" s="149"/>
      <c r="T47" s="144"/>
      <c r="U47" s="144"/>
      <c r="V47" s="144"/>
      <c r="W47" s="144"/>
      <c r="X47" s="144"/>
      <c r="Y47" s="144"/>
      <c r="Z47" s="144"/>
      <c r="AA47" s="144"/>
      <c r="AB47" s="144"/>
      <c r="AC47" s="144"/>
    </row>
    <row r="48" spans="1:29" s="137" customFormat="1" x14ac:dyDescent="0.25">
      <c r="A48" s="145" t="s">
        <v>513</v>
      </c>
      <c r="B48" s="146" t="s">
        <v>498</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558</v>
      </c>
      <c r="AA48" s="144"/>
      <c r="AB48" s="144">
        <v>0</v>
      </c>
      <c r="AC48" s="144">
        <v>0</v>
      </c>
    </row>
    <row r="49" spans="1:29" s="138" customFormat="1" ht="31.5" x14ac:dyDescent="0.25">
      <c r="A49" s="145" t="s">
        <v>514</v>
      </c>
      <c r="B49" s="148" t="s">
        <v>493</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558</v>
      </c>
      <c r="AA49" s="144"/>
      <c r="AB49" s="144">
        <v>0</v>
      </c>
      <c r="AC49" s="144">
        <v>0</v>
      </c>
    </row>
    <row r="50" spans="1:29" s="137" customFormat="1" x14ac:dyDescent="0.25">
      <c r="A50" s="145" t="s">
        <v>515</v>
      </c>
      <c r="B50" s="148" t="s">
        <v>136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558</v>
      </c>
      <c r="AA50" s="144"/>
      <c r="AB50" s="144">
        <v>0</v>
      </c>
      <c r="AC50" s="144">
        <v>0</v>
      </c>
    </row>
    <row r="51" spans="1:29" s="137" customFormat="1" ht="31.5" x14ac:dyDescent="0.25">
      <c r="A51" s="145" t="s">
        <v>517</v>
      </c>
      <c r="B51" s="146" t="s">
        <v>516</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558</v>
      </c>
      <c r="AA51" s="144"/>
      <c r="AB51" s="144">
        <v>0</v>
      </c>
      <c r="AC51" s="144">
        <v>0</v>
      </c>
    </row>
    <row r="52" spans="1:29" s="137" customFormat="1" ht="31.5" x14ac:dyDescent="0.25">
      <c r="A52" s="145" t="s">
        <v>519</v>
      </c>
      <c r="B52" s="146" t="s">
        <v>518</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558</v>
      </c>
      <c r="AA52" s="144"/>
      <c r="AB52" s="144">
        <v>0</v>
      </c>
      <c r="AC52" s="144">
        <v>0</v>
      </c>
    </row>
    <row r="53" spans="1:29" s="137" customFormat="1" x14ac:dyDescent="0.25">
      <c r="A53" s="145" t="s">
        <v>520</v>
      </c>
      <c r="B53" s="146" t="s">
        <v>135</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558</v>
      </c>
      <c r="AA53" s="144"/>
      <c r="AB53" s="144">
        <v>0</v>
      </c>
      <c r="AC53" s="144">
        <v>0</v>
      </c>
    </row>
    <row r="54" spans="1:29" s="137" customFormat="1" x14ac:dyDescent="0.25">
      <c r="A54" s="145" t="s">
        <v>521</v>
      </c>
      <c r="B54" s="146" t="s">
        <v>500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558</v>
      </c>
      <c r="AA54" s="144"/>
      <c r="AB54" s="144">
        <v>0</v>
      </c>
      <c r="AC54" s="144">
        <v>0</v>
      </c>
    </row>
    <row r="55" spans="1:29" s="137" customFormat="1" x14ac:dyDescent="0.25">
      <c r="A55" s="145" t="s">
        <v>522</v>
      </c>
      <c r="B55" s="146" t="s">
        <v>502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558</v>
      </c>
      <c r="AA55" s="144"/>
      <c r="AB55" s="144">
        <v>0</v>
      </c>
      <c r="AC55" s="144">
        <v>0</v>
      </c>
    </row>
    <row r="56" spans="1:29" s="138" customFormat="1" x14ac:dyDescent="0.25">
      <c r="A56" s="145" t="s">
        <v>523</v>
      </c>
      <c r="B56" s="146" t="s">
        <v>504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558</v>
      </c>
      <c r="AA56" s="144"/>
      <c r="AB56" s="144">
        <v>0</v>
      </c>
      <c r="AC56" s="144">
        <v>0</v>
      </c>
    </row>
    <row r="57" spans="1:29" s="138" customFormat="1" x14ac:dyDescent="0.25">
      <c r="A57" s="145" t="s">
        <v>524</v>
      </c>
      <c r="B57" s="146" t="s">
        <v>506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558</v>
      </c>
      <c r="AA57" s="144"/>
      <c r="AB57" s="144">
        <v>0</v>
      </c>
      <c r="AC57" s="144">
        <v>0</v>
      </c>
    </row>
    <row r="58" spans="1:29" s="137" customFormat="1" x14ac:dyDescent="0.25">
      <c r="A58" s="145" t="s">
        <v>525</v>
      </c>
      <c r="B58" s="146" t="s">
        <v>508</v>
      </c>
      <c r="C58" s="144">
        <v>0</v>
      </c>
      <c r="D58" s="144">
        <v>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558</v>
      </c>
      <c r="AA58" s="144"/>
      <c r="AB58" s="144">
        <v>0</v>
      </c>
      <c r="AC58" s="144">
        <v>0</v>
      </c>
    </row>
    <row r="59" spans="1:29" s="137" customFormat="1" x14ac:dyDescent="0.25">
      <c r="A59" s="145" t="s">
        <v>526</v>
      </c>
      <c r="B59" s="146" t="s">
        <v>510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558</v>
      </c>
      <c r="AA59" s="144"/>
      <c r="AB59" s="144">
        <v>0</v>
      </c>
      <c r="AC59" s="144">
        <v>0</v>
      </c>
    </row>
    <row r="60" spans="1:29" s="137" customFormat="1" x14ac:dyDescent="0.25">
      <c r="A60" s="145" t="s">
        <v>527</v>
      </c>
      <c r="B60" s="146" t="s">
        <v>512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558</v>
      </c>
      <c r="AA60" s="144"/>
      <c r="AB60" s="144">
        <v>0</v>
      </c>
      <c r="AC60" s="144">
        <v>0</v>
      </c>
    </row>
    <row r="61" spans="1:29" s="137" customFormat="1" ht="31.5" x14ac:dyDescent="0.25">
      <c r="A61" s="142" t="s">
        <v>59</v>
      </c>
      <c r="B61" s="143" t="s">
        <v>134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528</v>
      </c>
      <c r="B62" s="146" t="s">
        <v>133</v>
      </c>
      <c r="C62" s="144">
        <v>5.5448047611201918</v>
      </c>
      <c r="D62" s="144">
        <v>1343.6595906113</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558</v>
      </c>
      <c r="AA62" s="144"/>
      <c r="AB62" s="144">
        <v>0</v>
      </c>
      <c r="AC62" s="144">
        <v>0</v>
      </c>
    </row>
    <row r="63" spans="1:29" x14ac:dyDescent="0.25">
      <c r="A63" s="145" t="s">
        <v>529</v>
      </c>
      <c r="B63" s="148" t="s">
        <v>131</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558</v>
      </c>
      <c r="AA63" s="144"/>
      <c r="AB63" s="144">
        <v>0</v>
      </c>
      <c r="AC63" s="144">
        <v>0</v>
      </c>
    </row>
    <row r="64" spans="1:29" x14ac:dyDescent="0.25">
      <c r="A64" s="145" t="s">
        <v>530</v>
      </c>
      <c r="B64" s="146" t="s">
        <v>130</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558</v>
      </c>
      <c r="AA64" s="144"/>
      <c r="AB64" s="144">
        <v>0</v>
      </c>
      <c r="AC64" s="144">
        <v>0</v>
      </c>
    </row>
    <row r="65" spans="1:29" x14ac:dyDescent="0.25">
      <c r="A65" s="145" t="s">
        <v>531</v>
      </c>
      <c r="B65" s="148" t="s">
        <v>129</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558</v>
      </c>
      <c r="AA65" s="144"/>
      <c r="AB65" s="144">
        <v>0</v>
      </c>
      <c r="AC65" s="144">
        <v>0</v>
      </c>
    </row>
    <row r="66" spans="1:29" x14ac:dyDescent="0.25">
      <c r="A66" s="145" t="s">
        <v>532</v>
      </c>
      <c r="B66" s="148" t="s">
        <v>128</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558</v>
      </c>
      <c r="AA66" s="144"/>
      <c r="AB66" s="144">
        <v>0</v>
      </c>
      <c r="AC66" s="144">
        <v>0</v>
      </c>
    </row>
    <row r="67" spans="1:29" x14ac:dyDescent="0.25">
      <c r="A67" s="145" t="s">
        <v>533</v>
      </c>
      <c r="B67" s="148" t="s">
        <v>500</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558</v>
      </c>
      <c r="AA67" s="144"/>
      <c r="AB67" s="144">
        <v>0</v>
      </c>
      <c r="AC67" s="144">
        <v>0</v>
      </c>
    </row>
    <row r="68" spans="1:29" x14ac:dyDescent="0.25">
      <c r="A68" s="145" t="s">
        <v>534</v>
      </c>
      <c r="B68" s="148" t="s">
        <v>502</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558</v>
      </c>
      <c r="AA68" s="144"/>
      <c r="AB68" s="144">
        <v>0</v>
      </c>
      <c r="AC68" s="144">
        <v>0</v>
      </c>
    </row>
    <row r="69" spans="1:29" x14ac:dyDescent="0.25">
      <c r="A69" s="145" t="s">
        <v>535</v>
      </c>
      <c r="B69" s="148" t="s">
        <v>504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558</v>
      </c>
      <c r="AA69" s="144"/>
      <c r="AB69" s="144">
        <v>0</v>
      </c>
      <c r="AC69" s="144">
        <v>0</v>
      </c>
    </row>
    <row r="70" spans="1:29" x14ac:dyDescent="0.25">
      <c r="A70" s="145" t="s">
        <v>536</v>
      </c>
      <c r="B70" s="148" t="s">
        <v>506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558</v>
      </c>
      <c r="AA70" s="144"/>
      <c r="AB70" s="144">
        <v>0</v>
      </c>
      <c r="AC70" s="144">
        <v>0</v>
      </c>
    </row>
    <row r="71" spans="1:29" x14ac:dyDescent="0.25">
      <c r="A71" s="145" t="s">
        <v>537</v>
      </c>
      <c r="B71" s="148" t="s">
        <v>508</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558</v>
      </c>
      <c r="AA71" s="144"/>
      <c r="AB71" s="144">
        <v>0</v>
      </c>
      <c r="AC71" s="144">
        <v>0</v>
      </c>
    </row>
    <row r="72" spans="1:29" x14ac:dyDescent="0.25">
      <c r="A72" s="145" t="s">
        <v>538</v>
      </c>
      <c r="B72" s="148" t="s">
        <v>510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558</v>
      </c>
      <c r="AA72" s="144"/>
      <c r="AB72" s="144">
        <v>0</v>
      </c>
      <c r="AC72" s="144">
        <v>0</v>
      </c>
    </row>
    <row r="73" spans="1:29" x14ac:dyDescent="0.25">
      <c r="A73" s="145" t="s">
        <v>539</v>
      </c>
      <c r="B73" s="148" t="s">
        <v>512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558</v>
      </c>
      <c r="AA73" s="144"/>
      <c r="AB73" s="144">
        <v>0</v>
      </c>
      <c r="AC73" s="144">
        <v>0</v>
      </c>
    </row>
    <row r="74" spans="1:29" ht="31.5" x14ac:dyDescent="0.25">
      <c r="A74" s="142" t="s">
        <v>58</v>
      </c>
      <c r="B74" s="150" t="s">
        <v>185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558</v>
      </c>
      <c r="AA74" s="144"/>
      <c r="AB74" s="144">
        <v>0</v>
      </c>
      <c r="AC74" s="144">
        <v>0</v>
      </c>
    </row>
    <row r="75" spans="1:29" x14ac:dyDescent="0.25">
      <c r="A75" s="142" t="s">
        <v>56</v>
      </c>
      <c r="B75" s="143" t="s">
        <v>132</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540</v>
      </c>
      <c r="B76" s="146" t="s">
        <v>498</v>
      </c>
      <c r="C76" s="151"/>
      <c r="D76" s="152"/>
      <c r="E76" s="153"/>
      <c r="F76" s="153"/>
      <c r="G76" s="144">
        <v>0</v>
      </c>
      <c r="H76" s="144">
        <v>0</v>
      </c>
      <c r="I76" s="153"/>
      <c r="J76" s="144">
        <v>0</v>
      </c>
      <c r="K76" s="152"/>
      <c r="L76" s="144">
        <v>0</v>
      </c>
      <c r="M76" s="152"/>
      <c r="N76" s="144">
        <v>0</v>
      </c>
      <c r="O76" s="152"/>
      <c r="P76" s="144">
        <v>0</v>
      </c>
      <c r="Q76" s="152"/>
      <c r="R76" s="144">
        <v>0</v>
      </c>
      <c r="S76" s="152"/>
      <c r="T76" s="144">
        <v>0</v>
      </c>
      <c r="U76" s="152"/>
      <c r="V76" s="144">
        <v>0</v>
      </c>
      <c r="W76" s="152"/>
      <c r="X76" s="144">
        <v>0</v>
      </c>
      <c r="Y76" s="152"/>
      <c r="Z76" s="144" t="s">
        <v>558</v>
      </c>
      <c r="AA76" s="152"/>
      <c r="AB76" s="144">
        <v>0</v>
      </c>
      <c r="AC76" s="144">
        <v>0</v>
      </c>
    </row>
    <row r="77" spans="1:29" ht="31.5" x14ac:dyDescent="0.25">
      <c r="A77" s="145" t="s">
        <v>541</v>
      </c>
      <c r="B77" s="148" t="s">
        <v>493</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558</v>
      </c>
      <c r="AA77" s="144"/>
      <c r="AB77" s="144">
        <v>0</v>
      </c>
      <c r="AC77" s="144">
        <v>0</v>
      </c>
    </row>
    <row r="78" spans="1:29" x14ac:dyDescent="0.25">
      <c r="A78" s="145" t="s">
        <v>542</v>
      </c>
      <c r="B78" s="148" t="s">
        <v>136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558</v>
      </c>
      <c r="AA78" s="144"/>
      <c r="AB78" s="144">
        <v>0</v>
      </c>
      <c r="AC78" s="144">
        <v>0</v>
      </c>
    </row>
    <row r="79" spans="1:29" x14ac:dyDescent="0.25">
      <c r="A79" s="145" t="s">
        <v>543</v>
      </c>
      <c r="B79" s="146" t="s">
        <v>450</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558</v>
      </c>
      <c r="AA79" s="144"/>
      <c r="AB79" s="144">
        <v>0</v>
      </c>
      <c r="AC79" s="144">
        <v>0</v>
      </c>
    </row>
    <row r="80" spans="1:29" x14ac:dyDescent="0.25">
      <c r="A80" s="145" t="s">
        <v>544</v>
      </c>
      <c r="B80" s="146" t="s">
        <v>500</v>
      </c>
      <c r="C80" s="151"/>
      <c r="D80" s="152"/>
      <c r="E80" s="153"/>
      <c r="F80" s="153"/>
      <c r="G80" s="144">
        <v>0</v>
      </c>
      <c r="H80" s="144">
        <v>0</v>
      </c>
      <c r="I80" s="153"/>
      <c r="J80" s="144">
        <v>0</v>
      </c>
      <c r="K80" s="152"/>
      <c r="L80" s="144">
        <v>0</v>
      </c>
      <c r="M80" s="152"/>
      <c r="N80" s="144">
        <v>0</v>
      </c>
      <c r="O80" s="152"/>
      <c r="P80" s="144">
        <v>0</v>
      </c>
      <c r="Q80" s="152"/>
      <c r="R80" s="144">
        <v>0</v>
      </c>
      <c r="S80" s="152"/>
      <c r="T80" s="144">
        <v>0</v>
      </c>
      <c r="U80" s="152"/>
      <c r="V80" s="144">
        <v>0</v>
      </c>
      <c r="W80" s="152"/>
      <c r="X80" s="144">
        <v>0</v>
      </c>
      <c r="Y80" s="152"/>
      <c r="Z80" s="144" t="s">
        <v>558</v>
      </c>
      <c r="AA80" s="152"/>
      <c r="AB80" s="144">
        <v>0</v>
      </c>
      <c r="AC80" s="144">
        <v>0</v>
      </c>
    </row>
    <row r="81" spans="1:29" x14ac:dyDescent="0.25">
      <c r="A81" s="145" t="s">
        <v>545</v>
      </c>
      <c r="B81" s="146" t="s">
        <v>502</v>
      </c>
      <c r="C81" s="151"/>
      <c r="D81" s="152"/>
      <c r="E81" s="153"/>
      <c r="F81" s="153"/>
      <c r="G81" s="144">
        <v>0</v>
      </c>
      <c r="H81" s="144">
        <v>0</v>
      </c>
      <c r="I81" s="153"/>
      <c r="J81" s="144">
        <v>0</v>
      </c>
      <c r="K81" s="152"/>
      <c r="L81" s="144">
        <v>0</v>
      </c>
      <c r="M81" s="152"/>
      <c r="N81" s="144">
        <v>0</v>
      </c>
      <c r="O81" s="152"/>
      <c r="P81" s="144">
        <v>0</v>
      </c>
      <c r="Q81" s="152"/>
      <c r="R81" s="144">
        <v>0</v>
      </c>
      <c r="S81" s="152"/>
      <c r="T81" s="144">
        <v>0</v>
      </c>
      <c r="U81" s="152"/>
      <c r="V81" s="144">
        <v>0</v>
      </c>
      <c r="W81" s="152"/>
      <c r="X81" s="144">
        <v>0</v>
      </c>
      <c r="Y81" s="152"/>
      <c r="Z81" s="144" t="s">
        <v>558</v>
      </c>
      <c r="AA81" s="152"/>
      <c r="AB81" s="144">
        <v>0</v>
      </c>
      <c r="AC81" s="144">
        <v>0</v>
      </c>
    </row>
    <row r="82" spans="1:29" x14ac:dyDescent="0.25">
      <c r="A82" s="145" t="s">
        <v>546</v>
      </c>
      <c r="B82" s="146" t="s">
        <v>504</v>
      </c>
      <c r="C82" s="151"/>
      <c r="D82" s="152"/>
      <c r="E82" s="153"/>
      <c r="F82" s="153"/>
      <c r="G82" s="144">
        <v>0</v>
      </c>
      <c r="H82" s="144">
        <v>0</v>
      </c>
      <c r="I82" s="153"/>
      <c r="J82" s="144">
        <v>0</v>
      </c>
      <c r="K82" s="152"/>
      <c r="L82" s="144">
        <v>0</v>
      </c>
      <c r="M82" s="152"/>
      <c r="N82" s="144">
        <v>0</v>
      </c>
      <c r="O82" s="152"/>
      <c r="P82" s="144">
        <v>0</v>
      </c>
      <c r="Q82" s="152"/>
      <c r="R82" s="144">
        <v>0</v>
      </c>
      <c r="S82" s="152"/>
      <c r="T82" s="144">
        <v>0</v>
      </c>
      <c r="U82" s="152"/>
      <c r="V82" s="144">
        <v>0</v>
      </c>
      <c r="W82" s="152"/>
      <c r="X82" s="144">
        <v>0</v>
      </c>
      <c r="Y82" s="152"/>
      <c r="Z82" s="144" t="s">
        <v>558</v>
      </c>
      <c r="AA82" s="152"/>
      <c r="AB82" s="144">
        <v>0</v>
      </c>
      <c r="AC82" s="144">
        <v>0</v>
      </c>
    </row>
    <row r="83" spans="1:29" x14ac:dyDescent="0.25">
      <c r="A83" s="145" t="s">
        <v>547</v>
      </c>
      <c r="B83" s="146" t="s">
        <v>506</v>
      </c>
      <c r="C83" s="151"/>
      <c r="D83" s="152"/>
      <c r="E83" s="153"/>
      <c r="F83" s="153"/>
      <c r="G83" s="144">
        <v>0</v>
      </c>
      <c r="H83" s="144">
        <v>0</v>
      </c>
      <c r="I83" s="153"/>
      <c r="J83" s="144">
        <v>0</v>
      </c>
      <c r="K83" s="152"/>
      <c r="L83" s="144">
        <v>0</v>
      </c>
      <c r="M83" s="152"/>
      <c r="N83" s="144">
        <v>0</v>
      </c>
      <c r="O83" s="152"/>
      <c r="P83" s="144">
        <v>0</v>
      </c>
      <c r="Q83" s="152"/>
      <c r="R83" s="144">
        <v>0</v>
      </c>
      <c r="S83" s="152"/>
      <c r="T83" s="144">
        <v>0</v>
      </c>
      <c r="U83" s="152"/>
      <c r="V83" s="144">
        <v>0</v>
      </c>
      <c r="W83" s="152"/>
      <c r="X83" s="144">
        <v>0</v>
      </c>
      <c r="Y83" s="152"/>
      <c r="Z83" s="144" t="s">
        <v>558</v>
      </c>
      <c r="AA83" s="152"/>
      <c r="AB83" s="144">
        <v>0</v>
      </c>
      <c r="AC83" s="144">
        <v>0</v>
      </c>
    </row>
    <row r="84" spans="1:29" x14ac:dyDescent="0.25">
      <c r="A84" s="145" t="s">
        <v>548</v>
      </c>
      <c r="B84" s="146" t="s">
        <v>508</v>
      </c>
      <c r="C84" s="151"/>
      <c r="D84" s="152"/>
      <c r="E84" s="153"/>
      <c r="F84" s="153"/>
      <c r="G84" s="144">
        <v>0</v>
      </c>
      <c r="H84" s="144">
        <v>0</v>
      </c>
      <c r="I84" s="153"/>
      <c r="J84" s="144">
        <v>0</v>
      </c>
      <c r="K84" s="152"/>
      <c r="L84" s="144">
        <v>0</v>
      </c>
      <c r="M84" s="152"/>
      <c r="N84" s="144">
        <v>0</v>
      </c>
      <c r="O84" s="152"/>
      <c r="P84" s="144">
        <v>0</v>
      </c>
      <c r="Q84" s="152"/>
      <c r="R84" s="144">
        <v>0</v>
      </c>
      <c r="S84" s="152"/>
      <c r="T84" s="144">
        <v>0</v>
      </c>
      <c r="U84" s="152"/>
      <c r="V84" s="144">
        <v>0</v>
      </c>
      <c r="W84" s="152"/>
      <c r="X84" s="144">
        <v>0</v>
      </c>
      <c r="Y84" s="152"/>
      <c r="Z84" s="144" t="s">
        <v>558</v>
      </c>
      <c r="AA84" s="152"/>
      <c r="AB84" s="144">
        <v>0</v>
      </c>
      <c r="AC84" s="144">
        <v>0</v>
      </c>
    </row>
    <row r="85" spans="1:29" x14ac:dyDescent="0.25">
      <c r="A85" s="145" t="s">
        <v>549</v>
      </c>
      <c r="B85" s="146" t="s">
        <v>510</v>
      </c>
      <c r="C85" s="151"/>
      <c r="D85" s="152"/>
      <c r="E85" s="153"/>
      <c r="F85" s="153"/>
      <c r="G85" s="144">
        <v>0</v>
      </c>
      <c r="H85" s="144">
        <v>0</v>
      </c>
      <c r="I85" s="153"/>
      <c r="J85" s="144">
        <v>0</v>
      </c>
      <c r="K85" s="152"/>
      <c r="L85" s="144">
        <v>0</v>
      </c>
      <c r="M85" s="152"/>
      <c r="N85" s="144">
        <v>0</v>
      </c>
      <c r="O85" s="152"/>
      <c r="P85" s="144">
        <v>0</v>
      </c>
      <c r="Q85" s="152"/>
      <c r="R85" s="144">
        <v>0</v>
      </c>
      <c r="S85" s="152"/>
      <c r="T85" s="144">
        <v>0</v>
      </c>
      <c r="U85" s="152"/>
      <c r="V85" s="144">
        <v>0</v>
      </c>
      <c r="W85" s="152"/>
      <c r="X85" s="144">
        <v>0</v>
      </c>
      <c r="Y85" s="152"/>
      <c r="Z85" s="144" t="s">
        <v>558</v>
      </c>
      <c r="AA85" s="152"/>
      <c r="AB85" s="144">
        <v>0</v>
      </c>
      <c r="AC85" s="144">
        <v>0</v>
      </c>
    </row>
    <row r="86" spans="1:29" x14ac:dyDescent="0.25">
      <c r="A86" s="145" t="s">
        <v>550</v>
      </c>
      <c r="B86" s="146" t="s">
        <v>512</v>
      </c>
      <c r="C86" s="154"/>
      <c r="D86" s="152"/>
      <c r="E86" s="153"/>
      <c r="F86" s="153"/>
      <c r="G86" s="144">
        <v>0</v>
      </c>
      <c r="H86" s="144">
        <v>0</v>
      </c>
      <c r="I86" s="153"/>
      <c r="J86" s="144">
        <v>0</v>
      </c>
      <c r="K86" s="152"/>
      <c r="L86" s="144">
        <v>0</v>
      </c>
      <c r="M86" s="152"/>
      <c r="N86" s="144">
        <v>0</v>
      </c>
      <c r="O86" s="152"/>
      <c r="P86" s="144">
        <v>0</v>
      </c>
      <c r="Q86" s="152"/>
      <c r="R86" s="144">
        <v>0</v>
      </c>
      <c r="S86" s="152"/>
      <c r="T86" s="144">
        <v>0</v>
      </c>
      <c r="U86" s="152"/>
      <c r="V86" s="144">
        <v>0</v>
      </c>
      <c r="W86" s="152"/>
      <c r="X86" s="144">
        <v>0</v>
      </c>
      <c r="Y86" s="152"/>
      <c r="Z86" s="144" t="s">
        <v>558</v>
      </c>
      <c r="AA86" s="152"/>
      <c r="AB86" s="144">
        <v>0</v>
      </c>
      <c r="AC86" s="144">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4" zoomScale="55" zoomScaleSheetLayoutView="55" workbookViewId="0">
      <selection activeCell="O29" sqref="A29:XFD2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1.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1" t="str">
        <f>'1. паспорт местоположение'!A9:C9</f>
        <v xml:space="preserve"> 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M_NS1100.PR.0006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98" t="s">
        <v>416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52</v>
      </c>
      <c r="B22" s="400" t="s">
        <v>24</v>
      </c>
      <c r="C22" s="389" t="s">
        <v>51</v>
      </c>
      <c r="D22" s="389" t="s">
        <v>50</v>
      </c>
      <c r="E22" s="403" t="s">
        <v>427</v>
      </c>
      <c r="F22" s="404"/>
      <c r="G22" s="404"/>
      <c r="H22" s="404"/>
      <c r="I22" s="404"/>
      <c r="J22" s="404"/>
      <c r="K22" s="404"/>
      <c r="L22" s="405"/>
      <c r="M22" s="389" t="s">
        <v>49</v>
      </c>
      <c r="N22" s="389" t="s">
        <v>48</v>
      </c>
      <c r="O22" s="389" t="s">
        <v>47</v>
      </c>
      <c r="P22" s="384" t="s">
        <v>215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ht="64.5" customHeight="1" x14ac:dyDescent="0.25">
      <c r="A23" s="399"/>
      <c r="B23" s="401"/>
      <c r="C23" s="399"/>
      <c r="D23" s="399"/>
      <c r="E23" s="394" t="s">
        <v>23</v>
      </c>
      <c r="F23" s="385" t="s">
        <v>131</v>
      </c>
      <c r="G23" s="385" t="s">
        <v>130</v>
      </c>
      <c r="H23" s="385" t="s">
        <v>129</v>
      </c>
      <c r="I23" s="387" t="s">
        <v>340</v>
      </c>
      <c r="J23" s="387" t="s">
        <v>341</v>
      </c>
      <c r="K23" s="387" t="s">
        <v>342</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77" t="s">
        <v>13</v>
      </c>
      <c r="AG24" s="77" t="s">
        <v>12</v>
      </c>
      <c r="AH24" s="78" t="s">
        <v>2</v>
      </c>
      <c r="AI24" s="78" t="s">
        <v>11</v>
      </c>
      <c r="AJ24" s="390"/>
      <c r="AK24" s="390"/>
      <c r="AL24" s="390"/>
      <c r="AM24" s="390"/>
      <c r="AN24" s="390"/>
      <c r="AO24" s="390"/>
      <c r="AP24" s="390"/>
      <c r="AQ24" s="408"/>
      <c r="AR24" s="384"/>
      <c r="AS24" s="384"/>
      <c r="AT24" s="384"/>
      <c r="AU24" s="384"/>
      <c r="AV24" s="39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61" t="s">
        <v>589</v>
      </c>
      <c r="B26" s="162" t="s">
        <v>590</v>
      </c>
      <c r="C26" s="163" t="s">
        <v>591</v>
      </c>
      <c r="D26" s="164">
        <v>12.202299999999999</v>
      </c>
      <c r="E26" s="165" t="s">
        <v>307</v>
      </c>
      <c r="F26" s="165" t="s">
        <v>307</v>
      </c>
      <c r="G26" s="165" t="s">
        <v>307</v>
      </c>
      <c r="H26" s="165" t="s">
        <v>307</v>
      </c>
      <c r="I26" s="165" t="s">
        <v>307</v>
      </c>
      <c r="J26" s="165" t="s">
        <v>307</v>
      </c>
      <c r="K26" s="165" t="s">
        <v>307</v>
      </c>
      <c r="L26" s="165" t="s">
        <v>307</v>
      </c>
      <c r="M26" s="163" t="s">
        <v>592</v>
      </c>
      <c r="N26" s="166" t="s">
        <v>593</v>
      </c>
      <c r="O26" s="162" t="s">
        <v>590</v>
      </c>
      <c r="P26" s="167">
        <v>55277</v>
      </c>
      <c r="Q26" s="163" t="s">
        <v>594</v>
      </c>
      <c r="R26" s="167">
        <v>55277</v>
      </c>
      <c r="S26" s="163" t="s">
        <v>595</v>
      </c>
      <c r="T26" s="163" t="s">
        <v>596</v>
      </c>
      <c r="U26" s="163">
        <v>3</v>
      </c>
      <c r="V26" s="163">
        <v>3</v>
      </c>
      <c r="W26" s="163" t="s">
        <v>597</v>
      </c>
      <c r="X26" s="167">
        <v>54925</v>
      </c>
      <c r="Y26" s="168"/>
      <c r="Z26" s="163">
        <v>1</v>
      </c>
      <c r="AA26" s="167">
        <v>54925</v>
      </c>
      <c r="AB26" s="167">
        <v>54925</v>
      </c>
      <c r="AC26" s="163" t="s">
        <v>597</v>
      </c>
      <c r="AD26" s="167">
        <v>65910</v>
      </c>
      <c r="AE26" s="167">
        <v>65910</v>
      </c>
      <c r="AF26" s="169" t="s">
        <v>598</v>
      </c>
      <c r="AG26" s="163" t="s">
        <v>599</v>
      </c>
      <c r="AH26" s="163" t="s">
        <v>600</v>
      </c>
      <c r="AI26" s="163" t="s">
        <v>601</v>
      </c>
      <c r="AJ26" s="163" t="s">
        <v>602</v>
      </c>
      <c r="AK26" s="163" t="s">
        <v>603</v>
      </c>
      <c r="AL26" s="168"/>
      <c r="AM26" s="168"/>
      <c r="AN26" s="170"/>
      <c r="AO26" s="168"/>
      <c r="AP26" s="163" t="s">
        <v>604</v>
      </c>
      <c r="AQ26" s="163" t="s">
        <v>605</v>
      </c>
      <c r="AR26" s="163" t="s">
        <v>606</v>
      </c>
      <c r="AS26" s="163" t="s">
        <v>605</v>
      </c>
      <c r="AT26" s="163" t="s">
        <v>607</v>
      </c>
      <c r="AU26" s="168"/>
      <c r="AV26" s="171" t="s">
        <v>608</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3" t="s">
        <v>609</v>
      </c>
      <c r="X27" s="167">
        <v>55034</v>
      </c>
      <c r="Y27" s="172"/>
      <c r="Z27" s="163"/>
      <c r="AA27" s="167">
        <v>55034</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3" t="s">
        <v>610</v>
      </c>
      <c r="X28" s="167">
        <v>55109</v>
      </c>
      <c r="Y28" s="172"/>
      <c r="Z28" s="163"/>
      <c r="AA28" s="167">
        <v>55109</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7"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461</v>
      </c>
    </row>
    <row r="5" spans="1:2" ht="18.75" x14ac:dyDescent="0.3">
      <c r="A5" s="412" t="str">
        <f>'1. паспорт местоположение'!A5:C5</f>
        <v>Год раскрытия информации: 2025 год</v>
      </c>
      <c r="B5" s="412"/>
    </row>
    <row r="6" spans="1:2" ht="18.75" x14ac:dyDescent="0.3">
      <c r="A6" s="139"/>
      <c r="B6" s="139"/>
    </row>
    <row r="7" spans="1:2" ht="18.75" x14ac:dyDescent="0.25">
      <c r="A7" s="229" t="s">
        <v>9</v>
      </c>
      <c r="B7" s="229"/>
    </row>
    <row r="8" spans="1:2" ht="18.75" x14ac:dyDescent="0.25">
      <c r="A8" s="11"/>
      <c r="B8" s="11"/>
    </row>
    <row r="9" spans="1:2" ht="15.75" x14ac:dyDescent="0.25">
      <c r="A9" s="413" t="str">
        <f>'7. Паспорт отчет о закупке'!A9:AV9</f>
        <v xml:space="preserve"> АО "Россети Тюмень"</v>
      </c>
      <c r="B9" s="413"/>
    </row>
    <row r="10" spans="1:2" ht="18.75" x14ac:dyDescent="0.25">
      <c r="A10" s="410" t="s">
        <v>8</v>
      </c>
      <c r="B10" s="410"/>
    </row>
    <row r="11" spans="1:2" ht="18.75" x14ac:dyDescent="0.25">
      <c r="A11" s="11"/>
      <c r="B11" s="11"/>
    </row>
    <row r="12" spans="1:2" ht="15.75" x14ac:dyDescent="0.25">
      <c r="A12" s="414" t="str">
        <f>'7. Паспорт отчет о закупке'!A12:AV12</f>
        <v>M_NS1100.PR.0006</v>
      </c>
      <c r="B12" s="414"/>
    </row>
    <row r="13" spans="1:2" ht="18.75" x14ac:dyDescent="0.25">
      <c r="A13" s="410" t="s">
        <v>7</v>
      </c>
      <c r="B13" s="410"/>
    </row>
    <row r="14" spans="1:2" ht="18.75" x14ac:dyDescent="0.25">
      <c r="A14" s="10"/>
      <c r="B14" s="10"/>
    </row>
    <row r="15" spans="1:2" ht="61.5" customHeight="1" x14ac:dyDescent="0.25">
      <c r="A15" s="409" t="str">
        <f>'7. Паспорт отчет о закупке'!A15:AV15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09"/>
    </row>
    <row r="16" spans="1:2" ht="18.75" x14ac:dyDescent="0.25">
      <c r="A16" s="410" t="s">
        <v>6</v>
      </c>
      <c r="B16" s="410"/>
    </row>
    <row r="17" spans="1:2" ht="15.75" x14ac:dyDescent="0.25">
      <c r="A17" s="74"/>
      <c r="B17" s="140"/>
    </row>
    <row r="18" spans="1:2" ht="30" customHeight="1" x14ac:dyDescent="0.25">
      <c r="A18" s="411" t="s">
        <v>417</v>
      </c>
      <c r="B18" s="411"/>
    </row>
    <row r="20" spans="1:2" ht="15.75" thickBot="1" x14ac:dyDescent="0.3"/>
    <row r="21" spans="1:2" ht="60" customHeight="1" x14ac:dyDescent="0.25">
      <c r="A21" s="114" t="s">
        <v>451</v>
      </c>
      <c r="B21" s="115" t="str">
        <f>A15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16" t="s">
        <v>314</v>
      </c>
      <c r="B22" s="117" t="s">
        <v>556</v>
      </c>
    </row>
    <row r="23" spans="1:2" x14ac:dyDescent="0.25">
      <c r="A23" s="116" t="s">
        <v>280</v>
      </c>
      <c r="B23" s="118" t="s">
        <v>565</v>
      </c>
    </row>
    <row r="24" spans="1:2" x14ac:dyDescent="0.25">
      <c r="A24" s="116" t="s">
        <v>315</v>
      </c>
      <c r="B24" s="119" t="s">
        <v>558</v>
      </c>
    </row>
    <row r="25" spans="1:2" x14ac:dyDescent="0.25">
      <c r="A25" s="120" t="s">
        <v>316</v>
      </c>
      <c r="B25" s="117">
        <v>2030</v>
      </c>
    </row>
    <row r="26" spans="1:2" ht="28.5" x14ac:dyDescent="0.25">
      <c r="A26" s="120" t="s">
        <v>317</v>
      </c>
      <c r="B26" s="119" t="s">
        <v>613</v>
      </c>
    </row>
    <row r="27" spans="1:2" ht="28.5" x14ac:dyDescent="0.25">
      <c r="A27" s="121" t="s">
        <v>560</v>
      </c>
      <c r="B27" s="122">
        <v>1601.9794543733799</v>
      </c>
    </row>
    <row r="28" spans="1:2" ht="30" x14ac:dyDescent="0.25">
      <c r="A28" s="123" t="s">
        <v>318</v>
      </c>
      <c r="B28" s="119"/>
    </row>
    <row r="29" spans="1:2" ht="28.5" x14ac:dyDescent="0.25">
      <c r="A29" s="121" t="s">
        <v>462</v>
      </c>
      <c r="B29" s="122">
        <v>5.98</v>
      </c>
    </row>
    <row r="30" spans="1:2" ht="28.5" x14ac:dyDescent="0.25">
      <c r="A30" s="124" t="s">
        <v>463</v>
      </c>
      <c r="B30" s="125">
        <v>5.98</v>
      </c>
    </row>
    <row r="31" spans="1:2" x14ac:dyDescent="0.25">
      <c r="A31" s="123" t="s">
        <v>319</v>
      </c>
      <c r="B31" s="119"/>
    </row>
    <row r="32" spans="1:2" ht="30" customHeight="1" thickBot="1" x14ac:dyDescent="0.3">
      <c r="A32" s="126" t="s">
        <v>452</v>
      </c>
      <c r="B32" s="127">
        <v>5.98</v>
      </c>
    </row>
    <row r="33" spans="1:2" s="141" customFormat="1" ht="45" customHeight="1" x14ac:dyDescent="0.25">
      <c r="A33" s="128" t="s">
        <v>570</v>
      </c>
      <c r="B33" s="129">
        <v>5.98</v>
      </c>
    </row>
    <row r="34" spans="1:2" s="141" customFormat="1" x14ac:dyDescent="0.25">
      <c r="A34" s="130" t="s">
        <v>320</v>
      </c>
      <c r="B34" s="131">
        <v>90.39</v>
      </c>
    </row>
    <row r="35" spans="1:2" s="141" customFormat="1" x14ac:dyDescent="0.25">
      <c r="A35" s="130" t="s">
        <v>464</v>
      </c>
      <c r="B35" s="132">
        <v>5.98</v>
      </c>
    </row>
    <row r="36" spans="1:2" s="141" customFormat="1" x14ac:dyDescent="0.25">
      <c r="A36" s="130" t="s">
        <v>465</v>
      </c>
      <c r="B36" s="132">
        <v>4.984</v>
      </c>
    </row>
    <row r="37" spans="1:2" ht="45" customHeight="1" thickBot="1" x14ac:dyDescent="0.3">
      <c r="A37" s="126" t="s">
        <v>453</v>
      </c>
      <c r="B37" s="127">
        <v>0</v>
      </c>
    </row>
    <row r="38" spans="1:2" s="141" customFormat="1" ht="30" customHeight="1" x14ac:dyDescent="0.25">
      <c r="A38" s="130" t="s">
        <v>466</v>
      </c>
      <c r="B38" s="131"/>
    </row>
    <row r="39" spans="1:2" s="141" customFormat="1" x14ac:dyDescent="0.25">
      <c r="A39" s="130" t="s">
        <v>320</v>
      </c>
      <c r="B39" s="131"/>
    </row>
    <row r="40" spans="1:2" s="141" customFormat="1" x14ac:dyDescent="0.25">
      <c r="A40" s="130" t="s">
        <v>464</v>
      </c>
      <c r="B40" s="131"/>
    </row>
    <row r="41" spans="1:2" s="141" customFormat="1" x14ac:dyDescent="0.25">
      <c r="A41" s="130" t="s">
        <v>465</v>
      </c>
      <c r="B41" s="131"/>
    </row>
    <row r="42" spans="1:2" ht="30" customHeight="1" thickBot="1" x14ac:dyDescent="0.3">
      <c r="A42" s="126" t="s">
        <v>454</v>
      </c>
      <c r="B42" s="127"/>
    </row>
    <row r="43" spans="1:2" s="141" customFormat="1" ht="30" customHeight="1" x14ac:dyDescent="0.25">
      <c r="A43" s="130" t="s">
        <v>466</v>
      </c>
      <c r="B43" s="131"/>
    </row>
    <row r="44" spans="1:2" s="141" customFormat="1" x14ac:dyDescent="0.25">
      <c r="A44" s="130" t="s">
        <v>320</v>
      </c>
      <c r="B44" s="131"/>
    </row>
    <row r="45" spans="1:2" s="141" customFormat="1" x14ac:dyDescent="0.25">
      <c r="A45" s="130" t="s">
        <v>464</v>
      </c>
      <c r="B45" s="131"/>
    </row>
    <row r="46" spans="1:2" s="141" customFormat="1" x14ac:dyDescent="0.25">
      <c r="A46" s="130" t="s">
        <v>465</v>
      </c>
      <c r="B46" s="131"/>
    </row>
    <row r="47" spans="1:2" ht="30" customHeight="1" thickBot="1" x14ac:dyDescent="0.3">
      <c r="A47" s="126" t="s">
        <v>321</v>
      </c>
      <c r="B47" s="133"/>
    </row>
    <row r="48" spans="1:2" s="141" customFormat="1" x14ac:dyDescent="0.25">
      <c r="A48" s="130" t="s">
        <v>319</v>
      </c>
      <c r="B48" s="131"/>
    </row>
    <row r="49" spans="1:2" s="141" customFormat="1" x14ac:dyDescent="0.25">
      <c r="A49" s="130" t="s">
        <v>455</v>
      </c>
      <c r="B49" s="131"/>
    </row>
    <row r="50" spans="1:2" s="141" customFormat="1" x14ac:dyDescent="0.25">
      <c r="A50" s="130" t="s">
        <v>456</v>
      </c>
      <c r="B50" s="131"/>
    </row>
    <row r="51" spans="1:2" s="141" customFormat="1" ht="30" customHeight="1" x14ac:dyDescent="0.25">
      <c r="A51" s="130" t="s">
        <v>457</v>
      </c>
      <c r="B51" s="131"/>
    </row>
    <row r="52" spans="1:2" ht="15.75" thickBot="1" x14ac:dyDescent="0.3">
      <c r="A52" s="126" t="s">
        <v>322</v>
      </c>
      <c r="B52" s="133">
        <v>93.21</v>
      </c>
    </row>
    <row r="53" spans="1:2" ht="15.75" thickBot="1" x14ac:dyDescent="0.3">
      <c r="A53" s="126" t="s">
        <v>323</v>
      </c>
      <c r="B53" s="127">
        <v>6.1669999999999998</v>
      </c>
    </row>
    <row r="54" spans="1:2" ht="15.75" thickBot="1" x14ac:dyDescent="0.3">
      <c r="A54" s="126" t="s">
        <v>324</v>
      </c>
      <c r="B54" s="133">
        <v>93.79</v>
      </c>
    </row>
    <row r="55" spans="1:2" ht="15.75" thickBot="1" x14ac:dyDescent="0.3">
      <c r="A55" s="126" t="s">
        <v>325</v>
      </c>
      <c r="B55" s="127">
        <v>5.1710000000000003</v>
      </c>
    </row>
    <row r="56" spans="1:2" ht="15.75" thickBot="1" x14ac:dyDescent="0.3">
      <c r="A56" s="126" t="s">
        <v>326</v>
      </c>
      <c r="B56" s="133" t="s">
        <v>446</v>
      </c>
    </row>
    <row r="57" spans="1:2" s="141" customFormat="1" ht="30" customHeight="1" x14ac:dyDescent="0.25">
      <c r="A57" s="130" t="s">
        <v>327</v>
      </c>
      <c r="B57" s="131" t="s">
        <v>557</v>
      </c>
    </row>
    <row r="58" spans="1:2" s="141" customFormat="1" x14ac:dyDescent="0.25">
      <c r="A58" s="130" t="s">
        <v>328</v>
      </c>
      <c r="B58" s="131" t="s">
        <v>571</v>
      </c>
    </row>
    <row r="59" spans="1:2" s="141" customFormat="1" x14ac:dyDescent="0.25">
      <c r="A59" s="130" t="s">
        <v>329</v>
      </c>
      <c r="B59" s="131"/>
    </row>
    <row r="60" spans="1:2" s="141" customFormat="1" x14ac:dyDescent="0.25">
      <c r="A60" s="130" t="s">
        <v>564</v>
      </c>
      <c r="B60" s="131"/>
    </row>
    <row r="61" spans="1:2" s="141" customFormat="1" x14ac:dyDescent="0.25">
      <c r="A61" s="130" t="s">
        <v>330</v>
      </c>
      <c r="B61" s="131"/>
    </row>
    <row r="62" spans="1:2" ht="30" customHeight="1" thickBot="1" x14ac:dyDescent="0.3">
      <c r="A62" s="126" t="s">
        <v>331</v>
      </c>
      <c r="B62" s="155" t="s">
        <v>568</v>
      </c>
    </row>
    <row r="63" spans="1:2" ht="30" customHeight="1" thickBot="1" x14ac:dyDescent="0.3">
      <c r="A63" s="126" t="s">
        <v>332</v>
      </c>
      <c r="B63" s="155" t="s">
        <v>568</v>
      </c>
    </row>
    <row r="64" spans="1:2" s="141" customFormat="1" x14ac:dyDescent="0.25">
      <c r="A64" s="130" t="s">
        <v>319</v>
      </c>
      <c r="B64" s="131"/>
    </row>
    <row r="65" spans="1:2" s="141" customFormat="1" x14ac:dyDescent="0.25">
      <c r="A65" s="130" t="s">
        <v>467</v>
      </c>
      <c r="B65" s="131"/>
    </row>
    <row r="66" spans="1:2" s="141" customFormat="1" x14ac:dyDescent="0.25">
      <c r="A66" s="130" t="s">
        <v>468</v>
      </c>
      <c r="B66" s="131"/>
    </row>
    <row r="67" spans="1:2" ht="15.75" thickBot="1" x14ac:dyDescent="0.3">
      <c r="A67" s="126" t="s">
        <v>333</v>
      </c>
      <c r="B67" s="155" t="s">
        <v>569</v>
      </c>
    </row>
    <row r="68" spans="1:2" ht="15.75" thickBot="1" x14ac:dyDescent="0.3">
      <c r="A68" s="126" t="s">
        <v>334</v>
      </c>
      <c r="B68" s="155" t="s">
        <v>568</v>
      </c>
    </row>
    <row r="69" spans="1:2" s="141" customFormat="1" x14ac:dyDescent="0.25">
      <c r="A69" s="130" t="s">
        <v>469</v>
      </c>
      <c r="B69" s="131"/>
    </row>
    <row r="70" spans="1:2" s="141" customFormat="1" x14ac:dyDescent="0.25">
      <c r="A70" s="130" t="s">
        <v>470</v>
      </c>
      <c r="B70" s="131"/>
    </row>
    <row r="71" spans="1:2" s="141" customFormat="1" x14ac:dyDescent="0.25">
      <c r="A71" s="130" t="s">
        <v>471</v>
      </c>
      <c r="B71" s="131"/>
    </row>
    <row r="72" spans="1:2" ht="30" customHeight="1" thickBot="1" x14ac:dyDescent="0.3">
      <c r="A72" s="126" t="s">
        <v>335</v>
      </c>
      <c r="B72" s="156" t="s">
        <v>624</v>
      </c>
    </row>
    <row r="73" spans="1:2" ht="30" customHeight="1" thickBot="1" x14ac:dyDescent="0.3">
      <c r="A73" s="126" t="s">
        <v>336</v>
      </c>
      <c r="B73" s="156"/>
    </row>
    <row r="74" spans="1:2" s="141" customFormat="1" x14ac:dyDescent="0.25">
      <c r="A74" s="130" t="s">
        <v>472</v>
      </c>
      <c r="B74" s="131"/>
    </row>
    <row r="75" spans="1:2" s="141" customFormat="1" ht="30" customHeight="1" x14ac:dyDescent="0.25">
      <c r="A75" s="130" t="s">
        <v>473</v>
      </c>
      <c r="B75" s="131"/>
    </row>
    <row r="76" spans="1:2" s="141" customFormat="1" x14ac:dyDescent="0.25">
      <c r="A76" s="130" t="s">
        <v>474</v>
      </c>
      <c r="B76" s="131"/>
    </row>
    <row r="77" spans="1:2" s="141" customFormat="1" x14ac:dyDescent="0.25">
      <c r="A77" s="130" t="s">
        <v>475</v>
      </c>
      <c r="B77" s="131"/>
    </row>
    <row r="78" spans="1:2" s="141" customFormat="1" x14ac:dyDescent="0.25">
      <c r="A78" s="130" t="s">
        <v>476</v>
      </c>
      <c r="B78"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2025-12-10T11:27:55Z</dcterms:modified>
</cp:coreProperties>
</file>