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NS1200.PR.0007\"/>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ек"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9" i="24"/>
  <c r="A5" i="24"/>
  <c r="B25" i="24" l="1"/>
  <c r="B87" i="24" s="1"/>
  <c r="B91" i="24"/>
  <c r="BG88" i="24"/>
  <c r="BF88" i="24"/>
  <c r="BE88" i="24"/>
  <c r="BD88" i="24"/>
  <c r="BC88" i="24"/>
  <c r="BB88"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B88" i="24"/>
  <c r="AW83" i="24"/>
  <c r="AO83" i="24"/>
  <c r="Q83" i="24"/>
  <c r="I83" i="24"/>
  <c r="B82" i="24"/>
  <c r="D79" i="24"/>
  <c r="E79" i="24" s="1"/>
  <c r="F79" i="24" s="1"/>
  <c r="G79" i="24" s="1"/>
  <c r="H79" i="24" s="1"/>
  <c r="I79" i="24" s="1"/>
  <c r="J79" i="24" s="1"/>
  <c r="K79" i="24" s="1"/>
  <c r="L79" i="24" s="1"/>
  <c r="M79" i="24" s="1"/>
  <c r="N79" i="24" s="1"/>
  <c r="O79" i="24" s="1"/>
  <c r="P79" i="24" s="1"/>
  <c r="Q79" i="24" s="1"/>
  <c r="R79" i="24" s="1"/>
  <c r="S79" i="24" s="1"/>
  <c r="T79" i="24" s="1"/>
  <c r="U79" i="24" s="1"/>
  <c r="V79" i="24" s="1"/>
  <c r="W79" i="24" s="1"/>
  <c r="X79" i="24" s="1"/>
  <c r="Y79" i="24" s="1"/>
  <c r="Z79" i="24" s="1"/>
  <c r="AA79" i="24" s="1"/>
  <c r="AB79" i="24" s="1"/>
  <c r="AC79" i="24" s="1"/>
  <c r="AD79" i="24" s="1"/>
  <c r="AE79" i="24" s="1"/>
  <c r="AF79" i="24" s="1"/>
  <c r="AG79" i="24" s="1"/>
  <c r="AH79" i="24" s="1"/>
  <c r="AI79" i="24" s="1"/>
  <c r="AJ79" i="24" s="1"/>
  <c r="AK79" i="24" s="1"/>
  <c r="AL79" i="24" s="1"/>
  <c r="AM79" i="24" s="1"/>
  <c r="AN79" i="24" s="1"/>
  <c r="AO79" i="24" s="1"/>
  <c r="AP79" i="24" s="1"/>
  <c r="AQ79" i="24" s="1"/>
  <c r="AR79" i="24" s="1"/>
  <c r="AS79" i="24" s="1"/>
  <c r="AT79" i="24" s="1"/>
  <c r="AU79" i="24" s="1"/>
  <c r="AV79" i="24" s="1"/>
  <c r="AW79" i="24" s="1"/>
  <c r="AX79" i="24" s="1"/>
  <c r="AY79" i="24" s="1"/>
  <c r="AZ79" i="24" s="1"/>
  <c r="BA79" i="24" s="1"/>
  <c r="BB79" i="24" s="1"/>
  <c r="BC79" i="24" s="1"/>
  <c r="BD79" i="24" s="1"/>
  <c r="BE79" i="24" s="1"/>
  <c r="BF79" i="24" s="1"/>
  <c r="BG79" i="24" s="1"/>
  <c r="BG75" i="24"/>
  <c r="BG83" i="24" s="1"/>
  <c r="BF75" i="24"/>
  <c r="BF83" i="24" s="1"/>
  <c r="BE75" i="24"/>
  <c r="BE83" i="24" s="1"/>
  <c r="BD75" i="24"/>
  <c r="BD83" i="24" s="1"/>
  <c r="BC75" i="24"/>
  <c r="BC83" i="24" s="1"/>
  <c r="BB75" i="24"/>
  <c r="BB83" i="24" s="1"/>
  <c r="BA75" i="24"/>
  <c r="BA83" i="24" s="1"/>
  <c r="AZ75" i="24"/>
  <c r="AZ83" i="24" s="1"/>
  <c r="AY75" i="24"/>
  <c r="AY83" i="24" s="1"/>
  <c r="AX75" i="24"/>
  <c r="AX83" i="24" s="1"/>
  <c r="AW75" i="24"/>
  <c r="AV75" i="24"/>
  <c r="AV83" i="24" s="1"/>
  <c r="AU75" i="24"/>
  <c r="AU83" i="24" s="1"/>
  <c r="AT75" i="24"/>
  <c r="AT83" i="24" s="1"/>
  <c r="AS75" i="24"/>
  <c r="AS83" i="24" s="1"/>
  <c r="AR75" i="24"/>
  <c r="AR83" i="24" s="1"/>
  <c r="AQ75" i="24"/>
  <c r="AQ83" i="24" s="1"/>
  <c r="AP75" i="24"/>
  <c r="AP83" i="24" s="1"/>
  <c r="AO75" i="24"/>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P75" i="24"/>
  <c r="P83" i="24" s="1"/>
  <c r="O75" i="24"/>
  <c r="O83" i="24" s="1"/>
  <c r="N75" i="24"/>
  <c r="N83" i="24" s="1"/>
  <c r="M75" i="24"/>
  <c r="M83" i="24" s="1"/>
  <c r="L75" i="24"/>
  <c r="L83" i="24" s="1"/>
  <c r="K75" i="24"/>
  <c r="K83" i="24" s="1"/>
  <c r="J75" i="24"/>
  <c r="J83" i="24" s="1"/>
  <c r="I75" i="24"/>
  <c r="H75" i="24"/>
  <c r="H83" i="24" s="1"/>
  <c r="G75" i="24"/>
  <c r="G83" i="24" s="1"/>
  <c r="F75" i="24"/>
  <c r="F83" i="24" s="1"/>
  <c r="E75" i="24"/>
  <c r="E83" i="24" s="1"/>
  <c r="D75" i="24"/>
  <c r="D83" i="24" s="1"/>
  <c r="C75" i="24"/>
  <c r="C83" i="24" s="1"/>
  <c r="B75" i="24"/>
  <c r="B83" i="24" s="1"/>
  <c r="A67" i="24"/>
  <c r="B66" i="24"/>
  <c r="B67" i="24"/>
  <c r="B50" i="24"/>
  <c r="B64" i="24" s="1"/>
  <c r="B80" i="24"/>
  <c r="B46" i="24"/>
  <c r="B45" i="24"/>
  <c r="B63" i="24" l="1"/>
  <c r="B86" i="24"/>
  <c r="C80" i="24" l="1"/>
  <c r="C63" i="24"/>
  <c r="D63" i="24" l="1"/>
  <c r="D80" i="24"/>
  <c r="E80" i="24" l="1"/>
  <c r="E63" i="24"/>
  <c r="F80" i="24" l="1"/>
  <c r="F63" i="24"/>
  <c r="G80" i="24" l="1"/>
  <c r="G63" i="24"/>
  <c r="H63" i="24" l="1"/>
  <c r="H80" i="24"/>
  <c r="I80" i="24" l="1"/>
  <c r="I63" i="24"/>
  <c r="J80" i="24" l="1"/>
  <c r="J63" i="24"/>
  <c r="K80" i="24" l="1"/>
  <c r="K63" i="24"/>
  <c r="L80" i="24" l="1"/>
  <c r="L63" i="24"/>
  <c r="M80" i="24" l="1"/>
  <c r="M63" i="24"/>
  <c r="N80" i="24" l="1"/>
  <c r="N63" i="24"/>
  <c r="O80" i="24" l="1"/>
  <c r="O63" i="24"/>
  <c r="P80" i="24" l="1"/>
  <c r="P63" i="24"/>
  <c r="Q80" i="24" l="1"/>
  <c r="Q63" i="24"/>
  <c r="R80" i="24" l="1"/>
  <c r="R63" i="24"/>
  <c r="S80" i="24" l="1"/>
  <c r="S63" i="24"/>
  <c r="T63" i="24" l="1"/>
  <c r="T80" i="24"/>
  <c r="U80" i="24" l="1"/>
  <c r="U63" i="24"/>
  <c r="V80" i="24" l="1"/>
  <c r="V63" i="24"/>
  <c r="W80" i="24" l="1"/>
  <c r="W63" i="24"/>
  <c r="X63" i="24" l="1"/>
  <c r="X80" i="24"/>
  <c r="Y80" i="24" l="1"/>
  <c r="Y63" i="24"/>
  <c r="Z80" i="24" l="1"/>
  <c r="Z63" i="24"/>
  <c r="AA80" i="24" l="1"/>
  <c r="AA63" i="24"/>
  <c r="AB80" i="24" l="1"/>
  <c r="AB63" i="24"/>
  <c r="AC80" i="24" l="1"/>
  <c r="AC63" i="24"/>
  <c r="AD80" i="24" l="1"/>
  <c r="AD63" i="24"/>
  <c r="AE80" i="24" l="1"/>
  <c r="AE63" i="24"/>
  <c r="AF80" i="24" l="1"/>
  <c r="AF63" i="24"/>
  <c r="AG80" i="24" l="1"/>
  <c r="AG63" i="24"/>
  <c r="AH80" i="24" l="1"/>
  <c r="AH63" i="24"/>
  <c r="AI80" i="24" l="1"/>
  <c r="AI63" i="24"/>
  <c r="AJ63" i="24" l="1"/>
  <c r="AJ80" i="24"/>
  <c r="AK80" i="24" l="1"/>
  <c r="AK63" i="24"/>
  <c r="AL80" i="24" l="1"/>
  <c r="AL63" i="24"/>
  <c r="AM80" i="24" l="1"/>
  <c r="AM63" i="24"/>
  <c r="AN63" i="24" l="1"/>
  <c r="AN80" i="24"/>
  <c r="AO80" i="24" l="1"/>
  <c r="AO63" i="24"/>
  <c r="AP80" i="24" l="1"/>
  <c r="AP63" i="24"/>
  <c r="AQ80" i="24" l="1"/>
  <c r="AQ63" i="24"/>
  <c r="AR80" i="24" l="1"/>
  <c r="AR63" i="24"/>
  <c r="AS80" i="24" l="1"/>
  <c r="AS63" i="24"/>
  <c r="AT80" i="24" l="1"/>
  <c r="AT63" i="24"/>
  <c r="AU80" i="24" l="1"/>
  <c r="AU63" i="24"/>
  <c r="AV80" i="24" l="1"/>
  <c r="AV63" i="24"/>
  <c r="AW80" i="24" l="1"/>
  <c r="AW63" i="24"/>
  <c r="AX80" i="24" l="1"/>
  <c r="AX63" i="24"/>
  <c r="AY80" i="24" l="1"/>
  <c r="AY63" i="24"/>
  <c r="AZ63" i="24" l="1"/>
  <c r="AZ80" i="24"/>
  <c r="BA80" i="24" l="1"/>
  <c r="BA63" i="24"/>
  <c r="BB80" i="24" l="1"/>
  <c r="BB63" i="24"/>
  <c r="BC80" i="24" l="1"/>
  <c r="BC63" i="24"/>
  <c r="BD63" i="24" l="1"/>
  <c r="BD80" i="24"/>
  <c r="BE80" i="24" l="1"/>
  <c r="BE63" i="24"/>
  <c r="BF80" i="24" l="1"/>
  <c r="BF63" i="24"/>
  <c r="BG80" i="24" l="1"/>
  <c r="BG63" i="24"/>
  <c r="B49" i="24" l="1"/>
  <c r="B69" i="24" l="1"/>
  <c r="C49" i="24"/>
  <c r="B65" i="24" l="1"/>
  <c r="B72" i="24" s="1"/>
  <c r="B74" i="24" s="1"/>
  <c r="B81" i="24" s="1"/>
  <c r="B85" i="24"/>
  <c r="D49" i="24"/>
  <c r="E49" i="24" l="1"/>
  <c r="F49" i="24" l="1"/>
  <c r="G49" i="24" l="1"/>
  <c r="H49" i="24" l="1"/>
  <c r="I49" i="24" l="1"/>
  <c r="J49" i="24" l="1"/>
  <c r="K49" i="24" l="1"/>
  <c r="L49" i="24" l="1"/>
  <c r="M49" i="24" l="1"/>
  <c r="N49" i="24" l="1"/>
  <c r="O49" i="24" l="1"/>
  <c r="P49" i="24" l="1"/>
  <c r="Q49" i="24" l="1"/>
  <c r="R49" i="24" l="1"/>
  <c r="S49" i="24" l="1"/>
  <c r="T49" i="24" l="1"/>
  <c r="U49" i="24" l="1"/>
  <c r="V49" i="24" l="1"/>
  <c r="W49" i="24" l="1"/>
  <c r="X49" i="24" l="1"/>
  <c r="Y49" i="24" l="1"/>
  <c r="Z49" i="24" l="1"/>
  <c r="AA49" i="24" l="1"/>
  <c r="AB49" i="24" l="1"/>
  <c r="AC49" i="24" l="1"/>
  <c r="AD49" i="24" l="1"/>
  <c r="AE49" i="24" l="1"/>
  <c r="AF49" i="24" l="1"/>
  <c r="AG49" i="24" l="1"/>
  <c r="AH49" i="24" l="1"/>
  <c r="AI49" i="24" l="1"/>
  <c r="AJ49" i="24" l="1"/>
  <c r="AK49" i="24" l="1"/>
  <c r="AL49" i="24" l="1"/>
  <c r="AM49" i="24" l="1"/>
  <c r="AN49" i="24" l="1"/>
  <c r="AO49" i="24" l="1"/>
  <c r="AP49" i="24" l="1"/>
  <c r="AQ49" i="24" l="1"/>
  <c r="AR49" i="24" l="1"/>
  <c r="AS49" i="24" l="1"/>
  <c r="AT49" i="24" l="1"/>
  <c r="AU49" i="24" l="1"/>
  <c r="AV49" i="24" l="1"/>
  <c r="AW49" i="24" l="1"/>
  <c r="AX49" i="24" l="1"/>
  <c r="AY49" i="24" l="1"/>
  <c r="AZ49" i="24" l="1"/>
  <c r="BA49" i="24" l="1"/>
  <c r="BB49" i="24" l="1"/>
  <c r="BC49" i="24" l="1"/>
  <c r="BD49" i="24" l="1"/>
  <c r="BE49" i="24" l="1"/>
  <c r="BF49" i="24" l="1"/>
  <c r="BG49" i="24" l="1"/>
  <c r="B78" i="24" l="1"/>
  <c r="B84" i="24" l="1"/>
  <c r="B89" i="24" s="1"/>
  <c r="B94" i="24" l="1"/>
  <c r="B92" i="24"/>
  <c r="B90" i="24"/>
  <c r="B95" i="24" s="1"/>
  <c r="B32" i="24" l="1"/>
  <c r="B93" i="24"/>
  <c r="B96" i="24" s="1"/>
  <c r="B29" i="24" l="1"/>
  <c r="C85" i="24" l="1"/>
  <c r="C81" i="24" l="1"/>
  <c r="D85" i="24"/>
  <c r="E85" i="24" s="1"/>
  <c r="D81" i="24" l="1"/>
  <c r="F85" i="24"/>
  <c r="E81" i="24"/>
  <c r="F81" i="24" l="1"/>
  <c r="C84" i="24"/>
  <c r="G85" i="24" l="1"/>
  <c r="H85" i="24" s="1"/>
  <c r="D84" i="24"/>
  <c r="I85" i="24" l="1"/>
  <c r="C93" i="24"/>
  <c r="D93" i="24"/>
  <c r="E84" i="24"/>
  <c r="G81" i="24"/>
  <c r="H81" i="24"/>
  <c r="J85" i="24" l="1"/>
  <c r="F84" i="24"/>
  <c r="I81" i="24"/>
  <c r="K85" i="24" l="1"/>
  <c r="G84" i="24"/>
  <c r="E93" i="24"/>
  <c r="F93" i="24"/>
  <c r="J81" i="24"/>
  <c r="H84" i="24" l="1"/>
  <c r="K81" i="24"/>
  <c r="L85" i="24"/>
  <c r="I84" i="24" l="1"/>
  <c r="J84" i="24" s="1"/>
  <c r="L81" i="24"/>
  <c r="M85" i="24"/>
  <c r="I93" i="24"/>
  <c r="H93" i="24"/>
  <c r="G93" i="24"/>
  <c r="K84" i="24" l="1"/>
  <c r="L84" i="24"/>
  <c r="N85" i="24"/>
  <c r="O85" i="24" s="1"/>
  <c r="M81" i="24"/>
  <c r="P85" i="24" l="1"/>
  <c r="M84" i="24"/>
  <c r="J93" i="24"/>
  <c r="K93" i="24"/>
  <c r="P81" i="24"/>
  <c r="N81" i="24"/>
  <c r="L93" i="24"/>
  <c r="O81" i="24"/>
  <c r="M93" i="24" l="1"/>
  <c r="N84" i="24"/>
  <c r="Q85" i="24"/>
  <c r="R85" i="24" s="1"/>
  <c r="O84" i="24"/>
  <c r="N93" i="24" l="1"/>
  <c r="F28" i="24"/>
  <c r="F29" i="24" s="1"/>
  <c r="P84" i="24"/>
  <c r="Q81" i="24"/>
  <c r="Q84" i="24" l="1"/>
  <c r="S85" i="24"/>
  <c r="T85" i="24" s="1"/>
  <c r="P93" i="24"/>
  <c r="R81" i="24"/>
  <c r="O93" i="24"/>
  <c r="Q93" i="24" l="1"/>
  <c r="R84" i="24"/>
  <c r="S81" i="24"/>
  <c r="R93" i="24" l="1"/>
  <c r="S84" i="24"/>
  <c r="U85" i="24"/>
  <c r="T81" i="24"/>
  <c r="U81" i="24"/>
  <c r="S93" i="24" l="1"/>
  <c r="V81" i="24"/>
  <c r="T84" i="24"/>
  <c r="V85" i="24"/>
  <c r="W85" i="24" s="1"/>
  <c r="T93" i="24" l="1"/>
  <c r="X85" i="24"/>
  <c r="U84" i="24"/>
  <c r="W81" i="24"/>
  <c r="U93" i="24" l="1"/>
  <c r="V84" i="24"/>
  <c r="X81" i="24"/>
  <c r="V93" i="24" l="1"/>
  <c r="Y81" i="24"/>
  <c r="W84" i="24"/>
  <c r="Y85" i="24"/>
  <c r="Z85" i="24" s="1"/>
  <c r="AA85" i="24" l="1"/>
  <c r="Z81" i="24"/>
  <c r="W93" i="24"/>
  <c r="X84" i="24"/>
  <c r="AB85" i="24" l="1"/>
  <c r="Y84" i="24"/>
  <c r="AA81" i="24"/>
  <c r="X93" i="24"/>
  <c r="AC85" i="24"/>
  <c r="Z84" i="24" l="1"/>
  <c r="AA84" i="24" s="1"/>
  <c r="Z93" i="24"/>
  <c r="Y93" i="24"/>
  <c r="AB81" i="24"/>
  <c r="AD85" i="24" l="1"/>
  <c r="AC81" i="24"/>
  <c r="AB84" i="24"/>
  <c r="AA93" i="24"/>
  <c r="AE85" i="24" l="1"/>
  <c r="AB93" i="24"/>
  <c r="AC84" i="24"/>
  <c r="AD81" i="24"/>
  <c r="AF85" i="24" l="1"/>
  <c r="AC93" i="24"/>
  <c r="AD84" i="24"/>
  <c r="AE81" i="24"/>
  <c r="AG85" i="24" l="1"/>
  <c r="AE84" i="24"/>
  <c r="AF81" i="24"/>
  <c r="AD93" i="24"/>
  <c r="AH85" i="24" l="1"/>
  <c r="AE93" i="24"/>
  <c r="AF84" i="24"/>
  <c r="AG81" i="24"/>
  <c r="AI85" i="24" l="1"/>
  <c r="AF93" i="24"/>
  <c r="AG84" i="24"/>
  <c r="AH81" i="24"/>
  <c r="AJ85" i="24" l="1"/>
  <c r="AG93" i="24"/>
  <c r="AI81" i="24"/>
  <c r="AH84" i="24"/>
  <c r="AK85" i="24"/>
  <c r="AH93" i="24" l="1"/>
  <c r="AJ81" i="24"/>
  <c r="AI84" i="24"/>
  <c r="AL85" i="24" l="1"/>
  <c r="AI93" i="24"/>
  <c r="AK81" i="24"/>
  <c r="AJ84" i="24"/>
  <c r="AM85" i="24" l="1"/>
  <c r="AJ93" i="24"/>
  <c r="AK84" i="24"/>
  <c r="AL81" i="24" l="1"/>
  <c r="AN85" i="24"/>
  <c r="AM81" i="24"/>
  <c r="AK93" i="24"/>
  <c r="AL84" i="24"/>
  <c r="AO85" i="24" l="1"/>
  <c r="AM84" i="24"/>
  <c r="AL93" i="24"/>
  <c r="AN81" i="24"/>
  <c r="AP85" i="24" l="1"/>
  <c r="AM93" i="24"/>
  <c r="AN84" i="24"/>
  <c r="AO81" i="24"/>
  <c r="AQ85" i="24" l="1"/>
  <c r="AR85" i="24" s="1"/>
  <c r="AO84" i="24"/>
  <c r="AN93" i="24"/>
  <c r="AP81" i="24" l="1"/>
  <c r="AO93" i="24"/>
  <c r="AQ81" i="24"/>
  <c r="AP84" i="24"/>
  <c r="AS85" i="24"/>
  <c r="AP93" i="24" l="1"/>
  <c r="AQ84" i="24"/>
  <c r="AR81" i="24"/>
  <c r="AT85" i="24" l="1"/>
  <c r="AQ93" i="24"/>
  <c r="AR84" i="24"/>
  <c r="AS81" i="24"/>
  <c r="AU85" i="24" l="1"/>
  <c r="AT81" i="24"/>
  <c r="AR93" i="24"/>
  <c r="AS84" i="24"/>
  <c r="AS93" i="24" l="1"/>
  <c r="AU81" i="24"/>
  <c r="AT84" i="24"/>
  <c r="AV85" i="24"/>
  <c r="AW85" i="24" l="1"/>
  <c r="AU84" i="24"/>
  <c r="AT93" i="24"/>
  <c r="AX85" i="24" l="1"/>
  <c r="AU93" i="24"/>
  <c r="AV81" i="24"/>
  <c r="AW81" i="24" l="1"/>
  <c r="AY85" i="24"/>
  <c r="AV84" i="24"/>
  <c r="AX81" i="24"/>
  <c r="AZ85" i="24" l="1"/>
  <c r="AY81" i="24"/>
  <c r="AW84" i="24"/>
  <c r="AV93" i="24"/>
  <c r="BA85" i="24"/>
  <c r="AX84" i="24" l="1"/>
  <c r="AZ81" i="24"/>
  <c r="AW93" i="24"/>
  <c r="AY84" i="24" l="1"/>
  <c r="BB85" i="24"/>
  <c r="AY93" i="24"/>
  <c r="BA81" i="24"/>
  <c r="AX93" i="24"/>
  <c r="AZ84" i="24" l="1"/>
  <c r="BC85" i="24"/>
  <c r="BB81" i="24"/>
  <c r="AZ93" i="24"/>
  <c r="BA84" i="24"/>
  <c r="BD85" i="24" l="1"/>
  <c r="BB84" i="24"/>
  <c r="BA93" i="24"/>
  <c r="BC81" i="24"/>
  <c r="BE85" i="24" l="1"/>
  <c r="BB93" i="24"/>
  <c r="BC84" i="24"/>
  <c r="BD81" i="24"/>
  <c r="BF85" i="24" l="1"/>
  <c r="BD84" i="24"/>
  <c r="BC93" i="24"/>
  <c r="BE81" i="24" l="1"/>
  <c r="BF81" i="24"/>
  <c r="BD93" i="24"/>
  <c r="BG85" i="24"/>
  <c r="BG81" i="24"/>
  <c r="BE84" i="24"/>
  <c r="BE93" i="24" l="1"/>
  <c r="BF84" i="24"/>
  <c r="BF93" i="24" l="1"/>
  <c r="BG84" i="24"/>
  <c r="BG93" i="24" l="1"/>
  <c r="F27" i="24" s="1"/>
  <c r="F26" i="24"/>
  <c r="D71" i="15" l="1"/>
  <c r="A15" i="22" l="1"/>
  <c r="B21" i="22" l="1"/>
  <c r="B47" i="22" l="1"/>
  <c r="B54" i="22" l="1"/>
  <c r="B32" i="22" l="1"/>
  <c r="B30" i="22" s="1"/>
  <c r="B29" i="22" s="1"/>
  <c r="B34" i="22" l="1"/>
  <c r="B52" i="22"/>
  <c r="A15" i="14"/>
  <c r="A12" i="14"/>
  <c r="A12" i="22" l="1"/>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<sst xmlns="http://schemas.openxmlformats.org/spreadsheetml/2006/main" count="1084" uniqueCount="579">
  <si>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</si>
  <si>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</si>
  <si>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</si>
  <si>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</si>
  <si>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</si>
  <si>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</si>
  <si>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</si>
  <si>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</si>
  <si>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</si>
  <si>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</si>
  <si>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</si>
  <si>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</si>
  <si>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</si>
  <si>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</si>
  <si>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</si>
  <si>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</si>
  <si>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</si>
  <si>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</si>
  <si>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</si>
  <si>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</si>
  <si>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</si>
  <si>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</si>
  <si>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</si>
  <si>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</si>
  <si>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</si>
  <si>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</si>
  <si>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</si>
  <si>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</si>
  <si>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</si>
  <si>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</si>
  <si>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</si>
  <si>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</si>
  <si>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</si>
  <si>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</si>
  <si>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</si>
  <si>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</si>
  <si>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</si>
  <si>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</si>
  <si>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</si>
  <si>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</si>
  <si>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</si>
  <si>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</si>
  <si>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</si>
  <si>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</si>
  <si>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</si>
  <si>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</si>
  <si>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</si>
  <si>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</si>
  <si>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</si>
  <si>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</si>
  <si>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</si>
  <si>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</si>
  <si>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</si>
  <si>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</si>
  <si>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</si>
  <si>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</si>
  <si>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</si>
  <si>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</si>
  <si>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</si>
  <si>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</si>
  <si>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</si>
  <si>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</si>
  <si>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</si>
  <si>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</si>
  <si>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</si>
  <si>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</si>
  <si>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</si>
  <si>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</si>
  <si>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</si>
  <si>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</si>
  <si>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</si>
  <si>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</si>
  <si>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</si>
  <si>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</si>
  <si>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</si>
  <si>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</si>
  <si>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</si>
  <si>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</si>
  <si>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</si>
  <si>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</si>
  <si>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</si>
  <si>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</si>
  <si>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</si>
  <si>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</si>
  <si>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</si>
  <si>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</si>
  <si>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</si>
  <si>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</si>
  <si>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</si>
  <si>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</si>
  <si>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</si>
  <si>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</si>
  <si>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</si>
  <si>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</si>
  <si>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</si>
  <si>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</si>
  <si>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</si>
  <si>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</si>
  <si>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</si>
  <si>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</si>
  <si>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</si>
  <si>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</si>
  <si>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</si>
  <si>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</si>
  <si>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</si>
  <si>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</si>
  <si>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</si>
  <si>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</si>
  <si>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</si>
  <si>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</si>
  <si>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</si>
  <si>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</si>
  <si>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</si>
  <si>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</si>
  <si>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</si>
  <si>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</si>
  <si>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</si>
  <si>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</si>
  <si>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</si>
  <si>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</si>
  <si>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</si>
  <si>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</si>
  <si>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</si>
  <si>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</si>
  <si>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</si>
  <si>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</si>
  <si>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</si>
  <si>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</si>
  <si>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</si>
  <si>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</si>
  <si>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</si>
  <si>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</si>
  <si>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</si>
  <si>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</si>
  <si>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</si>
  <si>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</si>
  <si>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</si>
  <si>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</si>
  <si>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</si>
  <si>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</si>
  <si>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</si>
  <si>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</si>
  <si>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</si>
  <si>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</si>
  <si>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</si>
  <si>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</si>
  <si>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</si>
  <si>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</si>
  <si>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</si>
  <si>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</si>
  <si>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</si>
  <si>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</si>
  <si>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</si>
  <si>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</si>
  <si>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</si>
  <si>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</si>
  <si>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</si>
  <si>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</si>
  <si>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</si>
  <si>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</si>
  <si>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</si>
  <si>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</si>
  <si>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</si>
  <si>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</si>
  <si>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</si>
  <si>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</si>
  <si>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</si>
  <si>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</si>
  <si>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</si>
  <si>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</si>
  <si>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</si>
  <si>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</si>
  <si>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</si>
  <si>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</si>
  <si>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</si>
  <si>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</si>
  <si>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</si>
  <si>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</si>
  <si>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</si>
  <si>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</si>
  <si>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</si>
  <si>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</si>
  <si>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</si>
  <si>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</si>
  <si>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</si>
  <si>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</si>
  <si>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</si>
  <si>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</si>
  <si>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</si>
  <si>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</si>
  <si>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</si>
  <si>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</si>
  <si>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</si>
  <si>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</si>
  <si>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</si>
  <si>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</si>
  <si>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</si>
  <si>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</si>
  <si>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</si>
  <si>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</si>
  <si>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</si>
  <si>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</si>
  <si>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</si>
  <si>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</si>
  <si>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</si>
  <si>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</si>
  <si>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</si>
  <si>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</si>
  <si>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</si>
  <si>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</si>
  <si>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</si>
  <si>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</si>
  <si>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</si>
  <si>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</si>
  <si>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</si>
  <si>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</si>
  <si>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</si>
  <si>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</si>
  <si>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</si>
  <si>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</si>
  <si>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</si>
  <si>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</si>
  <si>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</si>
  <si>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</si>
  <si>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</si>
  <si>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</si>
  <si>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</si>
  <si>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</si>
  <si>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</si>
  <si>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</si>
  <si>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</si>
  <si>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</si>
  <si>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</si>
  <si>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</si>
  <si>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</si>
  <si>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</si>
  <si>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</si>
  <si>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</si>
  <si>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</si>
  <si>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</si>
  <si>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</si>
  <si>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</si>
  <si>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</si>
  <si>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</si>
  <si>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</si>
  <si>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</si>
  <si>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</si>
  <si>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</si>
  <si>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</si>
  <si>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</si>
  <si>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</si>
  <si>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</si>
  <si>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</si>
  <si>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</si>
  <si>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</si>
  <si>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</si>
  <si>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</si>
  <si>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</si>
  <si>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</si>
  <si>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</si>
  <si>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</si>
  <si>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</si>
  <si>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</si>
  <si>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</si>
  <si>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</si>
  <si>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</si>
  <si>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</si>
  <si>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</si>
  <si>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</si>
  <si>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</si>
  <si>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</si>
  <si>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</si>
  <si>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</si>
  <si>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</si>
  <si>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</si>
  <si>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</si>
  <si>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</si>
  <si>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</si>
  <si>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</si>
  <si>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</si>
  <si>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</si>
  <si>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</si>
  <si>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</si>
  <si>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</si>
  <si>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</si>
  <si>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</si>
  <si>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</si>
  <si>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</si>
  <si>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</si>
  <si>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</si>
  <si>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</si>
  <si>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</si>
  <si>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</si>
  <si>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</si>
  <si>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</si>
  <si>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</si>
  <si>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</si>
  <si>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</si>
  <si>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</si>
  <si>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</si>
  <si>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</si>
  <si>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</si>
  <si>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</si>
  <si>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</si>
  <si>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</si>
  <si>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</si>
  <si>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</si>
  <si>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</si>
  <si>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</si>
  <si>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</si>
  <si>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</si>
  <si>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</si>
  <si>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</si>
  <si>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</si>
  <si>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</si>
  <si>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</si>
  <si>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</si>
  <si>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</si>
  <si>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</si>
  <si>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</si>
  <si>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</si>
  <si>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</si>
  <si>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</si>
  <si>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</si>
  <si>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</si>
  <si>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</si>
  <si>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</si>
  <si>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</si>
  <si>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</si>
  <si>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</si>
  <si>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</si>
  <si>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</si>
  <si>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</si>
  <si>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</si>
  <si>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</si>
  <si>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</si>
  <si>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</si>
  <si>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</si>
  <si>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</si>
  <si>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</si>
  <si>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</si>
  <si>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</si>
  <si>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</si>
  <si>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</si>
  <si>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</si>
  <si>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</si>
  <si>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</si>
  <si>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</si>
  <si>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</si>
  <si>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</si>
  <si>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</si>
  <si>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</si>
  <si>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</si>
  <si>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</si>
  <si>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</si>
  <si>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</si>
  <si>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</si>
  <si>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</si>
  <si>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</si>
  <si>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</si>
  <si>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</si>
  <si>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</si>
  <si>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</si>
  <si>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</si>
  <si>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</si>
  <si>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</si>
  <si>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</si>
  <si>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</si>
  <si>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</si>
  <si>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</si>
  <si>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</si>
  <si>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</si>
  <si>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</si>
  <si>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</si>
  <si>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</si>
  <si>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</si>
  <si>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</si>
  <si>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</si>
  <si>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</si>
  <si>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</si>
  <si>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</si>
  <si>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</si>
  <si>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</si>
  <si>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</si>
  <si>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</si>
  <si>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</si>
  <si>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</si>
  <si>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</si>
  <si>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</si>
  <si>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</si>
  <si>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</si>
  <si>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</si>
  <si>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</si>
  <si>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</si>
  <si>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</si>
  <si>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</si>
  <si>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</si>
  <si>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</si>
  <si>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</si>
  <si>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</si>
  <si>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</si>
  <si>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</si>
  <si>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</si>
  <si>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</si>
  <si>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</si>
  <si>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</si>
  <si>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</si>
  <si>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</si>
  <si>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</si>
  <si>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</si>
  <si>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</si>
  <si>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</si>
  <si>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</si>
  <si>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</si>
  <si>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</si>
  <si>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</si>
  <si>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</si>
  <si>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</si>
  <si>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</si>
  <si>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</si>
  <si>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</si>
  <si>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</si>
  <si>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</si>
  <si>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</si>
  <si>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</si>
  <si>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</si>
  <si>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</si>
  <si>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</si>
  <si>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</si>
  <si>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</si>
  <si>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</si>
  <si>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</si>
  <si>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</si>
  <si>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</si>
  <si>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</si>
  <si>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</si>
  <si>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</si>
  <si>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</si>
  <si>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</si>
  <si>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</si>
  <si>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</si>
  <si>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</si>
  <si>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</si>
  <si>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</si>
  <si>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</si>
  <si>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</si>
  <si>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</si>
  <si>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</si>
  <si>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</si>
  <si>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</si>
  <si>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</si>
  <si>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</si>
  <si>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</si>
  <si>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</si>
  <si>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</si>
  <si>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</si>
  <si>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</si>
  <si>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</si>
  <si>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</si>
  <si>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</si>
  <si>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</si>
  <si>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</si>
  <si>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ХМАО-Югра</t>
  </si>
  <si>
    <t>не применимо</t>
  </si>
  <si>
    <t>не требуется</t>
  </si>
  <si>
    <t>Нет</t>
  </si>
  <si>
    <t>ХМАО - Югра, Нефтеюганский район</t>
  </si>
  <si>
    <t>новое строительство</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</si>
  <si>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</si>
  <si>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</si>
  <si>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нет</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</si>
  <si>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</si>
  <si>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филиал АО "Россети Тюмень" Нефтеюганские электрические сети</t>
  </si>
  <si>
    <t>M_NS1200.PR.0007</t>
  </si>
  <si>
    <t>Прочие инвестиционные проекты</t>
  </si>
  <si>
    <t>Для объекта нового строительства оценка не требуется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</si>
  <si>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</si>
  <si>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</si>
  <si>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</si>
  <si>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</si>
  <si>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</si>
  <si>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</si>
  <si>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</si>
  <si>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</si>
  <si>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</si>
  <si>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</si>
  <si>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</si>
  <si>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</si>
  <si>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</si>
  <si>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</si>
  <si>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</si>
  <si>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</si>
  <si>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</si>
  <si>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</si>
  <si>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</si>
  <si>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</si>
  <si>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</si>
  <si>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</si>
  <si>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</si>
  <si>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</si>
  <si>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</si>
  <si>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</si>
  <si>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</si>
  <si>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</si>
  <si>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</si>
  <si>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</si>
  <si>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</si>
  <si>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</si>
  <si>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</si>
  <si>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</si>
  <si>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</si>
  <si>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</si>
  <si>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объем заключенного договора PD01.1000.2023.117 от 20.06.2023 . ООО "ВИП-ТЕЛЕКОМ"    в ценах 2023 года с НДС, млн. руб</t>
  </si>
  <si>
    <t xml:space="preserve"> ООО "ВИП-ТЕЛЕКОМ"</t>
  </si>
  <si>
    <t>г. Нефтеюганск</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</si>
  <si>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</si>
  <si>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</si>
  <si>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</si>
  <si>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</si>
  <si>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</si>
  <si>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</si>
  <si>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</si>
  <si>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</si>
  <si>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</si>
  <si>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</si>
  <si>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</si>
  <si>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</si>
  <si>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</si>
  <si>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</si>
  <si>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</si>
  <si>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</si>
  <si>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</si>
  <si>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</si>
  <si>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</si>
  <si>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</si>
  <si>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</si>
  <si>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</si>
  <si>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по договорам поставки основного оборудования (в разбивке по каждому поставщику и по договорам):</t>
  </si>
  <si>
    <t>Сметная стоимость проекта в ценах  2024 года с НДС, млн. руб.</t>
  </si>
  <si>
    <t>11,934 млн.руб./шт.</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</si>
  <si>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10.787.387,02 руб. с НДС.</t>
  </si>
  <si>
    <t>Год раскрытия информации: 2025 год</t>
  </si>
  <si>
    <t>Приказ об утверждении ПСД  от 30.10.2024 № 35-Э</t>
  </si>
  <si>
    <t>Реализация проекта в установленный срок</t>
  </si>
  <si>
    <t>Год 2028</t>
  </si>
  <si>
    <t>Год 2029</t>
  </si>
  <si>
    <t>Предложение по корректировке плана</t>
  </si>
  <si>
    <t>Создание системы УКВ радиосвязи по стандарту DMR</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</si>
  <si>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</si>
  <si>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</si>
  <si>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</si>
  <si>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</si>
  <si>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</si>
  <si>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</si>
  <si>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</si>
  <si>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</si>
  <si>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</si>
  <si>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</si>
  <si>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</si>
  <si>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</si>
  <si>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</si>
  <si>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</si>
  <si>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</si>
  <si>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</si>
  <si>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</si>
  <si>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</si>
  <si>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</si>
  <si>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</si>
  <si>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</si>
  <si>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от «__» _____ 2015 г. №___</t>
  </si>
  <si>
    <t>Раздел 5. Показатели инвестиционного проекта</t>
  </si>
  <si>
    <t>+</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</si>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</sst>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 numFmtId="172" formatCode="#,##0.0"/>
    <numFmt numFmtId="173" formatCode="0.0%"/>
    <numFmt numFmtId="174" formatCode="_(* #,##0_);_(* \(#,##0\);_(* &quot;-&quot;_);_(@_)"/>
    <numFmt numFmtId="175" formatCode="_(* #,##0.00_);_(* \(#,##0.00\);_(* &quot;-&quot;_);_(@_)"/>
    <numFmt numFmtId="176"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59"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center"/>
    </xf>
    <xf numFmtId="0" fontId="41" fillId="0" borderId="36" xfId="2" applyFont="1" applyFill="1" applyBorder="1" applyAlignment="1">
      <alignment vertical="top" wrapText="1"/>
    </xf>
    <xf numFmtId="167"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29" xfId="2" applyNumberFormat="1" applyFont="1" applyFill="1" applyBorder="1" applyAlignment="1">
      <alignment horizontal="justify"/>
    </xf>
    <xf numFmtId="167"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38" xfId="0" applyFont="1" applyFill="1" applyBorder="1" applyAlignment="1">
      <alignment horizontal="left" vertical="center"/>
    </xf>
    <xf numFmtId="170" fontId="39" fillId="27" borderId="38" xfId="0" applyNumberFormat="1" applyFont="1" applyFill="1" applyBorder="1" applyAlignment="1">
      <alignment horizontal="left" vertical="center"/>
    </xf>
    <xf numFmtId="170" fontId="41" fillId="0" borderId="29" xfId="2" applyNumberFormat="1" applyFont="1" applyFill="1" applyBorder="1" applyAlignment="1">
      <alignment horizontal="justify" vertical="top" wrapText="1"/>
    </xf>
    <xf numFmtId="10" fontId="41" fillId="0" borderId="33" xfId="2" quotePrefix="1" applyNumberFormat="1" applyFont="1" applyFill="1" applyBorder="1" applyAlignment="1">
      <alignment horizontal="justify" vertical="top" wrapText="1"/>
    </xf>
    <xf numFmtId="9" fontId="41" fillId="0" borderId="33" xfId="2" quotePrefix="1" applyNumberFormat="1" applyFont="1" applyFill="1" applyBorder="1" applyAlignment="1">
      <alignment horizontal="justify" vertical="top" wrapText="1"/>
    </xf>
    <xf numFmtId="10" fontId="39" fillId="27" borderId="38"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58" fillId="0" borderId="39" xfId="0" applyNumberFormat="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11" fillId="0" borderId="0" xfId="72" applyFont="1" applyAlignment="1">
      <alignment vertical="center"/>
    </xf>
    <xf numFmtId="0" fontId="60" fillId="0" borderId="0" xfId="72" applyFont="1" applyAlignment="1">
      <alignment vertical="center"/>
    </xf>
    <xf numFmtId="0" fontId="42" fillId="0" borderId="0" xfId="72" applyFont="1" applyAlignment="1">
      <alignment vertical="center"/>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170" fontId="11" fillId="25" borderId="1" xfId="69" applyNumberFormat="1" applyFont="1" applyFill="1" applyBorder="1" applyAlignment="1">
      <alignment horizontal="right" wrapText="1"/>
    </xf>
    <xf numFmtId="0" fontId="11" fillId="0" borderId="1" xfId="2" applyFont="1" applyFill="1" applyBorder="1" applyAlignment="1">
      <alignment horizontal="center" vertical="top" wrapText="1"/>
    </xf>
    <xf numFmtId="0" fontId="11" fillId="0" borderId="2" xfId="2" applyFont="1" applyFill="1" applyBorder="1"/>
    <xf numFmtId="9"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top" wrapText="1"/>
    </xf>
    <xf numFmtId="168" fontId="43" fillId="25" borderId="1" xfId="2" applyNumberFormat="1" applyFont="1" applyFill="1" applyBorder="1" applyAlignment="1">
      <alignment horizontal="right" vertical="top" wrapText="1"/>
    </xf>
    <xf numFmtId="0" fontId="11" fillId="25" borderId="2" xfId="2" applyFont="1" applyFill="1" applyBorder="1" applyAlignment="1">
      <alignment horizontal="center" vertical="top" wrapText="1"/>
    </xf>
    <xf numFmtId="14" fontId="43" fillId="25" borderId="1" xfId="2" applyNumberFormat="1" applyFont="1" applyFill="1" applyBorder="1" applyAlignment="1">
      <alignment horizontal="center" vertical="center" wrapText="1"/>
    </xf>
    <xf numFmtId="14" fontId="43" fillId="25" borderId="1" xfId="2" applyNumberFormat="1" applyFont="1" applyFill="1" applyBorder="1" applyAlignment="1">
      <alignment horizontal="center" vertical="center"/>
    </xf>
    <xf numFmtId="0" fontId="11" fillId="25" borderId="1" xfId="2" applyFont="1" applyFill="1" applyBorder="1"/>
    <xf numFmtId="0" fontId="11" fillId="25" borderId="1" xfId="2" applyFont="1" applyFill="1" applyBorder="1" applyAlignment="1">
      <alignment vertical="top" wrapText="1"/>
    </xf>
    <xf numFmtId="0" fontId="11" fillId="0" borderId="1" xfId="2" applyFont="1" applyFill="1" applyBorder="1" applyAlignment="1">
      <alignment vertical="top" wrapText="1"/>
    </xf>
    <xf numFmtId="0" fontId="41" fillId="0" borderId="35"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xf>
    <xf numFmtId="0" fontId="42" fillId="0" borderId="0" xfId="72" applyFont="1" applyAlignment="1">
      <alignment horizontal="center" vertical="center"/>
    </xf>
    <xf numFmtId="0" fontId="61"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0" fontId="41" fillId="0" borderId="0" xfId="72" applyFont="1" applyAlignment="1">
      <alignment vertical="center"/>
    </xf>
    <xf numFmtId="0" fontId="11" fillId="0" borderId="43" xfId="72" applyFont="1" applyBorder="1" applyAlignment="1">
      <alignment vertical="center"/>
    </xf>
    <xf numFmtId="3" fontId="41" fillId="0" borderId="43" xfId="72" applyNumberFormat="1" applyFont="1" applyFill="1" applyBorder="1" applyAlignment="1">
      <alignment vertical="center"/>
    </xf>
    <xf numFmtId="4" fontId="41" fillId="0" borderId="40" xfId="72" applyNumberFormat="1" applyFont="1" applyFill="1" applyBorder="1" applyAlignment="1">
      <alignment horizontal="center" vertical="center"/>
    </xf>
    <xf numFmtId="0" fontId="11" fillId="0" borderId="44" xfId="72" applyFont="1" applyBorder="1" applyAlignment="1">
      <alignment vertical="center"/>
    </xf>
    <xf numFmtId="3" fontId="41" fillId="0" borderId="44" xfId="72" applyNumberFormat="1" applyFont="1" applyFill="1" applyBorder="1" applyAlignment="1">
      <alignment vertical="center"/>
    </xf>
    <xf numFmtId="3" fontId="41" fillId="0" borderId="40"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45" xfId="72" applyNumberFormat="1" applyFont="1" applyBorder="1" applyAlignment="1">
      <alignment vertical="center"/>
    </xf>
    <xf numFmtId="0" fontId="41" fillId="0" borderId="40" xfId="72" applyFont="1" applyFill="1" applyBorder="1" applyAlignment="1">
      <alignment horizontal="center" vertical="center"/>
    </xf>
    <xf numFmtId="3" fontId="41" fillId="0" borderId="46" xfId="72" applyNumberFormat="1" applyFont="1" applyBorder="1" applyAlignment="1">
      <alignment vertical="center"/>
    </xf>
    <xf numFmtId="0" fontId="11" fillId="0" borderId="47" xfId="72" applyFont="1" applyBorder="1" applyAlignment="1">
      <alignment vertical="center"/>
    </xf>
    <xf numFmtId="173" fontId="41" fillId="0" borderId="48" xfId="72" applyNumberFormat="1" applyFont="1" applyBorder="1" applyAlignment="1">
      <alignment vertical="center"/>
    </xf>
    <xf numFmtId="10" fontId="41" fillId="0" borderId="49" xfId="72" applyNumberFormat="1" applyFont="1" applyBorder="1" applyAlignment="1">
      <alignment vertical="center"/>
    </xf>
    <xf numFmtId="3" fontId="41" fillId="0" borderId="46" xfId="72" applyNumberFormat="1" applyFont="1" applyFill="1" applyBorder="1" applyAlignment="1">
      <alignment vertical="center"/>
    </xf>
    <xf numFmtId="9" fontId="41" fillId="0" borderId="48" xfId="72" applyNumberFormat="1" applyFont="1" applyBorder="1" applyAlignment="1">
      <alignment vertical="center"/>
    </xf>
    <xf numFmtId="10" fontId="41" fillId="0" borderId="40" xfId="72" applyNumberFormat="1" applyFont="1" applyBorder="1" applyAlignment="1">
      <alignment vertical="center"/>
    </xf>
    <xf numFmtId="0" fontId="11" fillId="0" borderId="25" xfId="72" applyFont="1" applyBorder="1" applyAlignment="1">
      <alignment vertical="center"/>
    </xf>
    <xf numFmtId="10" fontId="41" fillId="0" borderId="43" xfId="72" applyNumberFormat="1" applyFont="1" applyBorder="1" applyAlignment="1">
      <alignment vertical="center"/>
    </xf>
    <xf numFmtId="172" fontId="11" fillId="0" borderId="0" xfId="72" applyNumberFormat="1" applyFont="1" applyAlignment="1">
      <alignment vertical="center"/>
    </xf>
    <xf numFmtId="2" fontId="11" fillId="0" borderId="0" xfId="72" applyNumberFormat="1" applyFont="1" applyAlignment="1">
      <alignment vertical="center"/>
    </xf>
    <xf numFmtId="0" fontId="11" fillId="0" borderId="50" xfId="72" applyFont="1" applyBorder="1" applyAlignment="1">
      <alignment vertical="center"/>
    </xf>
    <xf numFmtId="10" fontId="41" fillId="0" borderId="47" xfId="72" applyNumberFormat="1" applyFont="1" applyBorder="1" applyAlignment="1">
      <alignment vertical="center"/>
    </xf>
    <xf numFmtId="0" fontId="11" fillId="0" borderId="28" xfId="72" applyFont="1" applyFill="1" applyBorder="1" applyAlignment="1">
      <alignment horizontal="left" vertical="center"/>
    </xf>
    <xf numFmtId="1" fontId="43" fillId="0" borderId="27"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40" xfId="72" applyNumberFormat="1" applyFont="1" applyFill="1" applyBorder="1" applyAlignment="1">
      <alignment vertical="center"/>
    </xf>
    <xf numFmtId="10" fontId="41" fillId="0" borderId="37"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0" fontId="11" fillId="0" borderId="2" xfId="72" applyFont="1" applyBorder="1" applyAlignment="1">
      <alignment vertical="center"/>
    </xf>
    <xf numFmtId="3" fontId="11" fillId="0" borderId="2" xfId="72" applyNumberFormat="1" applyFont="1" applyFill="1" applyBorder="1" applyAlignment="1">
      <alignment vertical="center"/>
    </xf>
    <xf numFmtId="0" fontId="11" fillId="0" borderId="40" xfId="72" applyFont="1" applyBorder="1" applyAlignment="1">
      <alignment vertical="center"/>
    </xf>
    <xf numFmtId="3" fontId="11" fillId="0" borderId="40" xfId="72" applyNumberFormat="1" applyFont="1" applyFill="1" applyBorder="1" applyAlignment="1">
      <alignment vertical="center"/>
    </xf>
    <xf numFmtId="3" fontId="11" fillId="0" borderId="40" xfId="72" applyNumberFormat="1" applyFont="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0" fontId="42" fillId="0" borderId="28" xfId="72" applyFont="1" applyBorder="1" applyAlignment="1">
      <alignment vertical="center"/>
    </xf>
    <xf numFmtId="0" fontId="42" fillId="0" borderId="26" xfId="72" applyFont="1" applyBorder="1" applyAlignment="1">
      <alignment vertical="center"/>
    </xf>
    <xf numFmtId="174" fontId="42" fillId="0" borderId="40" xfId="72" applyNumberFormat="1" applyFont="1" applyBorder="1" applyAlignment="1">
      <alignment vertical="center"/>
    </xf>
    <xf numFmtId="0" fontId="11" fillId="0" borderId="26" xfId="72" applyFont="1" applyBorder="1" applyAlignment="1">
      <alignment vertical="center"/>
    </xf>
    <xf numFmtId="174" fontId="41" fillId="0" borderId="40" xfId="72" applyNumberFormat="1" applyFont="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4" fontId="42" fillId="0" borderId="23" xfId="72" applyNumberFormat="1" applyFont="1" applyBorder="1" applyAlignment="1">
      <alignment vertical="center"/>
    </xf>
    <xf numFmtId="0" fontId="62" fillId="0" borderId="0" xfId="72" applyFont="1" applyBorder="1" applyAlignment="1">
      <alignment vertical="center"/>
    </xf>
    <xf numFmtId="172" fontId="63" fillId="0" borderId="0" xfId="72" applyNumberFormat="1" applyFont="1" applyBorder="1" applyAlignment="1">
      <alignment horizontal="center" vertical="center"/>
    </xf>
    <xf numFmtId="0" fontId="62" fillId="0" borderId="0" xfId="72" applyFont="1" applyAlignment="1">
      <alignment vertical="center"/>
    </xf>
    <xf numFmtId="174" fontId="41" fillId="0" borderId="40"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40" xfId="72" applyNumberFormat="1" applyFont="1" applyBorder="1" applyAlignment="1">
      <alignment horizontal="center" vertical="center"/>
    </xf>
    <xf numFmtId="0" fontId="42" fillId="0" borderId="26" xfId="72" applyFont="1" applyFill="1" applyBorder="1" applyAlignment="1">
      <alignment vertical="center"/>
    </xf>
    <xf numFmtId="174" fontId="42" fillId="0" borderId="40" xfId="72" applyNumberFormat="1" applyFont="1" applyFill="1" applyBorder="1" applyAlignment="1">
      <alignment vertical="center"/>
    </xf>
    <xf numFmtId="173" fontId="42" fillId="0" borderId="40" xfId="72" applyNumberFormat="1" applyFont="1" applyFill="1" applyBorder="1" applyAlignment="1">
      <alignment vertical="center"/>
    </xf>
    <xf numFmtId="175" fontId="42" fillId="0" borderId="40" xfId="72" applyNumberFormat="1" applyFont="1" applyFill="1" applyBorder="1" applyAlignment="1">
      <alignment vertical="center"/>
    </xf>
    <xf numFmtId="0" fontId="42" fillId="0" borderId="24" xfId="72" applyFont="1" applyFill="1" applyBorder="1" applyAlignment="1">
      <alignment vertical="center"/>
    </xf>
    <xf numFmtId="175" fontId="42" fillId="0" borderId="23" xfId="72" applyNumberFormat="1" applyFont="1" applyFill="1" applyBorder="1" applyAlignment="1">
      <alignment vertical="center"/>
    </xf>
    <xf numFmtId="174" fontId="11" fillId="0" borderId="0" xfId="72" applyNumberFormat="1" applyFont="1" applyAlignment="1">
      <alignment vertical="center"/>
    </xf>
    <xf numFmtId="176" fontId="11" fillId="0" borderId="0" xfId="72" applyNumberFormat="1" applyFont="1" applyAlignment="1">
      <alignment vertical="center"/>
    </xf>
    <xf numFmtId="4" fontId="29" fillId="0" borderId="35" xfId="72" applyNumberFormat="1" applyFont="1" applyFill="1" applyBorder="1" applyAlignment="1">
      <alignment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9"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2" applyFont="1" applyFill="1" applyBorder="1" applyAlignment="1">
      <alignment horizontal="left" vertical="center" wrapText="1"/>
    </xf>
    <xf numFmtId="0" fontId="41" fillId="0" borderId="41" xfId="72" applyFont="1" applyFill="1" applyBorder="1" applyAlignment="1">
      <alignment horizontal="center" vertical="center"/>
    </xf>
    <xf numFmtId="0" fontId="41" fillId="0" borderId="42" xfId="72"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эффек'!$A$92</c:f>
              <c:strCache>
                <c:ptCount val="1"/>
                <c:pt idx="0">
                  <c:v>PV</c:v>
                </c:pt>
              </c:strCache>
            </c:strRef>
          </c:tx>
          <c:marker>
            <c:symbol val="none"/>
          </c:marker>
          <c:val>
            <c:numRef>
              <c:f>'5.анализ эконом эффек'!$C$92:$M$92</c:f>
              <c:numCache>
                <c:formatCode>_(* #.##0_);_(* \(#.##0\);_(* "-"_);_(@_)</c:formatCode>
                <c:ptCount val="11"/>
                <c:pt idx="0">
                  <c:v>-13720077.888845038</c:v>
                </c:pt>
                <c:pt idx="1">
                  <c:v>-11981199.357145095</c:v>
                </c:pt>
                <c:pt idx="2">
                  <c:v>-10461871.685361121</c:v>
                </c:pt>
                <c:pt idx="3">
                  <c:v>-9134467.4793802705</c:v>
                </c:pt>
                <c:pt idx="4">
                  <c:v>-7974825.4325386444</c:v>
                </c:pt>
                <c:pt idx="5">
                  <c:v>-6961816.6488637058</c:v>
                </c:pt>
                <c:pt idx="6">
                  <c:v>-6076965.0956796929</c:v>
                </c:pt>
                <c:pt idx="7">
                  <c:v>-5304115.4443743872</c:v>
                </c:pt>
                <c:pt idx="8">
                  <c:v>-4629142.395971329</c:v>
                </c:pt>
                <c:pt idx="9">
                  <c:v>-4039696.3220559536</c:v>
                </c:pt>
                <c:pt idx="10">
                  <c:v>-3524980.6944405558</c:v>
                </c:pt>
              </c:numCache>
            </c:numRef>
          </c:val>
          <c:smooth val="0"/>
          <c:extLst>
            <c:ext xmlns:c16="http://schemas.microsoft.com/office/drawing/2014/chart" uri="{C3380CC4-5D6E-409C-BE32-E72D297353CC}">
              <c16:uniqueId val="{00000000-8704-4864-9B10-7C79BA4D9D5F}"/>
            </c:ext>
          </c:extLst>
        </c:ser>
        <c:ser>
          <c:idx val="1"/>
          <c:order val="1"/>
          <c:tx>
            <c:strRef>
              <c:f>'5.анализ эконом эффек'!$A$93</c:f>
              <c:strCache>
                <c:ptCount val="1"/>
                <c:pt idx="0">
                  <c:v>NPV (без учета продажи)</c:v>
                </c:pt>
              </c:strCache>
            </c:strRef>
          </c:tx>
          <c:marker>
            <c:symbol val="none"/>
          </c:marker>
          <c:val>
            <c:numRef>
              <c:f>'5.анализ эконом эффек'!$C$93:$M$93</c:f>
              <c:numCache>
                <c:formatCode>_(* #.##0_);_(* \(#.##0\);_(* "-"_);_(@_)</c:formatCode>
                <c:ptCount val="11"/>
                <c:pt idx="0">
                  <c:v>-870634419.66084492</c:v>
                </c:pt>
                <c:pt idx="1">
                  <c:v>-882615619.01798999</c:v>
                </c:pt>
                <c:pt idx="2">
                  <c:v>-893077490.70335114</c:v>
                </c:pt>
                <c:pt idx="3">
                  <c:v>-902211958.18273139</c:v>
                </c:pt>
                <c:pt idx="4">
                  <c:v>-910186783.61527002</c:v>
                </c:pt>
                <c:pt idx="5">
                  <c:v>-917148600.26413369</c:v>
                </c:pt>
                <c:pt idx="6">
                  <c:v>-923225565.35981333</c:v>
                </c:pt>
                <c:pt idx="7">
                  <c:v>-928529680.80418777</c:v>
                </c:pt>
                <c:pt idx="8">
                  <c:v>-933158823.20015907</c:v>
                </c:pt>
                <c:pt idx="9">
                  <c:v>-937198519.52221501</c:v>
                </c:pt>
                <c:pt idx="10">
                  <c:v>-940723500.21665561</c:v>
                </c:pt>
              </c:numCache>
            </c:numRef>
          </c:val>
          <c:smooth val="0"/>
          <c:extLst>
            <c:ext xmlns:c16="http://schemas.microsoft.com/office/drawing/2014/chart" uri="{C3380CC4-5D6E-409C-BE32-E72D297353CC}">
              <c16:uniqueId val="{00000001-8704-4864-9B10-7C79BA4D9D5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NS1200.PR.0007/M_NS1200.PR.0007%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NS1200.PR.0007+/M_NS1200.PR.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Проектирование системы УКВ радиосвязи по стандарту DMR</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Проектирование системы УКВ радиосвязи по стандарту DMR</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15037.878110000001</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55" zoomScaleSheetLayoutView="5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36" t="s">
        <v>541</v>
      </c>
      <c r="B5" s="336"/>
      <c r="C5" s="336"/>
      <c r="D5" s="150"/>
      <c r="E5" s="150"/>
      <c r="F5" s="150"/>
      <c r="G5" s="150"/>
      <c r="H5" s="150"/>
      <c r="I5" s="150"/>
      <c r="J5" s="150"/>
    </row>
    <row r="6" spans="1:22" s="12" customFormat="1" ht="18.75" x14ac:dyDescent="0.3">
      <c r="A6" s="17"/>
      <c r="F6" s="16"/>
      <c r="G6" s="16"/>
      <c r="H6" s="15"/>
    </row>
    <row r="7" spans="1:22" s="12" customFormat="1" ht="18.75" x14ac:dyDescent="0.2">
      <c r="A7" s="340" t="s">
        <v>8</v>
      </c>
      <c r="B7" s="340"/>
      <c r="C7" s="3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9" t="s">
        <v>460</v>
      </c>
      <c r="B9" s="339"/>
      <c r="C9" s="339"/>
      <c r="D9" s="8"/>
      <c r="E9" s="8"/>
      <c r="F9" s="8"/>
      <c r="G9" s="8"/>
      <c r="H9" s="8"/>
      <c r="I9" s="13"/>
      <c r="J9" s="13"/>
      <c r="K9" s="13"/>
      <c r="L9" s="13"/>
      <c r="M9" s="13"/>
      <c r="N9" s="13"/>
      <c r="O9" s="13"/>
      <c r="P9" s="13"/>
      <c r="Q9" s="13"/>
      <c r="R9" s="13"/>
      <c r="S9" s="13"/>
      <c r="T9" s="13"/>
      <c r="U9" s="13"/>
      <c r="V9" s="13"/>
    </row>
    <row r="10" spans="1:22" s="12" customFormat="1" ht="18.75" x14ac:dyDescent="0.2">
      <c r="A10" s="337" t="s">
        <v>7</v>
      </c>
      <c r="B10" s="337"/>
      <c r="C10" s="3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1" t="s">
        <v>473</v>
      </c>
      <c r="B12" s="341"/>
      <c r="C12" s="341"/>
      <c r="D12" s="8"/>
      <c r="E12" s="8"/>
      <c r="F12" s="8"/>
      <c r="G12" s="8"/>
      <c r="H12" s="8"/>
      <c r="I12" s="13"/>
      <c r="J12" s="13"/>
      <c r="K12" s="13"/>
      <c r="L12" s="13"/>
      <c r="M12" s="13"/>
      <c r="N12" s="13"/>
      <c r="O12" s="13"/>
      <c r="P12" s="13"/>
      <c r="Q12" s="13"/>
      <c r="R12" s="13"/>
      <c r="S12" s="13"/>
      <c r="T12" s="13"/>
      <c r="U12" s="13"/>
      <c r="V12" s="13"/>
    </row>
    <row r="13" spans="1:22" s="12" customFormat="1" ht="18.75" x14ac:dyDescent="0.2">
      <c r="A13" s="337" t="s">
        <v>6</v>
      </c>
      <c r="B13" s="337"/>
      <c r="C13" s="3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342" t="s">
        <v>547</v>
      </c>
      <c r="B15" s="342"/>
      <c r="C15" s="342"/>
      <c r="D15" s="8"/>
      <c r="E15" s="8"/>
      <c r="F15" s="8"/>
      <c r="G15" s="8"/>
      <c r="H15" s="8"/>
      <c r="I15" s="8"/>
      <c r="J15" s="8"/>
      <c r="K15" s="8"/>
      <c r="L15" s="8"/>
      <c r="M15" s="8"/>
      <c r="N15" s="8"/>
      <c r="O15" s="8"/>
      <c r="P15" s="8"/>
      <c r="Q15" s="8"/>
      <c r="R15" s="8"/>
      <c r="S15" s="8"/>
      <c r="T15" s="8"/>
      <c r="U15" s="8"/>
      <c r="V15" s="8"/>
    </row>
    <row r="16" spans="1:22" s="3" customFormat="1" ht="15" customHeight="1" x14ac:dyDescent="0.2">
      <c r="A16" s="337" t="s">
        <v>5</v>
      </c>
      <c r="B16" s="337"/>
      <c r="C16" s="3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8" t="s">
        <v>442</v>
      </c>
      <c r="B18" s="339"/>
      <c r="C18" s="3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294</v>
      </c>
      <c r="C22" s="168" t="s">
        <v>474</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62</v>
      </c>
      <c r="B23" s="35" t="s">
        <v>63</v>
      </c>
      <c r="C23" s="36" t="s">
        <v>476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3"/>
      <c r="B24" s="334"/>
      <c r="C24" s="33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7" t="s">
        <v>390</v>
      </c>
      <c r="C25" s="156" t="s">
        <v>463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7" t="s">
        <v>74</v>
      </c>
      <c r="C26" s="156" t="s">
        <v>462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7" t="s">
        <v>73</v>
      </c>
      <c r="C27" s="156" t="s">
        <v>514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7" t="s">
        <v>391</v>
      </c>
      <c r="C28" s="156" t="s">
        <v>464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7" t="s">
        <v>392</v>
      </c>
      <c r="C29" s="156" t="s">
        <v>464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7" t="s">
        <v>393</v>
      </c>
      <c r="C30" s="156" t="s">
        <v>464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394</v>
      </c>
      <c r="C31" s="156" t="s">
        <v>464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395</v>
      </c>
      <c r="C32" s="156" t="s">
        <v>464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396</v>
      </c>
      <c r="C33" s="36" t="s">
        <v>511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412</v>
      </c>
      <c r="B34" s="39" t="s">
        <v>397</v>
      </c>
      <c r="C34" s="160" t="s">
        <v>464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400</v>
      </c>
      <c r="B35" s="39" t="s">
        <v>71</v>
      </c>
      <c r="C35" s="36" t="s">
        <v>464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413</v>
      </c>
      <c r="B36" s="39" t="s">
        <v>398</v>
      </c>
      <c r="C36" s="36" t="s">
        <v>464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401</v>
      </c>
      <c r="B37" s="39" t="s">
        <v>399</v>
      </c>
      <c r="C37" s="36" t="s">
        <v>571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414</v>
      </c>
      <c r="B38" s="39" t="s">
        <v>235</v>
      </c>
      <c r="C38" s="36" t="s">
        <v>464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3"/>
      <c r="B39" s="334"/>
      <c r="C39" s="335"/>
      <c r="D39" s="23"/>
      <c r="E39" s="23"/>
      <c r="F39" s="23"/>
      <c r="G39" s="23"/>
      <c r="H39" s="23"/>
      <c r="I39" s="23"/>
      <c r="J39" s="23"/>
      <c r="K39" s="23"/>
      <c r="L39" s="23"/>
      <c r="M39" s="23"/>
      <c r="N39" s="23"/>
      <c r="O39" s="23"/>
      <c r="P39" s="23"/>
      <c r="Q39" s="23"/>
      <c r="R39" s="23"/>
      <c r="S39" s="23"/>
      <c r="T39" s="23"/>
      <c r="U39" s="23"/>
      <c r="V39" s="23"/>
    </row>
    <row r="40" spans="1:22" ht="63" x14ac:dyDescent="0.25">
      <c r="A40" s="24" t="s">
        <v>402</v>
      </c>
      <c r="B40" s="39" t="s">
        <v>455</v>
      </c>
      <c r="C40" s="39"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",ROUND(D48,2))</f>
        <v>Показатель объема финансовых потребностей, необходимых для реализации
мероприятий, направленных на развитие информационной инфраструктуры (Фит ): 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415</v>
      </c>
      <c r="B41" s="39" t="s">
        <v>437</v>
      </c>
      <c r="C41" s="158"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403</v>
      </c>
      <c r="B42" s="39" t="s">
        <v>452</v>
      </c>
      <c r="C42" s="158"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418</v>
      </c>
      <c r="B43" s="39" t="s">
        <v>419</v>
      </c>
      <c r="C43" s="158"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404</v>
      </c>
      <c r="B44" s="39" t="s">
        <v>443</v>
      </c>
      <c r="C44" s="157" t="s">
        <v>463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438</v>
      </c>
      <c r="B45" s="39" t="s">
        <v>444</v>
      </c>
      <c r="C45" s="157" t="s">
        <v>463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405</v>
      </c>
      <c r="B46" s="39" t="s">
        <v>445</v>
      </c>
      <c r="C46" s="15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3"/>
      <c r="B47" s="334"/>
      <c r="C47" s="3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439</v>
      </c>
      <c r="B48" s="39" t="s">
        <v>453</v>
      </c>
      <c r="C48" s="175">
        <v>3.6637919800000001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406</v>
      </c>
      <c r="B49" s="39" t="s">
        <v>454</v>
      </c>
      <c r="C49" s="175">
        <v>3.0531599799999998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8</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39" t="str">
        <f>'1. паспорт местоположение'!A9:C9</f>
        <v xml:space="preserve"> АО "Россети Тюмень" </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7" t="s">
        <v>7</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M_NS1200.PR.0007</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7" t="s">
        <v>6</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1" t="str">
        <f>'1. паспорт местоположение'!A15:C15</f>
        <v>Создание системы УКВ радиосвязи по стандарту DMR</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38" t="s">
        <v>417</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3" t="s">
        <v>4</v>
      </c>
      <c r="B19" s="343" t="s">
        <v>107</v>
      </c>
      <c r="C19" s="344" t="s">
        <v>311</v>
      </c>
      <c r="D19" s="343" t="s">
        <v>310</v>
      </c>
      <c r="E19" s="343" t="s">
        <v>106</v>
      </c>
      <c r="F19" s="343" t="s">
        <v>105</v>
      </c>
      <c r="G19" s="343" t="s">
        <v>306</v>
      </c>
      <c r="H19" s="343" t="s">
        <v>104</v>
      </c>
      <c r="I19" s="343" t="s">
        <v>103</v>
      </c>
      <c r="J19" s="343" t="s">
        <v>102</v>
      </c>
      <c r="K19" s="343" t="s">
        <v>101</v>
      </c>
      <c r="L19" s="343" t="s">
        <v>100</v>
      </c>
      <c r="M19" s="343" t="s">
        <v>99</v>
      </c>
      <c r="N19" s="343" t="s">
        <v>98</v>
      </c>
      <c r="O19" s="343" t="s">
        <v>97</v>
      </c>
      <c r="P19" s="343" t="s">
        <v>96</v>
      </c>
      <c r="Q19" s="343" t="s">
        <v>309</v>
      </c>
      <c r="R19" s="343"/>
      <c r="S19" s="346" t="s">
        <v>409</v>
      </c>
      <c r="T19" s="4"/>
      <c r="U19" s="4"/>
      <c r="V19" s="4"/>
      <c r="W19" s="4"/>
      <c r="X19" s="4"/>
      <c r="Y19" s="4"/>
    </row>
    <row r="20" spans="1:28" s="3" customFormat="1" ht="180.75" customHeight="1" x14ac:dyDescent="0.2">
      <c r="A20" s="343"/>
      <c r="B20" s="343"/>
      <c r="C20" s="345"/>
      <c r="D20" s="343"/>
      <c r="E20" s="343"/>
      <c r="F20" s="343"/>
      <c r="G20" s="343"/>
      <c r="H20" s="343"/>
      <c r="I20" s="343"/>
      <c r="J20" s="343"/>
      <c r="K20" s="343"/>
      <c r="L20" s="343"/>
      <c r="M20" s="343"/>
      <c r="N20" s="343"/>
      <c r="O20" s="343"/>
      <c r="P20" s="343"/>
      <c r="Q20" s="41" t="s">
        <v>307</v>
      </c>
      <c r="R20" s="42" t="s">
        <v>308</v>
      </c>
      <c r="S20" s="346"/>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410</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91</v>
      </c>
      <c r="C25" s="46"/>
      <c r="D25" s="46"/>
      <c r="E25" s="46" t="s">
        <v>90</v>
      </c>
      <c r="F25" s="46" t="s">
        <v>89</v>
      </c>
      <c r="G25" s="46" t="s">
        <v>411</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0"/>
      <c r="B29" s="46" t="s">
        <v>304</v>
      </c>
      <c r="C29" s="46"/>
      <c r="D29" s="46"/>
      <c r="E29" s="100" t="s">
        <v>305</v>
      </c>
      <c r="F29" s="100" t="s">
        <v>305</v>
      </c>
      <c r="G29" s="100" t="s">
        <v>305</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 xml:space="preserve"> АО "Россети Тюмень" </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M_NS1200.PR.0007</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1" t="str">
        <f>'1. паспорт местоположение'!A15:C15</f>
        <v>Создание системы УКВ радиосвязи по стандарту DMR</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39" t="s">
        <v>422</v>
      </c>
      <c r="B19" s="339"/>
      <c r="C19" s="339"/>
      <c r="D19" s="339"/>
      <c r="E19" s="339"/>
      <c r="F19" s="339"/>
      <c r="G19" s="339"/>
      <c r="H19" s="339"/>
      <c r="I19" s="339"/>
      <c r="J19" s="339"/>
      <c r="K19" s="339"/>
      <c r="L19" s="339"/>
      <c r="M19" s="339"/>
      <c r="N19" s="339"/>
      <c r="O19" s="339"/>
      <c r="P19" s="339"/>
      <c r="Q19" s="339"/>
      <c r="R19" s="339"/>
      <c r="S19" s="339"/>
      <c r="T19" s="339"/>
    </row>
    <row r="20" spans="1:113" s="5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8" t="s">
        <v>4</v>
      </c>
      <c r="B21" s="351" t="s">
        <v>226</v>
      </c>
      <c r="C21" s="352"/>
      <c r="D21" s="355" t="s">
        <v>129</v>
      </c>
      <c r="E21" s="351" t="s">
        <v>450</v>
      </c>
      <c r="F21" s="352"/>
      <c r="G21" s="351" t="s">
        <v>245</v>
      </c>
      <c r="H21" s="352"/>
      <c r="I21" s="351" t="s">
        <v>128</v>
      </c>
      <c r="J21" s="352"/>
      <c r="K21" s="355" t="s">
        <v>127</v>
      </c>
      <c r="L21" s="351" t="s">
        <v>126</v>
      </c>
      <c r="M21" s="352"/>
      <c r="N21" s="351" t="s">
        <v>446</v>
      </c>
      <c r="O21" s="352"/>
      <c r="P21" s="355" t="s">
        <v>125</v>
      </c>
      <c r="Q21" s="361" t="s">
        <v>124</v>
      </c>
      <c r="R21" s="362"/>
      <c r="S21" s="361" t="s">
        <v>123</v>
      </c>
      <c r="T21" s="363"/>
    </row>
    <row r="22" spans="1:113" ht="204.75" customHeight="1" x14ac:dyDescent="0.25">
      <c r="A22" s="359"/>
      <c r="B22" s="353"/>
      <c r="C22" s="354"/>
      <c r="D22" s="357"/>
      <c r="E22" s="353"/>
      <c r="F22" s="354"/>
      <c r="G22" s="353"/>
      <c r="H22" s="354"/>
      <c r="I22" s="353"/>
      <c r="J22" s="354"/>
      <c r="K22" s="356"/>
      <c r="L22" s="353"/>
      <c r="M22" s="354"/>
      <c r="N22" s="353"/>
      <c r="O22" s="354"/>
      <c r="P22" s="356"/>
      <c r="Q22" s="85" t="s">
        <v>122</v>
      </c>
      <c r="R22" s="85" t="s">
        <v>421</v>
      </c>
      <c r="S22" s="85" t="s">
        <v>121</v>
      </c>
      <c r="T22" s="85" t="s">
        <v>120</v>
      </c>
    </row>
    <row r="23" spans="1:113" ht="51.75" customHeight="1" x14ac:dyDescent="0.25">
      <c r="A23" s="360"/>
      <c r="B23" s="148" t="s">
        <v>118</v>
      </c>
      <c r="C23" s="148" t="s">
        <v>119</v>
      </c>
      <c r="D23" s="356"/>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85" t="s">
        <v>118</v>
      </c>
      <c r="R23" s="85" t="s">
        <v>118</v>
      </c>
      <c r="S23" s="85" t="s">
        <v>118</v>
      </c>
      <c r="T23" s="85"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1"/>
      <c r="R25" s="60"/>
      <c r="S25" s="151"/>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50" t="s">
        <v>456</v>
      </c>
      <c r="C29" s="350"/>
      <c r="D29" s="350"/>
      <c r="E29" s="350"/>
      <c r="F29" s="350"/>
      <c r="G29" s="350"/>
      <c r="H29" s="350"/>
      <c r="I29" s="350"/>
      <c r="J29" s="350"/>
      <c r="K29" s="350"/>
      <c r="L29" s="350"/>
      <c r="M29" s="350"/>
      <c r="N29" s="350"/>
      <c r="O29" s="350"/>
      <c r="P29" s="350"/>
      <c r="Q29" s="350"/>
      <c r="R29" s="35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336"/>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row>
    <row r="7" spans="1:27" s="12" customFormat="1" ht="18.75" x14ac:dyDescent="0.2">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12" customFormat="1" ht="18.75" customHeight="1" x14ac:dyDescent="0.2">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row>
    <row r="9" spans="1:27" s="12" customFormat="1" ht="18.75" customHeight="1" x14ac:dyDescent="0.2">
      <c r="A9" s="341" t="str">
        <f>'1. паспорт местоположение'!A9:C9</f>
        <v xml:space="preserve"> 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2" customFormat="1" ht="18.75" customHeight="1" x14ac:dyDescent="0.2">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row>
    <row r="11" spans="1:27" s="12" customFormat="1" ht="18.75" customHeight="1" x14ac:dyDescent="0.2">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row>
    <row r="12" spans="1:27" s="12" customFormat="1" ht="18.75" customHeight="1" x14ac:dyDescent="0.2">
      <c r="A12" s="341" t="str">
        <f>'1. паспорт местоположение'!A12:C12</f>
        <v>M_NS1200.PR.0007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row>
    <row r="14" spans="1:27" s="9" customFormat="1" ht="15.75" customHeight="1" x14ac:dyDescent="0.2">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row>
    <row r="15" spans="1:27" s="3" customFormat="1" ht="26.25" customHeight="1" x14ac:dyDescent="0.2">
      <c r="A15" s="341" t="str">
        <f>'1. паспорт местоположение'!A15:C15</f>
        <v>Создание системы УКВ радиосвязи по стандарту DMR</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row>
    <row r="17" spans="1:27" s="3" customFormat="1" ht="15" customHeight="1" x14ac:dyDescent="0.2">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row>
    <row r="18" spans="1:27"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row>
    <row r="19" spans="1:27" ht="25.5" customHeight="1" x14ac:dyDescent="0.25">
      <c r="A19" s="339" t="s">
        <v>424</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8" customFormat="1" ht="21" customHeight="1" x14ac:dyDescent="0.25"/>
    <row r="21" spans="1:27" ht="15.75" customHeight="1" x14ac:dyDescent="0.25">
      <c r="A21" s="365" t="s">
        <v>4</v>
      </c>
      <c r="B21" s="367" t="s">
        <v>430</v>
      </c>
      <c r="C21" s="368"/>
      <c r="D21" s="367" t="s">
        <v>432</v>
      </c>
      <c r="E21" s="368"/>
      <c r="F21" s="361" t="s">
        <v>101</v>
      </c>
      <c r="G21" s="363"/>
      <c r="H21" s="363"/>
      <c r="I21" s="362"/>
      <c r="J21" s="365" t="s">
        <v>433</v>
      </c>
      <c r="K21" s="367" t="s">
        <v>434</v>
      </c>
      <c r="L21" s="368"/>
      <c r="M21" s="367" t="s">
        <v>435</v>
      </c>
      <c r="N21" s="368"/>
      <c r="O21" s="367" t="s">
        <v>423</v>
      </c>
      <c r="P21" s="368"/>
      <c r="Q21" s="367" t="s">
        <v>134</v>
      </c>
      <c r="R21" s="368"/>
      <c r="S21" s="365" t="s">
        <v>133</v>
      </c>
      <c r="T21" s="365" t="s">
        <v>436</v>
      </c>
      <c r="U21" s="365" t="s">
        <v>431</v>
      </c>
      <c r="V21" s="367" t="s">
        <v>132</v>
      </c>
      <c r="W21" s="368"/>
      <c r="X21" s="361" t="s">
        <v>124</v>
      </c>
      <c r="Y21" s="363"/>
      <c r="Z21" s="361" t="s">
        <v>123</v>
      </c>
      <c r="AA21" s="363"/>
    </row>
    <row r="22" spans="1:27" ht="216" customHeight="1" x14ac:dyDescent="0.25">
      <c r="A22" s="371"/>
      <c r="B22" s="369"/>
      <c r="C22" s="370"/>
      <c r="D22" s="369"/>
      <c r="E22" s="370"/>
      <c r="F22" s="361" t="s">
        <v>131</v>
      </c>
      <c r="G22" s="362"/>
      <c r="H22" s="361" t="s">
        <v>130</v>
      </c>
      <c r="I22" s="362"/>
      <c r="J22" s="366"/>
      <c r="K22" s="369"/>
      <c r="L22" s="370"/>
      <c r="M22" s="369"/>
      <c r="N22" s="370"/>
      <c r="O22" s="369"/>
      <c r="P22" s="370"/>
      <c r="Q22" s="369"/>
      <c r="R22" s="370"/>
      <c r="S22" s="366"/>
      <c r="T22" s="366"/>
      <c r="U22" s="366"/>
      <c r="V22" s="369"/>
      <c r="W22" s="370"/>
      <c r="X22" s="85" t="s">
        <v>122</v>
      </c>
      <c r="Y22" s="85" t="s">
        <v>421</v>
      </c>
      <c r="Z22" s="85" t="s">
        <v>121</v>
      </c>
      <c r="AA22" s="85" t="s">
        <v>120</v>
      </c>
    </row>
    <row r="23" spans="1:27" ht="60" customHeight="1" x14ac:dyDescent="0.25">
      <c r="A23" s="366"/>
      <c r="B23" s="146" t="s">
        <v>118</v>
      </c>
      <c r="C23" s="146"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113.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2025 год</v>
      </c>
      <c r="B5" s="336"/>
      <c r="C5" s="33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40" t="s">
        <v>8</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 xml:space="preserve"> АО "Россети Тюмень" </v>
      </c>
      <c r="B9" s="341"/>
      <c r="C9" s="341"/>
      <c r="D9" s="8"/>
      <c r="E9" s="8"/>
      <c r="F9" s="8"/>
      <c r="G9" s="8"/>
      <c r="H9" s="13"/>
      <c r="I9" s="13"/>
      <c r="J9" s="13"/>
      <c r="K9" s="13"/>
      <c r="L9" s="13"/>
      <c r="M9" s="13"/>
      <c r="N9" s="13"/>
      <c r="O9" s="13"/>
      <c r="P9" s="13"/>
      <c r="Q9" s="13"/>
      <c r="R9" s="13"/>
      <c r="S9" s="13"/>
      <c r="T9" s="13"/>
      <c r="U9" s="13"/>
    </row>
    <row r="10" spans="1:29" s="12" customFormat="1" ht="18.75" x14ac:dyDescent="0.2">
      <c r="A10" s="337" t="s">
        <v>7</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M_NS1200.PR.0007</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37" t="s">
        <v>6</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15.75" x14ac:dyDescent="0.2">
      <c r="A15" s="341" t="str">
        <f>'1. паспорт местоположение'!A15:C15</f>
        <v>Создание системы УКВ радиосвязи по стандарту DMR</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7" t="s">
        <v>5</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38" t="s">
        <v>416</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8.5" customHeight="1" x14ac:dyDescent="0.2">
      <c r="A22" s="24" t="s">
        <v>64</v>
      </c>
      <c r="B22" s="30" t="s">
        <v>428</v>
      </c>
      <c r="C22" s="221" t="s">
        <v>515</v>
      </c>
      <c r="D22" s="29"/>
      <c r="E22" s="29"/>
      <c r="F22" s="28"/>
      <c r="G22" s="28"/>
      <c r="H22" s="28"/>
      <c r="I22" s="28"/>
      <c r="J22" s="28"/>
      <c r="K22" s="28"/>
      <c r="L22" s="28"/>
      <c r="M22" s="28"/>
      <c r="N22" s="28"/>
      <c r="O22" s="28"/>
      <c r="P22" s="28"/>
      <c r="Q22" s="27"/>
      <c r="R22" s="27"/>
      <c r="S22" s="27"/>
      <c r="T22" s="27"/>
      <c r="U22" s="27"/>
    </row>
    <row r="23" spans="1:21" ht="66" customHeight="1" x14ac:dyDescent="0.25">
      <c r="A23" s="24" t="s">
        <v>62</v>
      </c>
      <c r="B23" s="26" t="s">
        <v>59</v>
      </c>
      <c r="C23" s="222" t="s">
        <v>469</v>
      </c>
      <c r="D23" s="23"/>
      <c r="E23" s="23"/>
      <c r="F23" s="23"/>
      <c r="G23" s="23"/>
      <c r="H23" s="23"/>
      <c r="I23" s="23"/>
      <c r="J23" s="23"/>
      <c r="K23" s="23"/>
      <c r="L23" s="23"/>
      <c r="M23" s="23"/>
      <c r="N23" s="23"/>
      <c r="O23" s="23"/>
      <c r="P23" s="23"/>
      <c r="Q23" s="23"/>
      <c r="R23" s="23"/>
      <c r="S23" s="23"/>
      <c r="T23" s="23"/>
      <c r="U23" s="23"/>
    </row>
    <row r="24" spans="1:21" ht="129" customHeight="1" x14ac:dyDescent="0.25">
      <c r="A24" s="24" t="s">
        <v>61</v>
      </c>
      <c r="B24" s="26" t="s">
        <v>448</v>
      </c>
      <c r="C24" s="22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449</v>
      </c>
      <c r="C25" s="223"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22" t="s">
        <v>470</v>
      </c>
      <c r="D26" s="23"/>
      <c r="E26" s="23"/>
      <c r="F26" s="23"/>
      <c r="G26" s="23"/>
      <c r="H26" s="23"/>
      <c r="I26" s="23"/>
      <c r="J26" s="23"/>
      <c r="K26" s="23"/>
      <c r="L26" s="23"/>
      <c r="M26" s="23"/>
      <c r="N26" s="23"/>
      <c r="O26" s="23"/>
      <c r="P26" s="23"/>
      <c r="Q26" s="23"/>
      <c r="R26" s="23"/>
      <c r="S26" s="23"/>
      <c r="T26" s="23"/>
      <c r="U26" s="23"/>
    </row>
    <row r="27" spans="1:21" ht="311.25" customHeight="1" x14ac:dyDescent="0.25">
      <c r="A27" s="24" t="s">
        <v>57</v>
      </c>
      <c r="B27" s="26" t="s">
        <v>429</v>
      </c>
      <c r="C27" s="222"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2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2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22"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43"/>
      <c r="AB6" s="143"/>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43"/>
      <c r="AB7" s="143"/>
    </row>
    <row r="8" spans="1:28" ht="15.75" x14ac:dyDescent="0.25">
      <c r="A8" s="341" t="str">
        <f>'1. паспорт местоположение'!A9:C9</f>
        <v xml:space="preserve"> АО "Россети Тюмень" </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44"/>
      <c r="AB8" s="144"/>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45"/>
      <c r="AB9" s="145"/>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43"/>
      <c r="AB10" s="143"/>
    </row>
    <row r="11" spans="1:28" ht="15.75" x14ac:dyDescent="0.25">
      <c r="A11" s="341" t="str">
        <f>'1. паспорт местоположение'!A12:C12</f>
        <v>M_NS1200.PR.0007</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44"/>
      <c r="AB11" s="144"/>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45"/>
      <c r="AB12" s="145"/>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1" t="str">
        <f>'1. паспорт местоположение'!A15:C15</f>
        <v>Создание системы УКВ радиосвязи по стандарту DMR</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44"/>
      <c r="AB14" s="144"/>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45"/>
      <c r="AB15" s="145"/>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53"/>
      <c r="AB16" s="153"/>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53"/>
      <c r="AB17" s="153"/>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53"/>
      <c r="AB18" s="153"/>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53"/>
      <c r="AB19" s="153"/>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4"/>
      <c r="AB20" s="154"/>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4"/>
      <c r="AB21" s="154"/>
    </row>
    <row r="22" spans="1:28" x14ac:dyDescent="0.25">
      <c r="A22" s="376" t="s">
        <v>447</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5"/>
      <c r="AB22" s="155"/>
    </row>
    <row r="23" spans="1:28" ht="32.25" customHeight="1" x14ac:dyDescent="0.25">
      <c r="A23" s="378" t="s">
        <v>302</v>
      </c>
      <c r="B23" s="379"/>
      <c r="C23" s="379"/>
      <c r="D23" s="379"/>
      <c r="E23" s="379"/>
      <c r="F23" s="379"/>
      <c r="G23" s="379"/>
      <c r="H23" s="379"/>
      <c r="I23" s="379"/>
      <c r="J23" s="379"/>
      <c r="K23" s="379"/>
      <c r="L23" s="380"/>
      <c r="M23" s="377" t="s">
        <v>303</v>
      </c>
      <c r="N23" s="377"/>
      <c r="O23" s="377"/>
      <c r="P23" s="377"/>
      <c r="Q23" s="377"/>
      <c r="R23" s="377"/>
      <c r="S23" s="377"/>
      <c r="T23" s="377"/>
      <c r="U23" s="377"/>
      <c r="V23" s="377"/>
      <c r="W23" s="377"/>
      <c r="X23" s="377"/>
      <c r="Y23" s="377"/>
      <c r="Z23" s="377"/>
    </row>
    <row r="24" spans="1:28" ht="151.5" customHeight="1" x14ac:dyDescent="0.25">
      <c r="A24" s="169" t="s">
        <v>236</v>
      </c>
      <c r="B24" s="83" t="s">
        <v>243</v>
      </c>
      <c r="C24" s="169" t="s">
        <v>296</v>
      </c>
      <c r="D24" s="169" t="s">
        <v>237</v>
      </c>
      <c r="E24" s="169" t="s">
        <v>297</v>
      </c>
      <c r="F24" s="169" t="s">
        <v>299</v>
      </c>
      <c r="G24" s="169" t="s">
        <v>298</v>
      </c>
      <c r="H24" s="169" t="s">
        <v>238</v>
      </c>
      <c r="I24" s="169" t="s">
        <v>300</v>
      </c>
      <c r="J24" s="169" t="s">
        <v>244</v>
      </c>
      <c r="K24" s="83" t="s">
        <v>242</v>
      </c>
      <c r="L24" s="83" t="s">
        <v>239</v>
      </c>
      <c r="M24" s="84" t="s">
        <v>251</v>
      </c>
      <c r="N24" s="83" t="s">
        <v>458</v>
      </c>
      <c r="O24" s="169" t="s">
        <v>249</v>
      </c>
      <c r="P24" s="169" t="s">
        <v>250</v>
      </c>
      <c r="Q24" s="169" t="s">
        <v>248</v>
      </c>
      <c r="R24" s="169" t="s">
        <v>238</v>
      </c>
      <c r="S24" s="169" t="s">
        <v>247</v>
      </c>
      <c r="T24" s="169" t="s">
        <v>246</v>
      </c>
      <c r="U24" s="169" t="s">
        <v>295</v>
      </c>
      <c r="V24" s="169" t="s">
        <v>248</v>
      </c>
      <c r="W24" s="97" t="s">
        <v>241</v>
      </c>
      <c r="X24" s="97" t="s">
        <v>253</v>
      </c>
      <c r="Y24" s="97" t="s">
        <v>254</v>
      </c>
      <c r="Z24" s="99" t="s">
        <v>252</v>
      </c>
    </row>
    <row r="25" spans="1:28" ht="16.5" customHeight="1" x14ac:dyDescent="0.25">
      <c r="A25" s="169">
        <v>1</v>
      </c>
      <c r="B25" s="83">
        <v>2</v>
      </c>
      <c r="C25" s="169">
        <v>3</v>
      </c>
      <c r="D25" s="83">
        <v>4</v>
      </c>
      <c r="E25" s="169">
        <v>5</v>
      </c>
      <c r="F25" s="83">
        <v>6</v>
      </c>
      <c r="G25" s="169">
        <v>7</v>
      </c>
      <c r="H25" s="83">
        <v>8</v>
      </c>
      <c r="I25" s="169">
        <v>9</v>
      </c>
      <c r="J25" s="83">
        <v>10</v>
      </c>
      <c r="K25" s="169">
        <v>11</v>
      </c>
      <c r="L25" s="83">
        <v>12</v>
      </c>
      <c r="M25" s="169">
        <v>13</v>
      </c>
      <c r="N25" s="83">
        <v>14</v>
      </c>
      <c r="O25" s="169">
        <v>15</v>
      </c>
      <c r="P25" s="83">
        <v>16</v>
      </c>
      <c r="Q25" s="169">
        <v>17</v>
      </c>
      <c r="R25" s="83">
        <v>18</v>
      </c>
      <c r="S25" s="169">
        <v>19</v>
      </c>
      <c r="T25" s="83">
        <v>20</v>
      </c>
      <c r="U25" s="169">
        <v>21</v>
      </c>
      <c r="V25" s="83">
        <v>22</v>
      </c>
      <c r="W25" s="169">
        <v>23</v>
      </c>
      <c r="X25" s="83">
        <v>24</v>
      </c>
      <c r="Y25" s="169">
        <v>25</v>
      </c>
      <c r="Z25" s="83">
        <v>26</v>
      </c>
    </row>
    <row r="26" spans="1:28" ht="30" x14ac:dyDescent="0.25">
      <c r="A26" s="172"/>
      <c r="B26" s="173"/>
      <c r="C26" s="172"/>
      <c r="D26" s="173"/>
      <c r="E26" s="172"/>
      <c r="F26" s="173"/>
      <c r="G26" s="172"/>
      <c r="H26" s="173"/>
      <c r="I26" s="81"/>
      <c r="J26" s="81"/>
      <c r="K26" s="172"/>
      <c r="L26" s="173"/>
      <c r="M26" s="82"/>
      <c r="N26" s="81"/>
      <c r="O26" s="81"/>
      <c r="P26" s="81"/>
      <c r="Q26" s="81"/>
      <c r="R26" s="81"/>
      <c r="S26" s="81"/>
      <c r="T26" s="81"/>
      <c r="U26" s="81"/>
      <c r="V26" s="81"/>
      <c r="W26" s="81"/>
      <c r="X26" s="81"/>
      <c r="Y26" s="81"/>
      <c r="Z26" s="174" t="s">
        <v>475</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40" t="s">
        <v>8</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7" t="s">
        <v>7</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9" t="str">
        <f>'1. паспорт местоположение'!A12:C12</f>
        <v>M_NS1200.PR.0007</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7" t="s">
        <v>6</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8.75" x14ac:dyDescent="0.2">
      <c r="A15" s="339" t="str">
        <f>'1. паспорт местоположение'!A15:C15</f>
        <v>Создание системы УКВ радиосвязи по стандарту DMR</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37" t="s">
        <v>5</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2" t="s">
        <v>425</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3" t="s">
        <v>4</v>
      </c>
      <c r="B19" s="343" t="s">
        <v>87</v>
      </c>
      <c r="C19" s="343" t="s">
        <v>86</v>
      </c>
      <c r="D19" s="343" t="s">
        <v>75</v>
      </c>
      <c r="E19" s="384" t="s">
        <v>85</v>
      </c>
      <c r="F19" s="385"/>
      <c r="G19" s="385"/>
      <c r="H19" s="385"/>
      <c r="I19" s="386"/>
      <c r="J19" s="343" t="s">
        <v>84</v>
      </c>
      <c r="K19" s="343"/>
      <c r="L19" s="343"/>
      <c r="M19" s="343"/>
      <c r="N19" s="343"/>
      <c r="O19" s="343"/>
      <c r="P19" s="4"/>
      <c r="Q19" s="4"/>
      <c r="R19" s="4"/>
      <c r="S19" s="4"/>
      <c r="T19" s="4"/>
      <c r="U19" s="4"/>
      <c r="V19" s="4"/>
      <c r="W19" s="4"/>
    </row>
    <row r="20" spans="1:26" s="3" customFormat="1" ht="51" customHeight="1" x14ac:dyDescent="0.2">
      <c r="A20" s="343"/>
      <c r="B20" s="343"/>
      <c r="C20" s="343"/>
      <c r="D20" s="343"/>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4"/>
  <sheetViews>
    <sheetView zoomScale="55" zoomScaleNormal="55" workbookViewId="0">
      <selection activeCell="A15" sqref="A15:I15"/>
    </sheetView>
  </sheetViews>
  <sheetFormatPr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9" width="16.7109375" style="225" customWidth="1"/>
    <col min="20" max="20" width="18.85546875" style="225" customWidth="1"/>
    <col min="21" max="21" width="20.5703125" style="225" customWidth="1"/>
    <col min="22" max="23" width="16.7109375" style="225" customWidth="1"/>
    <col min="24" max="24" width="26.28515625" style="225" customWidth="1"/>
    <col min="25" max="43" width="16.7109375" style="225" customWidth="1"/>
    <col min="44" max="59" width="17.85546875" style="225" customWidth="1"/>
    <col min="60" max="89" width="16.7109375" style="225" customWidth="1"/>
    <col min="90" max="16384" width="9.140625" style="225"/>
  </cols>
  <sheetData>
    <row r="1" spans="1:44" s="326" customFormat="1" ht="18.75" customHeight="1" x14ac:dyDescent="0.2">
      <c r="A1" s="18"/>
      <c r="I1" s="16"/>
      <c r="J1" s="16"/>
      <c r="K1" s="38"/>
      <c r="N1" s="38" t="s">
        <v>68</v>
      </c>
      <c r="AR1" s="38" t="s">
        <v>68</v>
      </c>
    </row>
    <row r="2" spans="1:44" s="326" customFormat="1" ht="18.75" customHeight="1" x14ac:dyDescent="0.3">
      <c r="A2" s="18"/>
      <c r="I2" s="16"/>
      <c r="J2" s="16"/>
      <c r="K2" s="15"/>
      <c r="N2" s="15" t="s">
        <v>9</v>
      </c>
      <c r="AR2" s="15" t="s">
        <v>9</v>
      </c>
    </row>
    <row r="3" spans="1:44" s="326" customFormat="1" ht="18.75" x14ac:dyDescent="0.3">
      <c r="A3" s="17"/>
      <c r="I3" s="16"/>
      <c r="J3" s="16"/>
      <c r="K3" s="15"/>
      <c r="N3" s="15" t="s">
        <v>67</v>
      </c>
      <c r="AR3" s="15" t="s">
        <v>569</v>
      </c>
    </row>
    <row r="4" spans="1:44" s="326" customFormat="1" ht="18.75" x14ac:dyDescent="0.3">
      <c r="A4" s="17"/>
      <c r="I4" s="16"/>
      <c r="J4" s="16"/>
      <c r="K4" s="15"/>
    </row>
    <row r="5" spans="1:44" s="326" customFormat="1" ht="18.75" customHeight="1" x14ac:dyDescent="0.2">
      <c r="A5" s="336" t="str">
        <f>'1. паспорт местоположение'!A5:C5</f>
        <v>Год раскрытия информации: 2025 год</v>
      </c>
      <c r="B5" s="336"/>
      <c r="C5" s="336"/>
      <c r="D5" s="336"/>
      <c r="E5" s="336"/>
      <c r="F5" s="336"/>
      <c r="G5" s="336"/>
      <c r="H5" s="336"/>
      <c r="I5" s="336"/>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326" customFormat="1" ht="18.75" x14ac:dyDescent="0.3">
      <c r="A6" s="17"/>
      <c r="I6" s="16"/>
      <c r="J6" s="16"/>
      <c r="K6" s="15"/>
    </row>
    <row r="7" spans="1:44" s="326" customFormat="1" ht="18.75" x14ac:dyDescent="0.2">
      <c r="A7" s="340" t="s">
        <v>8</v>
      </c>
      <c r="B7" s="340"/>
      <c r="C7" s="340"/>
      <c r="D7" s="340"/>
      <c r="E7" s="340"/>
      <c r="F7" s="340"/>
      <c r="G7" s="340"/>
      <c r="H7" s="340"/>
      <c r="I7" s="340"/>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326" customFormat="1" ht="18.75" x14ac:dyDescent="0.2">
      <c r="A8" s="323"/>
      <c r="B8" s="323"/>
      <c r="C8" s="323"/>
      <c r="D8" s="323"/>
      <c r="E8" s="323"/>
      <c r="F8" s="323"/>
      <c r="G8" s="323"/>
      <c r="H8" s="323"/>
      <c r="I8" s="323"/>
      <c r="J8" s="323"/>
      <c r="K8" s="323"/>
      <c r="L8" s="143"/>
      <c r="M8" s="143"/>
      <c r="N8" s="143"/>
      <c r="O8" s="143"/>
      <c r="P8" s="143"/>
      <c r="Q8" s="143"/>
      <c r="R8" s="143"/>
      <c r="S8" s="143"/>
      <c r="T8" s="143"/>
      <c r="U8" s="143"/>
      <c r="V8" s="143"/>
      <c r="W8" s="143"/>
      <c r="X8" s="143"/>
      <c r="Y8" s="143"/>
    </row>
    <row r="9" spans="1:44" s="326" customFormat="1" ht="18.75" customHeight="1" x14ac:dyDescent="0.2">
      <c r="A9" s="341" t="str">
        <f>'1. паспорт местоположение'!A9:C9</f>
        <v xml:space="preserve"> АО "Россети Тюмень" </v>
      </c>
      <c r="B9" s="341"/>
      <c r="C9" s="341"/>
      <c r="D9" s="341"/>
      <c r="E9" s="341"/>
      <c r="F9" s="341"/>
      <c r="G9" s="341"/>
      <c r="H9" s="341"/>
      <c r="I9" s="341"/>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326" customFormat="1" ht="18.75" customHeight="1" x14ac:dyDescent="0.2">
      <c r="A10" s="337" t="s">
        <v>7</v>
      </c>
      <c r="B10" s="337"/>
      <c r="C10" s="337"/>
      <c r="D10" s="337"/>
      <c r="E10" s="337"/>
      <c r="F10" s="337"/>
      <c r="G10" s="337"/>
      <c r="H10" s="337"/>
      <c r="I10" s="337"/>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326" customFormat="1" ht="18.75" x14ac:dyDescent="0.2">
      <c r="A11" s="323"/>
      <c r="B11" s="323"/>
      <c r="C11" s="323"/>
      <c r="D11" s="323"/>
      <c r="E11" s="323"/>
      <c r="F11" s="323"/>
      <c r="G11" s="323"/>
      <c r="H11" s="323"/>
      <c r="I11" s="323"/>
      <c r="J11" s="323"/>
      <c r="K11" s="323"/>
      <c r="L11" s="143"/>
      <c r="M11" s="143"/>
      <c r="N11" s="143"/>
      <c r="O11" s="143"/>
      <c r="P11" s="143"/>
      <c r="Q11" s="143"/>
      <c r="R11" s="143"/>
      <c r="S11" s="143"/>
      <c r="T11" s="143"/>
      <c r="U11" s="143"/>
      <c r="V11" s="143"/>
      <c r="W11" s="143"/>
      <c r="X11" s="143"/>
      <c r="Y11" s="143"/>
    </row>
    <row r="12" spans="1:44" s="326" customFormat="1" ht="18.75" customHeight="1" x14ac:dyDescent="0.2">
      <c r="A12" s="341" t="str">
        <f>'1. паспорт местоположение'!A12:C12</f>
        <v>M_NS1200.PR.0007</v>
      </c>
      <c r="B12" s="341"/>
      <c r="C12" s="341"/>
      <c r="D12" s="341"/>
      <c r="E12" s="341"/>
      <c r="F12" s="341"/>
      <c r="G12" s="341"/>
      <c r="H12" s="341"/>
      <c r="I12" s="341"/>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326" customFormat="1" ht="18.75" customHeight="1" x14ac:dyDescent="0.2">
      <c r="A13" s="337" t="s">
        <v>6</v>
      </c>
      <c r="B13" s="337"/>
      <c r="C13" s="337"/>
      <c r="D13" s="337"/>
      <c r="E13" s="337"/>
      <c r="F13" s="337"/>
      <c r="G13" s="337"/>
      <c r="H13" s="337"/>
      <c r="I13" s="337"/>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328"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5" spans="1:44" s="327" customFormat="1" ht="47.25" customHeight="1" x14ac:dyDescent="0.2">
      <c r="A15" s="342" t="str">
        <f>'1. паспорт местоположение'!A15:C15</f>
        <v>Создание системы УКВ радиосвязи по стандарту DMR</v>
      </c>
      <c r="B15" s="342"/>
      <c r="C15" s="342"/>
      <c r="D15" s="342"/>
      <c r="E15" s="342"/>
      <c r="F15" s="342"/>
      <c r="G15" s="342"/>
      <c r="H15" s="342"/>
      <c r="I15" s="342"/>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27" customFormat="1" ht="15" customHeight="1" x14ac:dyDescent="0.2">
      <c r="A16" s="337" t="s">
        <v>5</v>
      </c>
      <c r="B16" s="337"/>
      <c r="C16" s="337"/>
      <c r="D16" s="337"/>
      <c r="E16" s="337"/>
      <c r="F16" s="337"/>
      <c r="G16" s="337"/>
      <c r="H16" s="337"/>
      <c r="I16" s="337"/>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27"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row>
    <row r="18" spans="1:45" s="327" customFormat="1" ht="15" customHeight="1" x14ac:dyDescent="0.2">
      <c r="A18" s="339" t="s">
        <v>570</v>
      </c>
      <c r="B18" s="339"/>
      <c r="C18" s="339"/>
      <c r="D18" s="339"/>
      <c r="E18" s="339"/>
      <c r="F18" s="339"/>
      <c r="G18" s="339"/>
      <c r="H18" s="339"/>
      <c r="I18" s="339"/>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s="330" customFormat="1" ht="18.75" x14ac:dyDescent="0.25">
      <c r="AO19" s="331"/>
      <c r="AP19" s="331"/>
      <c r="AQ19" s="331"/>
      <c r="AR19" s="38"/>
    </row>
    <row r="20" spans="1:45" s="330" customFormat="1" ht="18.75" x14ac:dyDescent="0.3">
      <c r="AO20" s="331"/>
      <c r="AP20" s="331"/>
      <c r="AQ20" s="331"/>
      <c r="AR20" s="15"/>
    </row>
    <row r="21" spans="1:45" s="330" customFormat="1" ht="20.25" customHeight="1" x14ac:dyDescent="0.3">
      <c r="AO21" s="331"/>
      <c r="AP21" s="331"/>
      <c r="AQ21" s="331"/>
      <c r="AR21" s="15"/>
    </row>
    <row r="22" spans="1:45" s="327"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330" customFormat="1" x14ac:dyDescent="0.25">
      <c r="A23" s="332"/>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c r="AM23" s="332"/>
      <c r="AN23" s="332"/>
      <c r="AO23" s="332"/>
      <c r="AP23" s="332"/>
      <c r="AQ23" s="332"/>
      <c r="AR23" s="332"/>
      <c r="AS23" s="332"/>
    </row>
    <row r="24" spans="1:45" ht="27.75" customHeight="1" thickBot="1" x14ac:dyDescent="0.3">
      <c r="A24" s="251" t="s">
        <v>292</v>
      </c>
      <c r="B24" s="251"/>
      <c r="D24" s="252"/>
      <c r="E24" s="253"/>
      <c r="F24" s="253"/>
      <c r="G24" s="253"/>
      <c r="H24" s="253"/>
    </row>
    <row r="25" spans="1:45" x14ac:dyDescent="0.25">
      <c r="A25" s="254" t="s">
        <v>549</v>
      </c>
      <c r="B25" s="319">
        <f>'6.2. Паспорт фин осв ввод'!D30*1000000</f>
        <v>714095284.80999982</v>
      </c>
      <c r="D25" s="227" t="s">
        <v>291</v>
      </c>
      <c r="E25" s="255"/>
      <c r="F25" s="255"/>
    </row>
    <row r="26" spans="1:45" x14ac:dyDescent="0.25">
      <c r="A26" s="256" t="s">
        <v>290</v>
      </c>
      <c r="B26" s="257"/>
      <c r="D26" s="388" t="s">
        <v>289</v>
      </c>
      <c r="E26" s="389"/>
      <c r="F26" s="258">
        <f>SUM(B95:BG95)</f>
        <v>0</v>
      </c>
    </row>
    <row r="27" spans="1:45" x14ac:dyDescent="0.25">
      <c r="A27" s="256" t="s">
        <v>288</v>
      </c>
      <c r="B27" s="257">
        <v>57</v>
      </c>
      <c r="D27" s="388" t="s">
        <v>287</v>
      </c>
      <c r="E27" s="389"/>
      <c r="F27" s="258" t="str">
        <f>IF(SUM(B96:BG96)=0,"не окупается",SUM(B96:BG96))</f>
        <v>не окупается</v>
      </c>
    </row>
    <row r="28" spans="1:45" ht="16.5" thickBot="1" x14ac:dyDescent="0.3">
      <c r="A28" s="259" t="s">
        <v>286</v>
      </c>
      <c r="B28" s="260">
        <v>1</v>
      </c>
      <c r="D28" s="388" t="s">
        <v>550</v>
      </c>
      <c r="E28" s="389"/>
      <c r="F28" s="261">
        <f>M93</f>
        <v>-940723500.21665561</v>
      </c>
      <c r="K28" s="262"/>
      <c r="M28" s="263"/>
      <c r="N28" s="263"/>
    </row>
    <row r="29" spans="1:45" x14ac:dyDescent="0.25">
      <c r="A29" s="254" t="s">
        <v>285</v>
      </c>
      <c r="B29" s="264">
        <f>C52*1000/1.2</f>
        <v>0</v>
      </c>
      <c r="D29" s="388" t="s">
        <v>551</v>
      </c>
      <c r="E29" s="389"/>
      <c r="F29" s="265" t="str">
        <f>IF(F28&gt;0,"да","нет")</f>
        <v>нет</v>
      </c>
      <c r="K29" s="262"/>
    </row>
    <row r="30" spans="1:45" x14ac:dyDescent="0.25">
      <c r="A30" s="256" t="s">
        <v>552</v>
      </c>
      <c r="B30" s="266">
        <v>1</v>
      </c>
      <c r="K30" s="262"/>
    </row>
    <row r="31" spans="1:45" x14ac:dyDescent="0.25">
      <c r="A31" s="256" t="s">
        <v>284</v>
      </c>
      <c r="B31" s="266">
        <v>1</v>
      </c>
      <c r="K31" s="262"/>
    </row>
    <row r="32" spans="1:45" x14ac:dyDescent="0.25">
      <c r="A32" s="256" t="s">
        <v>268</v>
      </c>
      <c r="B32" s="266">
        <f>-C67</f>
        <v>0</v>
      </c>
    </row>
    <row r="33" spans="1:59" x14ac:dyDescent="0.25">
      <c r="A33" s="256" t="s">
        <v>283</v>
      </c>
      <c r="B33" s="266">
        <v>1</v>
      </c>
    </row>
    <row r="34" spans="1:59" x14ac:dyDescent="0.25">
      <c r="A34" s="256" t="s">
        <v>282</v>
      </c>
      <c r="B34" s="266">
        <v>1</v>
      </c>
    </row>
    <row r="35" spans="1:59" x14ac:dyDescent="0.25">
      <c r="A35" s="267" t="s">
        <v>553</v>
      </c>
      <c r="B35" s="268">
        <v>2.1999999999999999E-2</v>
      </c>
    </row>
    <row r="36" spans="1:59" ht="16.5" thickBot="1" x14ac:dyDescent="0.3">
      <c r="A36" s="259" t="s">
        <v>261</v>
      </c>
      <c r="B36" s="269">
        <v>0.2</v>
      </c>
    </row>
    <row r="37" spans="1:59" x14ac:dyDescent="0.25">
      <c r="A37" s="254" t="s">
        <v>510</v>
      </c>
      <c r="B37" s="264">
        <v>0</v>
      </c>
    </row>
    <row r="38" spans="1:59" x14ac:dyDescent="0.25">
      <c r="A38" s="256" t="s">
        <v>281</v>
      </c>
      <c r="B38" s="270"/>
    </row>
    <row r="39" spans="1:59" x14ac:dyDescent="0.25">
      <c r="A39" s="267" t="s">
        <v>280</v>
      </c>
      <c r="B39" s="271">
        <v>0</v>
      </c>
    </row>
    <row r="40" spans="1:59" x14ac:dyDescent="0.25">
      <c r="A40" s="267"/>
      <c r="B40" s="271"/>
    </row>
    <row r="41" spans="1:59" x14ac:dyDescent="0.25">
      <c r="A41" s="267" t="s">
        <v>279</v>
      </c>
      <c r="B41" s="272">
        <v>0</v>
      </c>
    </row>
    <row r="42" spans="1:59" x14ac:dyDescent="0.25">
      <c r="A42" s="273" t="s">
        <v>278</v>
      </c>
      <c r="B42" s="274">
        <v>0</v>
      </c>
    </row>
    <row r="43" spans="1:59" x14ac:dyDescent="0.25">
      <c r="A43" s="273" t="s">
        <v>277</v>
      </c>
      <c r="B43" s="274">
        <v>0</v>
      </c>
      <c r="Z43" s="275"/>
    </row>
    <row r="44" spans="1:59" x14ac:dyDescent="0.25">
      <c r="A44" s="273" t="s">
        <v>276</v>
      </c>
      <c r="B44" s="274">
        <v>0.13500000000000001</v>
      </c>
      <c r="U44" s="276"/>
      <c r="V44" s="276"/>
      <c r="W44" s="276"/>
      <c r="X44" s="276"/>
      <c r="Y44" s="276"/>
      <c r="Z44" s="276"/>
    </row>
    <row r="45" spans="1:59" x14ac:dyDescent="0.25">
      <c r="A45" s="273" t="s">
        <v>275</v>
      </c>
      <c r="B45" s="274">
        <f>1-B43</f>
        <v>1</v>
      </c>
    </row>
    <row r="46" spans="1:59" ht="16.5" thickBot="1" x14ac:dyDescent="0.3">
      <c r="A46" s="277" t="s">
        <v>554</v>
      </c>
      <c r="B46" s="278">
        <f>B45*B44+B43*B42*(1-B36)</f>
        <v>0.13500000000000001</v>
      </c>
    </row>
    <row r="47" spans="1:59" x14ac:dyDescent="0.25">
      <c r="A47" s="279" t="s">
        <v>274</v>
      </c>
      <c r="B47" s="280">
        <v>2025</v>
      </c>
      <c r="C47" s="281">
        <v>2026</v>
      </c>
      <c r="D47" s="281">
        <v>2027</v>
      </c>
      <c r="E47" s="281">
        <v>2028</v>
      </c>
      <c r="F47" s="281">
        <v>2029</v>
      </c>
      <c r="G47" s="281">
        <v>2030</v>
      </c>
      <c r="H47" s="281">
        <v>2031</v>
      </c>
      <c r="I47" s="281">
        <v>2032</v>
      </c>
      <c r="J47" s="281">
        <v>2033</v>
      </c>
      <c r="K47" s="281">
        <v>2034</v>
      </c>
      <c r="L47" s="281">
        <v>2035</v>
      </c>
      <c r="M47" s="281">
        <v>2036</v>
      </c>
      <c r="N47" s="281">
        <v>2037</v>
      </c>
      <c r="O47" s="281">
        <v>2038</v>
      </c>
      <c r="P47" s="281">
        <v>2039</v>
      </c>
      <c r="Q47" s="281">
        <v>2040</v>
      </c>
      <c r="R47" s="281">
        <v>2041</v>
      </c>
      <c r="S47" s="281">
        <v>2042</v>
      </c>
      <c r="T47" s="281">
        <v>2043</v>
      </c>
      <c r="U47" s="281">
        <v>2044</v>
      </c>
      <c r="V47" s="281">
        <v>2045</v>
      </c>
      <c r="W47" s="281">
        <v>2046</v>
      </c>
      <c r="X47" s="281">
        <v>2047</v>
      </c>
      <c r="Y47" s="281">
        <v>2048</v>
      </c>
      <c r="Z47" s="281">
        <v>2049</v>
      </c>
      <c r="AA47" s="281">
        <v>2050</v>
      </c>
      <c r="AB47" s="281">
        <v>2051</v>
      </c>
      <c r="AC47" s="281">
        <v>2052</v>
      </c>
      <c r="AD47" s="281">
        <v>2053</v>
      </c>
      <c r="AE47" s="281">
        <v>2054</v>
      </c>
      <c r="AF47" s="281">
        <v>2055</v>
      </c>
      <c r="AG47" s="281">
        <v>2056</v>
      </c>
      <c r="AH47" s="281">
        <v>2057</v>
      </c>
      <c r="AI47" s="281">
        <v>2058</v>
      </c>
      <c r="AJ47" s="281">
        <v>2059</v>
      </c>
      <c r="AK47" s="281">
        <v>2060</v>
      </c>
      <c r="AL47" s="281">
        <v>2061</v>
      </c>
      <c r="AM47" s="281">
        <v>2062</v>
      </c>
      <c r="AN47" s="281">
        <v>2063</v>
      </c>
      <c r="AO47" s="281">
        <v>2064</v>
      </c>
      <c r="AP47" s="281">
        <v>2065</v>
      </c>
      <c r="AQ47" s="281">
        <v>2066</v>
      </c>
      <c r="AR47" s="281">
        <v>2067</v>
      </c>
      <c r="AS47" s="281">
        <v>2068</v>
      </c>
      <c r="AT47" s="281">
        <v>2069</v>
      </c>
      <c r="AU47" s="281">
        <v>2070</v>
      </c>
      <c r="AV47" s="281">
        <v>2071</v>
      </c>
      <c r="AW47" s="281">
        <v>2072</v>
      </c>
      <c r="AX47" s="281">
        <v>2073</v>
      </c>
      <c r="AY47" s="281">
        <v>2074</v>
      </c>
      <c r="AZ47" s="281">
        <v>2075</v>
      </c>
      <c r="BA47" s="281">
        <v>2076</v>
      </c>
      <c r="BB47" s="281">
        <v>2077</v>
      </c>
      <c r="BC47" s="281">
        <v>2078</v>
      </c>
      <c r="BD47" s="281">
        <v>2079</v>
      </c>
      <c r="BE47" s="281">
        <v>2080</v>
      </c>
      <c r="BF47" s="281">
        <v>2081</v>
      </c>
      <c r="BG47" s="281">
        <v>2082</v>
      </c>
    </row>
    <row r="48" spans="1:59" outlineLevel="1" x14ac:dyDescent="0.25">
      <c r="A48" s="282" t="s">
        <v>273</v>
      </c>
      <c r="B48" s="283">
        <v>0.04</v>
      </c>
      <c r="C48" s="283">
        <v>0.04</v>
      </c>
      <c r="D48" s="283">
        <v>0.04</v>
      </c>
      <c r="E48" s="283">
        <v>0.04</v>
      </c>
      <c r="F48" s="283">
        <v>0.04</v>
      </c>
      <c r="G48" s="283">
        <v>0.04</v>
      </c>
      <c r="H48" s="283">
        <v>0.04</v>
      </c>
      <c r="I48" s="283">
        <v>0.04</v>
      </c>
      <c r="J48" s="283">
        <v>0.04</v>
      </c>
      <c r="K48" s="283">
        <v>0.04</v>
      </c>
      <c r="L48" s="283">
        <v>0.04</v>
      </c>
      <c r="M48" s="283">
        <v>0.04</v>
      </c>
      <c r="N48" s="283">
        <v>0.04</v>
      </c>
      <c r="O48" s="283">
        <v>0.04</v>
      </c>
      <c r="P48" s="283">
        <v>0.04</v>
      </c>
      <c r="Q48" s="283">
        <v>0.04</v>
      </c>
      <c r="R48" s="283">
        <v>0.04</v>
      </c>
      <c r="S48" s="283">
        <v>0.04</v>
      </c>
      <c r="T48" s="283">
        <v>0.04</v>
      </c>
      <c r="U48" s="283">
        <v>0.04</v>
      </c>
      <c r="V48" s="283">
        <v>0.04</v>
      </c>
      <c r="W48" s="283">
        <v>0.04</v>
      </c>
      <c r="X48" s="283">
        <v>0.04</v>
      </c>
      <c r="Y48" s="283">
        <v>0.04</v>
      </c>
      <c r="Z48" s="283">
        <v>0.04</v>
      </c>
      <c r="AA48" s="283">
        <v>0.04</v>
      </c>
      <c r="AB48" s="283">
        <v>0.04</v>
      </c>
      <c r="AC48" s="283">
        <v>0.04</v>
      </c>
      <c r="AD48" s="283">
        <v>0.04</v>
      </c>
      <c r="AE48" s="283">
        <v>0.04</v>
      </c>
      <c r="AF48" s="283">
        <v>0.04</v>
      </c>
      <c r="AG48" s="283">
        <v>0.04</v>
      </c>
      <c r="AH48" s="283">
        <v>0.04</v>
      </c>
      <c r="AI48" s="283">
        <v>0.04</v>
      </c>
      <c r="AJ48" s="283">
        <v>0.04</v>
      </c>
      <c r="AK48" s="283">
        <v>0.04</v>
      </c>
      <c r="AL48" s="283">
        <v>0.04</v>
      </c>
      <c r="AM48" s="283">
        <v>0.04</v>
      </c>
      <c r="AN48" s="283">
        <v>0.04</v>
      </c>
      <c r="AO48" s="283">
        <v>0.04</v>
      </c>
      <c r="AP48" s="283">
        <v>0.04</v>
      </c>
      <c r="AQ48" s="283">
        <v>0.04</v>
      </c>
      <c r="AR48" s="283">
        <v>0.04</v>
      </c>
      <c r="AS48" s="283">
        <v>0.04</v>
      </c>
      <c r="AT48" s="283">
        <v>0.04</v>
      </c>
      <c r="AU48" s="283">
        <v>0.04</v>
      </c>
      <c r="AV48" s="283">
        <v>0.04</v>
      </c>
      <c r="AW48" s="283">
        <v>0.04</v>
      </c>
      <c r="AX48" s="283">
        <v>0.04</v>
      </c>
      <c r="AY48" s="283">
        <v>0.04</v>
      </c>
      <c r="AZ48" s="283">
        <v>0.04</v>
      </c>
      <c r="BA48" s="283">
        <v>0.04</v>
      </c>
      <c r="BB48" s="283">
        <v>0.04</v>
      </c>
      <c r="BC48" s="283">
        <v>0.04</v>
      </c>
      <c r="BD48" s="283">
        <v>0.04</v>
      </c>
      <c r="BE48" s="283">
        <v>0.04</v>
      </c>
      <c r="BF48" s="283">
        <v>0.04</v>
      </c>
      <c r="BG48" s="283">
        <v>0.04</v>
      </c>
    </row>
    <row r="49" spans="1:59" outlineLevel="1" x14ac:dyDescent="0.25">
      <c r="A49" s="282" t="s">
        <v>272</v>
      </c>
      <c r="B49" s="283">
        <f>B48</f>
        <v>0.04</v>
      </c>
      <c r="C49" s="283">
        <f t="shared" ref="C49:BG49" si="0">(1+B49)*(1+C48)-1</f>
        <v>8.1600000000000117E-2</v>
      </c>
      <c r="D49" s="283">
        <f>(1+C49)*(1+D48)-1</f>
        <v>0.12486400000000009</v>
      </c>
      <c r="E49" s="283">
        <f t="shared" si="0"/>
        <v>0.16985856000000021</v>
      </c>
      <c r="F49" s="283">
        <f t="shared" si="0"/>
        <v>0.21665290240000035</v>
      </c>
      <c r="G49" s="283">
        <f t="shared" si="0"/>
        <v>0.26531901849600037</v>
      </c>
      <c r="H49" s="283">
        <f t="shared" si="0"/>
        <v>0.31593177923584048</v>
      </c>
      <c r="I49" s="283">
        <f t="shared" si="0"/>
        <v>0.3685690504052741</v>
      </c>
      <c r="J49" s="283">
        <f t="shared" si="0"/>
        <v>0.42331181242148519</v>
      </c>
      <c r="K49" s="283">
        <f t="shared" si="0"/>
        <v>0.48024428491834459</v>
      </c>
      <c r="L49" s="283">
        <f t="shared" si="0"/>
        <v>0.53945405631507848</v>
      </c>
      <c r="M49" s="283">
        <f t="shared" si="0"/>
        <v>0.60103221856768174</v>
      </c>
      <c r="N49" s="283">
        <f t="shared" si="0"/>
        <v>0.66507350731038906</v>
      </c>
      <c r="O49" s="283">
        <f t="shared" si="0"/>
        <v>0.73167644760280459</v>
      </c>
      <c r="P49" s="283">
        <f t="shared" si="0"/>
        <v>0.80094350550691673</v>
      </c>
      <c r="Q49" s="283">
        <f t="shared" si="0"/>
        <v>0.87298124572719349</v>
      </c>
      <c r="R49" s="283">
        <f t="shared" si="0"/>
        <v>0.94790049555628131</v>
      </c>
      <c r="S49" s="283">
        <f t="shared" si="0"/>
        <v>1.0258165153785326</v>
      </c>
      <c r="T49" s="283">
        <f>(1+S49)*(1+T48)-1</f>
        <v>1.1068491759936738</v>
      </c>
      <c r="U49" s="283">
        <f t="shared" si="0"/>
        <v>1.1911231430334208</v>
      </c>
      <c r="V49" s="283">
        <f t="shared" si="0"/>
        <v>1.2787680687547578</v>
      </c>
      <c r="W49" s="283">
        <f t="shared" si="0"/>
        <v>1.369918791504948</v>
      </c>
      <c r="X49" s="283">
        <f t="shared" si="0"/>
        <v>1.4647155431651462</v>
      </c>
      <c r="Y49" s="283">
        <f t="shared" si="0"/>
        <v>1.5633041648917523</v>
      </c>
      <c r="Z49" s="283">
        <f t="shared" si="0"/>
        <v>1.6658363314874225</v>
      </c>
      <c r="AA49" s="283">
        <f t="shared" si="0"/>
        <v>1.7724697847469195</v>
      </c>
      <c r="AB49" s="283">
        <f t="shared" si="0"/>
        <v>1.8833685761367964</v>
      </c>
      <c r="AC49" s="283">
        <f t="shared" si="0"/>
        <v>1.9987033191822685</v>
      </c>
      <c r="AD49" s="283">
        <f t="shared" si="0"/>
        <v>2.1186514519495594</v>
      </c>
      <c r="AE49" s="283">
        <f t="shared" si="0"/>
        <v>2.2433975100275418</v>
      </c>
      <c r="AF49" s="283">
        <f t="shared" si="0"/>
        <v>2.3731334104286437</v>
      </c>
      <c r="AG49" s="283">
        <f t="shared" si="0"/>
        <v>2.5080587468457893</v>
      </c>
      <c r="AH49" s="283">
        <f t="shared" si="0"/>
        <v>2.6483810967196209</v>
      </c>
      <c r="AI49" s="283">
        <f t="shared" si="0"/>
        <v>2.7943163405884057</v>
      </c>
      <c r="AJ49" s="283">
        <f t="shared" si="0"/>
        <v>2.9460889942119421</v>
      </c>
      <c r="AK49" s="283">
        <f t="shared" si="0"/>
        <v>3.1039325539804201</v>
      </c>
      <c r="AL49" s="283">
        <f t="shared" si="0"/>
        <v>3.2680898561396372</v>
      </c>
      <c r="AM49" s="283">
        <f t="shared" si="0"/>
        <v>3.438813450385223</v>
      </c>
      <c r="AN49" s="283">
        <f t="shared" si="0"/>
        <v>3.6163659884006325</v>
      </c>
      <c r="AO49" s="283">
        <f t="shared" si="0"/>
        <v>3.8010206279366576</v>
      </c>
      <c r="AP49" s="283">
        <f t="shared" si="0"/>
        <v>3.993061453054124</v>
      </c>
      <c r="AQ49" s="283">
        <f t="shared" si="0"/>
        <v>4.1927839111762895</v>
      </c>
      <c r="AR49" s="283">
        <f t="shared" si="0"/>
        <v>4.4004952676233415</v>
      </c>
      <c r="AS49" s="283">
        <f t="shared" si="0"/>
        <v>4.6165150783282751</v>
      </c>
      <c r="AT49" s="283">
        <f t="shared" si="0"/>
        <v>4.8411756814614062</v>
      </c>
      <c r="AU49" s="283">
        <f t="shared" si="0"/>
        <v>5.0748227087198625</v>
      </c>
      <c r="AV49" s="283">
        <f t="shared" si="0"/>
        <v>5.317815617068657</v>
      </c>
      <c r="AW49" s="283">
        <f t="shared" si="0"/>
        <v>5.5705282417514033</v>
      </c>
      <c r="AX49" s="283">
        <f t="shared" si="0"/>
        <v>5.8333493714214599</v>
      </c>
      <c r="AY49" s="283">
        <f t="shared" si="0"/>
        <v>6.1066833462783183</v>
      </c>
      <c r="AZ49" s="284">
        <f t="shared" si="0"/>
        <v>6.3909506801294516</v>
      </c>
      <c r="BA49" s="284">
        <f t="shared" si="0"/>
        <v>6.6865887073346295</v>
      </c>
      <c r="BB49" s="284">
        <f t="shared" si="0"/>
        <v>6.9940522556280147</v>
      </c>
      <c r="BC49" s="284">
        <f t="shared" si="0"/>
        <v>7.3138143458531353</v>
      </c>
      <c r="BD49" s="284">
        <f t="shared" si="0"/>
        <v>7.6463669196872601</v>
      </c>
      <c r="BE49" s="284">
        <f t="shared" si="0"/>
        <v>7.9922215964747512</v>
      </c>
      <c r="BF49" s="284">
        <f t="shared" si="0"/>
        <v>8.3519104603337411</v>
      </c>
      <c r="BG49" s="284">
        <f t="shared" si="0"/>
        <v>8.7259868787470918</v>
      </c>
    </row>
    <row r="50" spans="1:59" s="227" customFormat="1" ht="16.5" thickBot="1" x14ac:dyDescent="0.3">
      <c r="A50" s="285" t="s">
        <v>555</v>
      </c>
      <c r="B50" s="286">
        <f t="shared" ref="B50" si="1">B51*1000</f>
        <v>0</v>
      </c>
      <c r="C50" s="286">
        <v>0</v>
      </c>
      <c r="D50" s="286">
        <v>0</v>
      </c>
      <c r="E50" s="286">
        <v>0</v>
      </c>
      <c r="F50" s="286">
        <v>0</v>
      </c>
      <c r="G50" s="286">
        <v>0</v>
      </c>
      <c r="H50" s="286">
        <v>0</v>
      </c>
      <c r="I50" s="286">
        <v>0</v>
      </c>
      <c r="J50" s="286">
        <v>0</v>
      </c>
      <c r="K50" s="286">
        <v>0</v>
      </c>
      <c r="L50" s="286">
        <v>0</v>
      </c>
      <c r="M50" s="286">
        <v>0</v>
      </c>
      <c r="N50" s="286">
        <v>0</v>
      </c>
      <c r="O50" s="286">
        <v>0</v>
      </c>
      <c r="P50" s="286">
        <v>0</v>
      </c>
      <c r="Q50" s="286">
        <v>0</v>
      </c>
      <c r="R50" s="286">
        <v>0</v>
      </c>
      <c r="S50" s="286">
        <v>0</v>
      </c>
      <c r="T50" s="286">
        <v>0</v>
      </c>
      <c r="U50" s="286">
        <v>0</v>
      </c>
      <c r="V50" s="286">
        <v>0</v>
      </c>
      <c r="W50" s="286">
        <v>0</v>
      </c>
      <c r="X50" s="286">
        <v>0</v>
      </c>
      <c r="Y50" s="286">
        <v>0</v>
      </c>
      <c r="Z50" s="286">
        <v>0</v>
      </c>
      <c r="AA50" s="286">
        <v>0</v>
      </c>
      <c r="AB50" s="286">
        <v>0</v>
      </c>
      <c r="AC50" s="286">
        <v>0</v>
      </c>
      <c r="AD50" s="286">
        <v>0</v>
      </c>
      <c r="AE50" s="286">
        <v>0</v>
      </c>
      <c r="AF50" s="286">
        <v>0</v>
      </c>
      <c r="AG50" s="286">
        <v>0</v>
      </c>
      <c r="AH50" s="286">
        <v>0</v>
      </c>
      <c r="AI50" s="286">
        <v>0</v>
      </c>
      <c r="AJ50" s="286">
        <v>0</v>
      </c>
      <c r="AK50" s="286">
        <v>0</v>
      </c>
      <c r="AL50" s="286">
        <v>0</v>
      </c>
      <c r="AM50" s="286">
        <v>0</v>
      </c>
      <c r="AN50" s="286">
        <v>0</v>
      </c>
      <c r="AO50" s="286">
        <v>0</v>
      </c>
      <c r="AP50" s="286">
        <v>0</v>
      </c>
      <c r="AQ50" s="286">
        <v>0</v>
      </c>
      <c r="AR50" s="286">
        <v>0</v>
      </c>
      <c r="AS50" s="286">
        <v>0</v>
      </c>
      <c r="AT50" s="286">
        <v>0</v>
      </c>
      <c r="AU50" s="286">
        <v>0</v>
      </c>
      <c r="AV50" s="286">
        <v>0</v>
      </c>
      <c r="AW50" s="286">
        <v>0</v>
      </c>
      <c r="AX50" s="286">
        <v>0</v>
      </c>
      <c r="AY50" s="286">
        <v>0</v>
      </c>
      <c r="AZ50" s="286">
        <v>0</v>
      </c>
      <c r="BA50" s="286">
        <v>0</v>
      </c>
      <c r="BB50" s="286">
        <v>0</v>
      </c>
      <c r="BC50" s="286">
        <v>0</v>
      </c>
      <c r="BD50" s="286">
        <v>0</v>
      </c>
      <c r="BE50" s="286">
        <v>0</v>
      </c>
      <c r="BF50" s="286">
        <v>0</v>
      </c>
      <c r="BG50" s="286">
        <v>0</v>
      </c>
    </row>
    <row r="51" spans="1:59" x14ac:dyDescent="0.25">
      <c r="A51" s="287" t="s">
        <v>556</v>
      </c>
      <c r="B51" s="288">
        <v>0</v>
      </c>
      <c r="C51" s="288">
        <v>0</v>
      </c>
      <c r="D51" s="288">
        <v>0</v>
      </c>
      <c r="E51" s="288">
        <v>0</v>
      </c>
      <c r="F51" s="288">
        <v>0</v>
      </c>
      <c r="G51" s="288">
        <v>0</v>
      </c>
      <c r="H51" s="288">
        <v>0</v>
      </c>
      <c r="I51" s="288">
        <v>0</v>
      </c>
      <c r="J51" s="288">
        <v>0</v>
      </c>
      <c r="K51" s="288">
        <v>0</v>
      </c>
      <c r="L51" s="288">
        <v>0</v>
      </c>
      <c r="M51" s="288">
        <v>0</v>
      </c>
      <c r="N51" s="288">
        <v>0</v>
      </c>
      <c r="O51" s="288">
        <v>0</v>
      </c>
      <c r="P51" s="288">
        <v>0</v>
      </c>
      <c r="Q51" s="288">
        <v>0</v>
      </c>
      <c r="R51" s="288">
        <v>0</v>
      </c>
      <c r="S51" s="288">
        <v>0</v>
      </c>
      <c r="T51" s="288">
        <v>0</v>
      </c>
      <c r="U51" s="288">
        <v>0</v>
      </c>
      <c r="V51" s="288">
        <v>0</v>
      </c>
      <c r="W51" s="288">
        <v>0</v>
      </c>
      <c r="X51" s="288">
        <v>0</v>
      </c>
      <c r="Y51" s="288">
        <v>0</v>
      </c>
      <c r="Z51" s="288">
        <v>0</v>
      </c>
      <c r="AA51" s="288">
        <v>0</v>
      </c>
      <c r="AB51" s="288">
        <v>0</v>
      </c>
      <c r="AC51" s="288">
        <v>0</v>
      </c>
      <c r="AD51" s="288">
        <v>0</v>
      </c>
      <c r="AE51" s="288">
        <v>0</v>
      </c>
      <c r="AF51" s="288">
        <v>0</v>
      </c>
      <c r="AG51" s="288">
        <v>0</v>
      </c>
      <c r="AH51" s="288">
        <v>0</v>
      </c>
      <c r="AI51" s="288">
        <v>0</v>
      </c>
      <c r="AJ51" s="288">
        <v>0</v>
      </c>
      <c r="AK51" s="288">
        <v>0</v>
      </c>
      <c r="AL51" s="288">
        <v>0</v>
      </c>
      <c r="AM51" s="288">
        <v>0</v>
      </c>
      <c r="AN51" s="288">
        <v>0</v>
      </c>
      <c r="AO51" s="288">
        <v>0</v>
      </c>
      <c r="AP51" s="288">
        <v>0</v>
      </c>
      <c r="AQ51" s="288">
        <v>0</v>
      </c>
      <c r="AR51" s="288">
        <v>0</v>
      </c>
      <c r="AS51" s="288">
        <v>0</v>
      </c>
      <c r="AT51" s="288">
        <v>0</v>
      </c>
      <c r="AU51" s="288">
        <v>0</v>
      </c>
      <c r="AV51" s="288">
        <v>0</v>
      </c>
      <c r="AW51" s="288">
        <v>0</v>
      </c>
      <c r="AX51" s="288">
        <v>0</v>
      </c>
      <c r="AY51" s="288">
        <v>0</v>
      </c>
      <c r="AZ51" s="288">
        <v>0</v>
      </c>
      <c r="BA51" s="288">
        <v>0</v>
      </c>
      <c r="BB51" s="288">
        <v>0</v>
      </c>
      <c r="BC51" s="288">
        <v>0</v>
      </c>
      <c r="BD51" s="288">
        <v>0</v>
      </c>
      <c r="BE51" s="288">
        <v>0</v>
      </c>
      <c r="BF51" s="288">
        <v>0</v>
      </c>
      <c r="BG51" s="288">
        <v>0</v>
      </c>
    </row>
    <row r="52" spans="1:59" x14ac:dyDescent="0.25">
      <c r="A52" s="289" t="s">
        <v>557</v>
      </c>
      <c r="B52" s="290"/>
      <c r="C52" s="290">
        <v>0</v>
      </c>
      <c r="D52" s="290">
        <v>0</v>
      </c>
      <c r="E52" s="290">
        <v>0</v>
      </c>
      <c r="F52" s="290">
        <v>0</v>
      </c>
      <c r="G52" s="290">
        <v>0</v>
      </c>
      <c r="H52" s="290">
        <v>0</v>
      </c>
      <c r="I52" s="290">
        <v>0</v>
      </c>
      <c r="J52" s="290">
        <v>0</v>
      </c>
      <c r="K52" s="290">
        <v>0</v>
      </c>
      <c r="L52" s="290">
        <v>0</v>
      </c>
      <c r="M52" s="290">
        <v>0</v>
      </c>
      <c r="N52" s="290">
        <v>0</v>
      </c>
      <c r="O52" s="290">
        <v>0</v>
      </c>
      <c r="P52" s="290">
        <v>0</v>
      </c>
      <c r="Q52" s="290">
        <v>0</v>
      </c>
      <c r="R52" s="290">
        <v>0</v>
      </c>
      <c r="S52" s="290">
        <v>0</v>
      </c>
      <c r="T52" s="290">
        <v>0</v>
      </c>
      <c r="U52" s="290">
        <v>0</v>
      </c>
      <c r="V52" s="290">
        <v>0</v>
      </c>
      <c r="W52" s="290">
        <v>0</v>
      </c>
      <c r="X52" s="290">
        <v>0</v>
      </c>
      <c r="Y52" s="290">
        <v>0</v>
      </c>
      <c r="Z52" s="290">
        <v>0</v>
      </c>
      <c r="AA52" s="290">
        <v>0</v>
      </c>
      <c r="AB52" s="290">
        <v>0</v>
      </c>
      <c r="AC52" s="290">
        <v>0</v>
      </c>
      <c r="AD52" s="290">
        <v>0</v>
      </c>
      <c r="AE52" s="290">
        <v>0</v>
      </c>
      <c r="AF52" s="290">
        <v>0</v>
      </c>
      <c r="AG52" s="290">
        <v>0</v>
      </c>
      <c r="AH52" s="290">
        <v>0</v>
      </c>
      <c r="AI52" s="290">
        <v>0</v>
      </c>
      <c r="AJ52" s="290">
        <v>0</v>
      </c>
      <c r="AK52" s="290">
        <v>0</v>
      </c>
      <c r="AL52" s="290">
        <v>0</v>
      </c>
      <c r="AM52" s="290">
        <v>0</v>
      </c>
      <c r="AN52" s="290">
        <v>0</v>
      </c>
      <c r="AO52" s="290">
        <v>0</v>
      </c>
      <c r="AP52" s="290">
        <v>0</v>
      </c>
      <c r="AQ52" s="290">
        <v>0</v>
      </c>
      <c r="AR52" s="290">
        <v>0</v>
      </c>
      <c r="AS52" s="290">
        <v>0</v>
      </c>
      <c r="AT52" s="290">
        <v>0</v>
      </c>
      <c r="AU52" s="290">
        <v>0</v>
      </c>
      <c r="AV52" s="290">
        <v>0</v>
      </c>
      <c r="AW52" s="290">
        <v>0</v>
      </c>
      <c r="AX52" s="290">
        <v>0</v>
      </c>
      <c r="AY52" s="290">
        <v>0</v>
      </c>
      <c r="AZ52" s="290">
        <v>0</v>
      </c>
      <c r="BA52" s="290">
        <v>0</v>
      </c>
      <c r="BB52" s="290">
        <v>0</v>
      </c>
      <c r="BC52" s="290">
        <v>0</v>
      </c>
      <c r="BD52" s="290">
        <v>0</v>
      </c>
      <c r="BE52" s="290">
        <v>0</v>
      </c>
      <c r="BF52" s="290">
        <v>0</v>
      </c>
      <c r="BG52" s="290">
        <v>0</v>
      </c>
    </row>
    <row r="53" spans="1:59" x14ac:dyDescent="0.25">
      <c r="A53" s="289" t="s">
        <v>558</v>
      </c>
      <c r="B53" s="291">
        <v>0</v>
      </c>
      <c r="C53" s="291">
        <v>0</v>
      </c>
      <c r="D53" s="291">
        <v>0</v>
      </c>
      <c r="E53" s="291">
        <v>0</v>
      </c>
      <c r="F53" s="291">
        <v>0</v>
      </c>
      <c r="G53" s="291">
        <v>0</v>
      </c>
      <c r="H53" s="291">
        <v>0</v>
      </c>
      <c r="I53" s="291">
        <v>0</v>
      </c>
      <c r="J53" s="291">
        <v>0</v>
      </c>
      <c r="K53" s="291">
        <v>0</v>
      </c>
      <c r="L53" s="291">
        <v>0</v>
      </c>
      <c r="M53" s="291">
        <v>0</v>
      </c>
      <c r="N53" s="291">
        <v>0</v>
      </c>
      <c r="O53" s="291">
        <v>0</v>
      </c>
      <c r="P53" s="291">
        <v>0</v>
      </c>
      <c r="Q53" s="291">
        <v>0</v>
      </c>
      <c r="R53" s="291">
        <v>0</v>
      </c>
      <c r="S53" s="291">
        <v>0</v>
      </c>
      <c r="T53" s="291">
        <v>0</v>
      </c>
      <c r="U53" s="291">
        <v>0</v>
      </c>
      <c r="V53" s="291">
        <v>0</v>
      </c>
      <c r="W53" s="291">
        <v>0</v>
      </c>
      <c r="X53" s="291">
        <v>0</v>
      </c>
      <c r="Y53" s="291">
        <v>0</v>
      </c>
      <c r="Z53" s="291">
        <v>0</v>
      </c>
      <c r="AA53" s="291">
        <v>0</v>
      </c>
      <c r="AB53" s="291">
        <v>0</v>
      </c>
      <c r="AC53" s="291">
        <v>0</v>
      </c>
      <c r="AD53" s="291">
        <v>0</v>
      </c>
      <c r="AE53" s="291">
        <v>0</v>
      </c>
      <c r="AF53" s="291">
        <v>0</v>
      </c>
      <c r="AG53" s="291">
        <v>0</v>
      </c>
      <c r="AH53" s="291">
        <v>0</v>
      </c>
      <c r="AI53" s="291">
        <v>0</v>
      </c>
      <c r="AJ53" s="291">
        <v>0</v>
      </c>
      <c r="AK53" s="291">
        <v>0</v>
      </c>
      <c r="AL53" s="291">
        <v>0</v>
      </c>
      <c r="AM53" s="291">
        <v>0</v>
      </c>
      <c r="AN53" s="291">
        <v>0</v>
      </c>
      <c r="AO53" s="291">
        <v>0</v>
      </c>
      <c r="AP53" s="291">
        <v>0</v>
      </c>
      <c r="AQ53" s="291">
        <v>0</v>
      </c>
      <c r="AR53" s="291">
        <v>0</v>
      </c>
      <c r="AS53" s="291">
        <v>0</v>
      </c>
      <c r="AT53" s="291">
        <v>0</v>
      </c>
      <c r="AU53" s="291">
        <v>0</v>
      </c>
      <c r="AV53" s="291">
        <v>0</v>
      </c>
      <c r="AW53" s="291">
        <v>0</v>
      </c>
      <c r="AX53" s="291">
        <v>0</v>
      </c>
      <c r="AY53" s="291">
        <v>0</v>
      </c>
      <c r="AZ53" s="291">
        <v>0</v>
      </c>
      <c r="BA53" s="291">
        <v>0</v>
      </c>
      <c r="BB53" s="291">
        <v>0</v>
      </c>
      <c r="BC53" s="291">
        <v>0</v>
      </c>
      <c r="BD53" s="291">
        <v>0</v>
      </c>
      <c r="BE53" s="291">
        <v>0</v>
      </c>
      <c r="BF53" s="291">
        <v>0</v>
      </c>
      <c r="BG53" s="291">
        <v>0</v>
      </c>
    </row>
    <row r="54" spans="1:59" hidden="1" x14ac:dyDescent="0.25">
      <c r="A54" s="289" t="s">
        <v>559</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c r="BB54" s="289"/>
      <c r="BC54" s="289"/>
      <c r="BD54" s="289"/>
      <c r="BE54" s="289"/>
      <c r="BF54" s="289"/>
      <c r="BG54" s="289"/>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92"/>
      <c r="B62" s="293"/>
      <c r="C62" s="293"/>
      <c r="D62" s="293"/>
      <c r="E62" s="293"/>
      <c r="F62" s="293"/>
      <c r="G62" s="293"/>
      <c r="H62" s="293"/>
      <c r="I62" s="293"/>
      <c r="J62" s="293"/>
      <c r="K62" s="293"/>
      <c r="L62" s="294"/>
      <c r="M62" s="294"/>
      <c r="N62" s="294"/>
      <c r="O62" s="294"/>
      <c r="P62" s="294"/>
      <c r="Q62" s="294"/>
      <c r="R62" s="294"/>
      <c r="S62" s="294"/>
      <c r="T62" s="294"/>
      <c r="U62" s="294"/>
      <c r="V62" s="294"/>
    </row>
    <row r="63" spans="1:59" s="262" customFormat="1" x14ac:dyDescent="0.25">
      <c r="A63" s="295" t="s">
        <v>560</v>
      </c>
      <c r="B63" s="280">
        <f>B47</f>
        <v>2025</v>
      </c>
      <c r="C63" s="280">
        <f t="shared" ref="C63:BG63" si="2">C47</f>
        <v>2026</v>
      </c>
      <c r="D63" s="280">
        <f t="shared" si="2"/>
        <v>2027</v>
      </c>
      <c r="E63" s="280">
        <f t="shared" si="2"/>
        <v>2028</v>
      </c>
      <c r="F63" s="280">
        <f t="shared" si="2"/>
        <v>2029</v>
      </c>
      <c r="G63" s="280">
        <f t="shared" si="2"/>
        <v>2030</v>
      </c>
      <c r="H63" s="280">
        <f t="shared" si="2"/>
        <v>2031</v>
      </c>
      <c r="I63" s="280">
        <f t="shared" si="2"/>
        <v>2032</v>
      </c>
      <c r="J63" s="280">
        <f t="shared" si="2"/>
        <v>2033</v>
      </c>
      <c r="K63" s="280">
        <f t="shared" si="2"/>
        <v>2034</v>
      </c>
      <c r="L63" s="280">
        <f t="shared" si="2"/>
        <v>2035</v>
      </c>
      <c r="M63" s="280">
        <f t="shared" si="2"/>
        <v>2036</v>
      </c>
      <c r="N63" s="280">
        <f t="shared" si="2"/>
        <v>2037</v>
      </c>
      <c r="O63" s="280">
        <f t="shared" si="2"/>
        <v>2038</v>
      </c>
      <c r="P63" s="280">
        <f t="shared" si="2"/>
        <v>2039</v>
      </c>
      <c r="Q63" s="280">
        <f t="shared" si="2"/>
        <v>2040</v>
      </c>
      <c r="R63" s="280">
        <f t="shared" si="2"/>
        <v>2041</v>
      </c>
      <c r="S63" s="280">
        <f t="shared" si="2"/>
        <v>2042</v>
      </c>
      <c r="T63" s="280">
        <f t="shared" si="2"/>
        <v>2043</v>
      </c>
      <c r="U63" s="280">
        <f t="shared" si="2"/>
        <v>2044</v>
      </c>
      <c r="V63" s="280">
        <f t="shared" si="2"/>
        <v>2045</v>
      </c>
      <c r="W63" s="280">
        <f t="shared" si="2"/>
        <v>2046</v>
      </c>
      <c r="X63" s="280">
        <f t="shared" si="2"/>
        <v>2047</v>
      </c>
      <c r="Y63" s="280">
        <f t="shared" si="2"/>
        <v>2048</v>
      </c>
      <c r="Z63" s="280">
        <f t="shared" si="2"/>
        <v>2049</v>
      </c>
      <c r="AA63" s="280">
        <f t="shared" si="2"/>
        <v>2050</v>
      </c>
      <c r="AB63" s="280">
        <f t="shared" si="2"/>
        <v>2051</v>
      </c>
      <c r="AC63" s="280">
        <f t="shared" si="2"/>
        <v>2052</v>
      </c>
      <c r="AD63" s="280">
        <f t="shared" si="2"/>
        <v>2053</v>
      </c>
      <c r="AE63" s="280">
        <f t="shared" si="2"/>
        <v>2054</v>
      </c>
      <c r="AF63" s="280">
        <f t="shared" si="2"/>
        <v>2055</v>
      </c>
      <c r="AG63" s="280">
        <f t="shared" si="2"/>
        <v>2056</v>
      </c>
      <c r="AH63" s="280">
        <f t="shared" si="2"/>
        <v>2057</v>
      </c>
      <c r="AI63" s="280">
        <f t="shared" si="2"/>
        <v>2058</v>
      </c>
      <c r="AJ63" s="280">
        <f t="shared" si="2"/>
        <v>2059</v>
      </c>
      <c r="AK63" s="280">
        <f t="shared" si="2"/>
        <v>2060</v>
      </c>
      <c r="AL63" s="280">
        <f t="shared" si="2"/>
        <v>2061</v>
      </c>
      <c r="AM63" s="280">
        <f t="shared" si="2"/>
        <v>2062</v>
      </c>
      <c r="AN63" s="280">
        <f t="shared" si="2"/>
        <v>2063</v>
      </c>
      <c r="AO63" s="280">
        <f t="shared" si="2"/>
        <v>2064</v>
      </c>
      <c r="AP63" s="280">
        <f t="shared" si="2"/>
        <v>2065</v>
      </c>
      <c r="AQ63" s="280">
        <f t="shared" si="2"/>
        <v>2066</v>
      </c>
      <c r="AR63" s="280">
        <f t="shared" si="2"/>
        <v>2067</v>
      </c>
      <c r="AS63" s="280">
        <f t="shared" si="2"/>
        <v>2068</v>
      </c>
      <c r="AT63" s="280">
        <f t="shared" si="2"/>
        <v>2069</v>
      </c>
      <c r="AU63" s="280">
        <f t="shared" si="2"/>
        <v>2070</v>
      </c>
      <c r="AV63" s="280">
        <f t="shared" si="2"/>
        <v>2071</v>
      </c>
      <c r="AW63" s="280">
        <f t="shared" si="2"/>
        <v>2072</v>
      </c>
      <c r="AX63" s="280">
        <f t="shared" si="2"/>
        <v>2073</v>
      </c>
      <c r="AY63" s="280">
        <f t="shared" si="2"/>
        <v>2074</v>
      </c>
      <c r="AZ63" s="280">
        <f t="shared" si="2"/>
        <v>2075</v>
      </c>
      <c r="BA63" s="280">
        <f t="shared" si="2"/>
        <v>2076</v>
      </c>
      <c r="BB63" s="280">
        <f t="shared" si="2"/>
        <v>2077</v>
      </c>
      <c r="BC63" s="280">
        <f t="shared" si="2"/>
        <v>2078</v>
      </c>
      <c r="BD63" s="280">
        <f t="shared" si="2"/>
        <v>2079</v>
      </c>
      <c r="BE63" s="280">
        <f t="shared" si="2"/>
        <v>2080</v>
      </c>
      <c r="BF63" s="280">
        <f t="shared" si="2"/>
        <v>2081</v>
      </c>
      <c r="BG63" s="280">
        <f t="shared" si="2"/>
        <v>2082</v>
      </c>
    </row>
    <row r="64" spans="1:59" s="227" customFormat="1" ht="14.25" x14ac:dyDescent="0.25">
      <c r="A64" s="296" t="s">
        <v>271</v>
      </c>
      <c r="B64" s="297">
        <f t="shared" ref="B64" si="3">B50*$B$28</f>
        <v>0</v>
      </c>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c r="BA64" s="297">
        <v>0</v>
      </c>
      <c r="BB64" s="297">
        <v>0</v>
      </c>
      <c r="BC64" s="297">
        <v>0</v>
      </c>
      <c r="BD64" s="297">
        <v>0</v>
      </c>
      <c r="BE64" s="297">
        <v>0</v>
      </c>
      <c r="BF64" s="297">
        <v>0</v>
      </c>
      <c r="BG64" s="297">
        <v>0</v>
      </c>
    </row>
    <row r="65" spans="1:59" x14ac:dyDescent="0.25">
      <c r="A65" s="298" t="s">
        <v>270</v>
      </c>
      <c r="B65" s="299">
        <f t="shared" ref="B65" si="4">SUM(B66:B71)</f>
        <v>0</v>
      </c>
      <c r="C65" s="299">
        <v>-15572288.403839121</v>
      </c>
      <c r="D65" s="299">
        <v>-15434480.541858243</v>
      </c>
      <c r="E65" s="299">
        <v>-15296672.679877365</v>
      </c>
      <c r="F65" s="299">
        <v>-15158864.817896489</v>
      </c>
      <c r="G65" s="299">
        <v>-15021056.955915613</v>
      </c>
      <c r="H65" s="299">
        <v>-14883249.093934733</v>
      </c>
      <c r="I65" s="299">
        <v>-14745441.231953857</v>
      </c>
      <c r="J65" s="299">
        <v>-14607633.369972982</v>
      </c>
      <c r="K65" s="299">
        <v>-14469825.507992106</v>
      </c>
      <c r="L65" s="299">
        <v>-14332017.646011226</v>
      </c>
      <c r="M65" s="299">
        <v>-14194209.78403035</v>
      </c>
      <c r="N65" s="299">
        <v>-14056401.922049472</v>
      </c>
      <c r="O65" s="299">
        <v>-13918594.060068594</v>
      </c>
      <c r="P65" s="299">
        <v>-13780786.198087716</v>
      </c>
      <c r="Q65" s="299">
        <v>-13642978.336106841</v>
      </c>
      <c r="R65" s="299">
        <v>-13505170.474125965</v>
      </c>
      <c r="S65" s="299">
        <v>-13367362.612145089</v>
      </c>
      <c r="T65" s="299">
        <v>-13229554.750164209</v>
      </c>
      <c r="U65" s="299">
        <v>-13091746.888183333</v>
      </c>
      <c r="V65" s="299">
        <v>-12953939.026202455</v>
      </c>
      <c r="W65" s="299">
        <v>-12816131.164221577</v>
      </c>
      <c r="X65" s="299">
        <v>-12678323.302240701</v>
      </c>
      <c r="Y65" s="299">
        <v>-12540515.440259824</v>
      </c>
      <c r="Z65" s="299">
        <v>-12402707.578278948</v>
      </c>
      <c r="AA65" s="299">
        <v>-12264899.716298072</v>
      </c>
      <c r="AB65" s="299">
        <v>-12127091.854317192</v>
      </c>
      <c r="AC65" s="299">
        <v>-11989283.992336316</v>
      </c>
      <c r="AD65" s="299">
        <v>-11851476.13035544</v>
      </c>
      <c r="AE65" s="299">
        <v>-11713668.268374562</v>
      </c>
      <c r="AF65" s="299">
        <v>-11575860.406393684</v>
      </c>
      <c r="AG65" s="299">
        <v>-11438052.544412807</v>
      </c>
      <c r="AH65" s="299">
        <v>-11300244.682431931</v>
      </c>
      <c r="AI65" s="299">
        <v>-11162436.820451053</v>
      </c>
      <c r="AJ65" s="299">
        <v>-11024628.958470175</v>
      </c>
      <c r="AK65" s="299">
        <v>-10886821.096489299</v>
      </c>
      <c r="AL65" s="299">
        <v>-10749013.234508423</v>
      </c>
      <c r="AM65" s="299">
        <v>-10611205.372527545</v>
      </c>
      <c r="AN65" s="299">
        <v>-10473397.510546668</v>
      </c>
      <c r="AO65" s="299">
        <v>-10335589.64856579</v>
      </c>
      <c r="AP65" s="299">
        <v>-10197781.786584914</v>
      </c>
      <c r="AQ65" s="299">
        <v>-10059973.924604036</v>
      </c>
      <c r="AR65" s="299">
        <v>-9922166.0626231581</v>
      </c>
      <c r="AS65" s="299">
        <v>-9784358.2006422821</v>
      </c>
      <c r="AT65" s="299">
        <v>-9646550.3386614043</v>
      </c>
      <c r="AU65" s="299">
        <v>-9508742.4766805265</v>
      </c>
      <c r="AV65" s="299">
        <v>-9370934.6146996487</v>
      </c>
      <c r="AW65" s="299">
        <v>-9233126.7527187709</v>
      </c>
      <c r="AX65" s="299">
        <v>-9095318.8907378931</v>
      </c>
      <c r="AY65" s="299">
        <v>-8957511.0287570152</v>
      </c>
      <c r="AZ65" s="299">
        <v>-8819703.1667761374</v>
      </c>
      <c r="BA65" s="299">
        <v>-8681895.3047952596</v>
      </c>
      <c r="BB65" s="299">
        <v>-8544087.4428143818</v>
      </c>
      <c r="BC65" s="299">
        <v>-8406279.580833504</v>
      </c>
      <c r="BD65" s="299">
        <v>-8268471.7188526271</v>
      </c>
      <c r="BE65" s="299">
        <v>-8130663.8568717493</v>
      </c>
      <c r="BF65" s="299">
        <v>-7992855.9948908715</v>
      </c>
      <c r="BG65" s="299">
        <v>-7855048.1329099936</v>
      </c>
    </row>
    <row r="66" spans="1:59" x14ac:dyDescent="0.25">
      <c r="A66" s="300" t="s">
        <v>269</v>
      </c>
      <c r="B66" s="299">
        <f t="shared" ref="B66:B67" si="5">-B52*1000/1.2</f>
        <v>0</v>
      </c>
      <c r="C66" s="299">
        <v>0</v>
      </c>
      <c r="D66" s="299">
        <v>0</v>
      </c>
      <c r="E66" s="299">
        <v>0</v>
      </c>
      <c r="F66" s="299">
        <v>0</v>
      </c>
      <c r="G66" s="299">
        <v>0</v>
      </c>
      <c r="H66" s="299">
        <v>0</v>
      </c>
      <c r="I66" s="299">
        <v>0</v>
      </c>
      <c r="J66" s="299">
        <v>0</v>
      </c>
      <c r="K66" s="299">
        <v>0</v>
      </c>
      <c r="L66" s="299">
        <v>0</v>
      </c>
      <c r="M66" s="299">
        <v>0</v>
      </c>
      <c r="N66" s="299">
        <v>0</v>
      </c>
      <c r="O66" s="299">
        <v>0</v>
      </c>
      <c r="P66" s="299">
        <v>0</v>
      </c>
      <c r="Q66" s="299">
        <v>0</v>
      </c>
      <c r="R66" s="299">
        <v>0</v>
      </c>
      <c r="S66" s="299">
        <v>0</v>
      </c>
      <c r="T66" s="299">
        <v>0</v>
      </c>
      <c r="U66" s="299">
        <v>0</v>
      </c>
      <c r="V66" s="299">
        <v>0</v>
      </c>
      <c r="W66" s="299">
        <v>0</v>
      </c>
      <c r="X66" s="299">
        <v>0</v>
      </c>
      <c r="Y66" s="299">
        <v>0</v>
      </c>
      <c r="Z66" s="299">
        <v>0</v>
      </c>
      <c r="AA66" s="299">
        <v>0</v>
      </c>
      <c r="AB66" s="299">
        <v>0</v>
      </c>
      <c r="AC66" s="299">
        <v>0</v>
      </c>
      <c r="AD66" s="299">
        <v>0</v>
      </c>
      <c r="AE66" s="299">
        <v>0</v>
      </c>
      <c r="AF66" s="299">
        <v>0</v>
      </c>
      <c r="AG66" s="299">
        <v>0</v>
      </c>
      <c r="AH66" s="299">
        <v>0</v>
      </c>
      <c r="AI66" s="299">
        <v>0</v>
      </c>
      <c r="AJ66" s="299">
        <v>0</v>
      </c>
      <c r="AK66" s="299">
        <v>0</v>
      </c>
      <c r="AL66" s="299">
        <v>0</v>
      </c>
      <c r="AM66" s="299">
        <v>0</v>
      </c>
      <c r="AN66" s="299">
        <v>0</v>
      </c>
      <c r="AO66" s="299">
        <v>0</v>
      </c>
      <c r="AP66" s="299">
        <v>0</v>
      </c>
      <c r="AQ66" s="299">
        <v>0</v>
      </c>
      <c r="AR66" s="299">
        <v>0</v>
      </c>
      <c r="AS66" s="299">
        <v>0</v>
      </c>
      <c r="AT66" s="299">
        <v>0</v>
      </c>
      <c r="AU66" s="299">
        <v>0</v>
      </c>
      <c r="AV66" s="299">
        <v>0</v>
      </c>
      <c r="AW66" s="299">
        <v>0</v>
      </c>
      <c r="AX66" s="299">
        <v>0</v>
      </c>
      <c r="AY66" s="299">
        <v>0</v>
      </c>
      <c r="AZ66" s="299">
        <v>0</v>
      </c>
      <c r="BA66" s="299">
        <v>0</v>
      </c>
      <c r="BB66" s="299">
        <v>0</v>
      </c>
      <c r="BC66" s="299">
        <v>0</v>
      </c>
      <c r="BD66" s="299">
        <v>0</v>
      </c>
      <c r="BE66" s="299">
        <v>0</v>
      </c>
      <c r="BF66" s="299">
        <v>0</v>
      </c>
      <c r="BG66" s="299">
        <v>0</v>
      </c>
    </row>
    <row r="67" spans="1:59" x14ac:dyDescent="0.25">
      <c r="A67" s="300" t="str">
        <f>A32</f>
        <v>Прочие расходы при эксплуатации объекта, руб. без НДС</v>
      </c>
      <c r="B67" s="299">
        <f t="shared" si="5"/>
        <v>0</v>
      </c>
      <c r="C67" s="299">
        <v>0</v>
      </c>
      <c r="D67" s="299">
        <v>0</v>
      </c>
      <c r="E67" s="299">
        <v>0</v>
      </c>
      <c r="F67" s="299">
        <v>0</v>
      </c>
      <c r="G67" s="299">
        <v>0</v>
      </c>
      <c r="H67" s="299">
        <v>0</v>
      </c>
      <c r="I67" s="299">
        <v>0</v>
      </c>
      <c r="J67" s="299">
        <v>0</v>
      </c>
      <c r="K67" s="299">
        <v>0</v>
      </c>
      <c r="L67" s="299">
        <v>0</v>
      </c>
      <c r="M67" s="299">
        <v>0</v>
      </c>
      <c r="N67" s="299">
        <v>0</v>
      </c>
      <c r="O67" s="299">
        <v>0</v>
      </c>
      <c r="P67" s="299">
        <v>0</v>
      </c>
      <c r="Q67" s="299">
        <v>0</v>
      </c>
      <c r="R67" s="299">
        <v>0</v>
      </c>
      <c r="S67" s="299">
        <v>0</v>
      </c>
      <c r="T67" s="299">
        <v>0</v>
      </c>
      <c r="U67" s="299">
        <v>0</v>
      </c>
      <c r="V67" s="299">
        <v>0</v>
      </c>
      <c r="W67" s="299">
        <v>0</v>
      </c>
      <c r="X67" s="299">
        <v>0</v>
      </c>
      <c r="Y67" s="299">
        <v>0</v>
      </c>
      <c r="Z67" s="299">
        <v>0</v>
      </c>
      <c r="AA67" s="299">
        <v>0</v>
      </c>
      <c r="AB67" s="299">
        <v>0</v>
      </c>
      <c r="AC67" s="299">
        <v>0</v>
      </c>
      <c r="AD67" s="299">
        <v>0</v>
      </c>
      <c r="AE67" s="299">
        <v>0</v>
      </c>
      <c r="AF67" s="299">
        <v>0</v>
      </c>
      <c r="AG67" s="299">
        <v>0</v>
      </c>
      <c r="AH67" s="299">
        <v>0</v>
      </c>
      <c r="AI67" s="299">
        <v>0</v>
      </c>
      <c r="AJ67" s="299">
        <v>0</v>
      </c>
      <c r="AK67" s="299">
        <v>0</v>
      </c>
      <c r="AL67" s="299">
        <v>0</v>
      </c>
      <c r="AM67" s="299">
        <v>0</v>
      </c>
      <c r="AN67" s="299">
        <v>0</v>
      </c>
      <c r="AO67" s="299">
        <v>0</v>
      </c>
      <c r="AP67" s="299">
        <v>0</v>
      </c>
      <c r="AQ67" s="299">
        <v>0</v>
      </c>
      <c r="AR67" s="299">
        <v>0</v>
      </c>
      <c r="AS67" s="299">
        <v>0</v>
      </c>
      <c r="AT67" s="299">
        <v>0</v>
      </c>
      <c r="AU67" s="299">
        <v>0</v>
      </c>
      <c r="AV67" s="299">
        <v>0</v>
      </c>
      <c r="AW67" s="299">
        <v>0</v>
      </c>
      <c r="AX67" s="299">
        <v>0</v>
      </c>
      <c r="AY67" s="299">
        <v>0</v>
      </c>
      <c r="AZ67" s="299">
        <v>0</v>
      </c>
      <c r="BA67" s="299">
        <v>0</v>
      </c>
      <c r="BB67" s="299">
        <v>0</v>
      </c>
      <c r="BC67" s="299">
        <v>0</v>
      </c>
      <c r="BD67" s="299">
        <v>0</v>
      </c>
      <c r="BE67" s="299">
        <v>0</v>
      </c>
      <c r="BF67" s="299">
        <v>0</v>
      </c>
      <c r="BG67" s="299">
        <v>0</v>
      </c>
    </row>
    <row r="68" spans="1:59" x14ac:dyDescent="0.25">
      <c r="A68" s="300" t="s">
        <v>510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row>
    <row r="69" spans="1:59" x14ac:dyDescent="0.25">
      <c r="A69" s="300" t="s">
        <v>510</v>
      </c>
      <c r="B69" s="299">
        <f t="shared" ref="B69" si="6">-$B$37*(1+B$49)*$B$28*365</f>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299">
        <v>0</v>
      </c>
    </row>
    <row r="70" spans="1:59" x14ac:dyDescent="0.25">
      <c r="A70" s="300" t="s">
        <v>510</v>
      </c>
      <c r="B70" s="299"/>
      <c r="C70" s="299">
        <v>0</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c r="AA70" s="299">
        <v>0</v>
      </c>
      <c r="AB70" s="299">
        <v>0</v>
      </c>
      <c r="AC70" s="299">
        <v>0</v>
      </c>
      <c r="AD70" s="299">
        <v>0</v>
      </c>
      <c r="AE70" s="299">
        <v>0</v>
      </c>
      <c r="AF70" s="299">
        <v>0</v>
      </c>
      <c r="AG70" s="299">
        <v>0</v>
      </c>
      <c r="AH70" s="299">
        <v>0</v>
      </c>
      <c r="AI70" s="299">
        <v>0</v>
      </c>
      <c r="AJ70" s="299">
        <v>0</v>
      </c>
      <c r="AK70" s="299">
        <v>0</v>
      </c>
      <c r="AL70" s="299">
        <v>0</v>
      </c>
      <c r="AM70" s="299">
        <v>0</v>
      </c>
      <c r="AN70" s="299">
        <v>0</v>
      </c>
      <c r="AO70" s="299">
        <v>0</v>
      </c>
      <c r="AP70" s="299">
        <v>0</v>
      </c>
      <c r="AQ70" s="299">
        <v>0</v>
      </c>
      <c r="AR70" s="299">
        <v>0</v>
      </c>
      <c r="AS70" s="299">
        <v>0</v>
      </c>
      <c r="AT70" s="299">
        <v>0</v>
      </c>
      <c r="AU70" s="299">
        <v>0</v>
      </c>
      <c r="AV70" s="299">
        <v>0</v>
      </c>
      <c r="AW70" s="299">
        <v>0</v>
      </c>
      <c r="AX70" s="299">
        <v>0</v>
      </c>
      <c r="AY70" s="299">
        <v>0</v>
      </c>
      <c r="AZ70" s="299">
        <v>0</v>
      </c>
      <c r="BA70" s="299">
        <v>0</v>
      </c>
      <c r="BB70" s="299">
        <v>0</v>
      </c>
      <c r="BC70" s="299">
        <v>0</v>
      </c>
      <c r="BD70" s="299">
        <v>0</v>
      </c>
      <c r="BE70" s="299">
        <v>0</v>
      </c>
      <c r="BF70" s="299">
        <v>0</v>
      </c>
      <c r="BG70" s="299">
        <v>0</v>
      </c>
    </row>
    <row r="71" spans="1:59" x14ac:dyDescent="0.25">
      <c r="A71" s="300" t="s">
        <v>267</v>
      </c>
      <c r="B71" s="299"/>
      <c r="C71" s="299">
        <v>-15572288.403839121</v>
      </c>
      <c r="D71" s="299">
        <v>-15434480.541858243</v>
      </c>
      <c r="E71" s="299">
        <v>-15296672.679877365</v>
      </c>
      <c r="F71" s="299">
        <v>-15158864.817896489</v>
      </c>
      <c r="G71" s="299">
        <v>-15021056.955915613</v>
      </c>
      <c r="H71" s="299">
        <v>-14883249.093934733</v>
      </c>
      <c r="I71" s="299">
        <v>-14745441.231953857</v>
      </c>
      <c r="J71" s="299">
        <v>-14607633.369972982</v>
      </c>
      <c r="K71" s="299">
        <v>-14469825.507992106</v>
      </c>
      <c r="L71" s="299">
        <v>-14332017.646011226</v>
      </c>
      <c r="M71" s="299">
        <v>-14194209.78403035</v>
      </c>
      <c r="N71" s="299">
        <v>-14056401.922049472</v>
      </c>
      <c r="O71" s="299">
        <v>-13918594.060068594</v>
      </c>
      <c r="P71" s="299">
        <v>-13780786.198087716</v>
      </c>
      <c r="Q71" s="299">
        <v>-13642978.336106841</v>
      </c>
      <c r="R71" s="299">
        <v>-13505170.474125965</v>
      </c>
      <c r="S71" s="299">
        <v>-13367362.612145089</v>
      </c>
      <c r="T71" s="299">
        <v>-13229554.750164209</v>
      </c>
      <c r="U71" s="299">
        <v>-13091746.888183333</v>
      </c>
      <c r="V71" s="299">
        <v>-12953939.026202455</v>
      </c>
      <c r="W71" s="299">
        <v>-12816131.164221577</v>
      </c>
      <c r="X71" s="299">
        <v>-12678323.302240701</v>
      </c>
      <c r="Y71" s="299">
        <v>-12540515.440259824</v>
      </c>
      <c r="Z71" s="299">
        <v>-12402707.578278948</v>
      </c>
      <c r="AA71" s="299">
        <v>-12264899.716298072</v>
      </c>
      <c r="AB71" s="299">
        <v>-12127091.854317192</v>
      </c>
      <c r="AC71" s="299">
        <v>-11989283.992336316</v>
      </c>
      <c r="AD71" s="299">
        <v>-11851476.13035544</v>
      </c>
      <c r="AE71" s="299">
        <v>-11713668.268374562</v>
      </c>
      <c r="AF71" s="299">
        <v>-11575860.406393684</v>
      </c>
      <c r="AG71" s="299">
        <v>-11438052.544412807</v>
      </c>
      <c r="AH71" s="299">
        <v>-11300244.682431931</v>
      </c>
      <c r="AI71" s="299">
        <v>-11162436.820451053</v>
      </c>
      <c r="AJ71" s="299">
        <v>-11024628.958470175</v>
      </c>
      <c r="AK71" s="299">
        <v>-10886821.096489299</v>
      </c>
      <c r="AL71" s="299">
        <v>-10749013.234508423</v>
      </c>
      <c r="AM71" s="299">
        <v>-10611205.372527545</v>
      </c>
      <c r="AN71" s="299">
        <v>-10473397.510546668</v>
      </c>
      <c r="AO71" s="299">
        <v>-10335589.64856579</v>
      </c>
      <c r="AP71" s="299">
        <v>-10197781.786584914</v>
      </c>
      <c r="AQ71" s="299">
        <v>-10059973.924604036</v>
      </c>
      <c r="AR71" s="299">
        <v>-9922166.0626231581</v>
      </c>
      <c r="AS71" s="299">
        <v>-9784358.2006422821</v>
      </c>
      <c r="AT71" s="299">
        <v>-9646550.3386614043</v>
      </c>
      <c r="AU71" s="299">
        <v>-9508742.4766805265</v>
      </c>
      <c r="AV71" s="299">
        <v>-9370934.6146996487</v>
      </c>
      <c r="AW71" s="299">
        <v>-9233126.7527187709</v>
      </c>
      <c r="AX71" s="299">
        <v>-9095318.8907378931</v>
      </c>
      <c r="AY71" s="299">
        <v>-8957511.0287570152</v>
      </c>
      <c r="AZ71" s="299">
        <v>-8819703.1667761374</v>
      </c>
      <c r="BA71" s="299">
        <v>-8681895.3047952596</v>
      </c>
      <c r="BB71" s="299">
        <v>-8544087.4428143818</v>
      </c>
      <c r="BC71" s="299">
        <v>-8406279.580833504</v>
      </c>
      <c r="BD71" s="299">
        <v>-8268471.7188526271</v>
      </c>
      <c r="BE71" s="299">
        <v>-8130663.8568717493</v>
      </c>
      <c r="BF71" s="299">
        <v>-7992855.9948908715</v>
      </c>
      <c r="BG71" s="299">
        <v>-7855048.1329099936</v>
      </c>
    </row>
    <row r="72" spans="1:59" s="227" customFormat="1" ht="14.25" x14ac:dyDescent="0.25">
      <c r="A72" s="301" t="s">
        <v>561</v>
      </c>
      <c r="B72" s="297">
        <f t="shared" ref="B72" si="7">B64+B65</f>
        <v>0</v>
      </c>
      <c r="C72" s="297">
        <v>-15572288.403839121</v>
      </c>
      <c r="D72" s="297">
        <v>-15434480.541858243</v>
      </c>
      <c r="E72" s="297">
        <v>-15296672.679877365</v>
      </c>
      <c r="F72" s="297">
        <v>-15158864.817896489</v>
      </c>
      <c r="G72" s="297">
        <v>-15021056.955915613</v>
      </c>
      <c r="H72" s="297">
        <v>-14883249.093934733</v>
      </c>
      <c r="I72" s="297">
        <v>-14745441.231953857</v>
      </c>
      <c r="J72" s="297">
        <v>-14607633.369972982</v>
      </c>
      <c r="K72" s="297">
        <v>-14469825.507992106</v>
      </c>
      <c r="L72" s="297">
        <v>-14332017.646011226</v>
      </c>
      <c r="M72" s="297">
        <v>-14194209.78403035</v>
      </c>
      <c r="N72" s="297">
        <v>-14056401.922049472</v>
      </c>
      <c r="O72" s="297">
        <v>-13918594.060068594</v>
      </c>
      <c r="P72" s="297">
        <v>-13780786.198087716</v>
      </c>
      <c r="Q72" s="297">
        <v>-13642978.336106841</v>
      </c>
      <c r="R72" s="297">
        <v>-13505170.474125965</v>
      </c>
      <c r="S72" s="297">
        <v>-13367362.612145089</v>
      </c>
      <c r="T72" s="297">
        <v>-13229554.750164209</v>
      </c>
      <c r="U72" s="297">
        <v>-13091746.888183333</v>
      </c>
      <c r="V72" s="297">
        <v>-12953939.026202455</v>
      </c>
      <c r="W72" s="297">
        <v>-12816131.164221577</v>
      </c>
      <c r="X72" s="297">
        <v>-12678323.302240701</v>
      </c>
      <c r="Y72" s="297">
        <v>-12540515.440259824</v>
      </c>
      <c r="Z72" s="297">
        <v>-12402707.578278948</v>
      </c>
      <c r="AA72" s="297">
        <v>-12264899.716298072</v>
      </c>
      <c r="AB72" s="297">
        <v>-12127091.854317192</v>
      </c>
      <c r="AC72" s="297">
        <v>-11989283.992336316</v>
      </c>
      <c r="AD72" s="297">
        <v>-11851476.13035544</v>
      </c>
      <c r="AE72" s="297">
        <v>-11713668.268374562</v>
      </c>
      <c r="AF72" s="297">
        <v>-11575860.406393684</v>
      </c>
      <c r="AG72" s="297">
        <v>-11438052.544412807</v>
      </c>
      <c r="AH72" s="297">
        <v>-11300244.682431931</v>
      </c>
      <c r="AI72" s="297">
        <v>-11162436.820451053</v>
      </c>
      <c r="AJ72" s="297">
        <v>-11024628.958470175</v>
      </c>
      <c r="AK72" s="297">
        <v>-10886821.096489299</v>
      </c>
      <c r="AL72" s="297">
        <v>-10749013.234508423</v>
      </c>
      <c r="AM72" s="297">
        <v>-10611205.372527545</v>
      </c>
      <c r="AN72" s="297">
        <v>-10473397.510546668</v>
      </c>
      <c r="AO72" s="297">
        <v>-10335589.64856579</v>
      </c>
      <c r="AP72" s="297">
        <v>-10197781.786584914</v>
      </c>
      <c r="AQ72" s="297">
        <v>-10059973.924604036</v>
      </c>
      <c r="AR72" s="297">
        <v>-9922166.0626231581</v>
      </c>
      <c r="AS72" s="297">
        <v>-9784358.2006422821</v>
      </c>
      <c r="AT72" s="297">
        <v>-9646550.3386614043</v>
      </c>
      <c r="AU72" s="297">
        <v>-9508742.4766805265</v>
      </c>
      <c r="AV72" s="297">
        <v>-9370934.6146996487</v>
      </c>
      <c r="AW72" s="297">
        <v>-9233126.7527187709</v>
      </c>
      <c r="AX72" s="297">
        <v>-9095318.8907378931</v>
      </c>
      <c r="AY72" s="297">
        <v>-8957511.0287570152</v>
      </c>
      <c r="AZ72" s="297">
        <v>-8819703.1667761374</v>
      </c>
      <c r="BA72" s="297">
        <v>-8681895.3047952596</v>
      </c>
      <c r="BB72" s="297">
        <v>-8544087.4428143818</v>
      </c>
      <c r="BC72" s="297">
        <v>-8406279.580833504</v>
      </c>
      <c r="BD72" s="297">
        <v>-8268471.7188526271</v>
      </c>
      <c r="BE72" s="297">
        <v>-8130663.8568717493</v>
      </c>
      <c r="BF72" s="297">
        <v>-7992855.9948908715</v>
      </c>
      <c r="BG72" s="297">
        <v>-7855048.1329099936</v>
      </c>
    </row>
    <row r="73" spans="1:59" x14ac:dyDescent="0.25">
      <c r="A73" s="300" t="s">
        <v>263</v>
      </c>
      <c r="B73" s="299">
        <v>0</v>
      </c>
      <c r="C73" s="299">
        <v>-12527987.452807017</v>
      </c>
      <c r="D73" s="299">
        <v>-12527987.452807017</v>
      </c>
      <c r="E73" s="299">
        <v>-12527987.452807017</v>
      </c>
      <c r="F73" s="299">
        <v>-12527987.452807017</v>
      </c>
      <c r="G73" s="299">
        <v>-12527987.452807017</v>
      </c>
      <c r="H73" s="299">
        <v>-12527987.452807017</v>
      </c>
      <c r="I73" s="299">
        <v>-12527987.452807017</v>
      </c>
      <c r="J73" s="299">
        <v>-12527987.452807017</v>
      </c>
      <c r="K73" s="299">
        <v>-12527987.452807017</v>
      </c>
      <c r="L73" s="299">
        <v>-12527987.452807017</v>
      </c>
      <c r="M73" s="299">
        <v>-12527987.452807017</v>
      </c>
      <c r="N73" s="299">
        <v>-12527987.452807017</v>
      </c>
      <c r="O73" s="299">
        <v>-12527987.452807017</v>
      </c>
      <c r="P73" s="299">
        <v>-12527987.452807017</v>
      </c>
      <c r="Q73" s="299">
        <v>-12527987.452807017</v>
      </c>
      <c r="R73" s="299">
        <v>-12527987.452807017</v>
      </c>
      <c r="S73" s="299">
        <v>-12527987.452807017</v>
      </c>
      <c r="T73" s="299">
        <v>-12527987.452807017</v>
      </c>
      <c r="U73" s="299">
        <v>-12527987.452807017</v>
      </c>
      <c r="V73" s="299">
        <v>-12527987.452807017</v>
      </c>
      <c r="W73" s="299">
        <v>-12527987.452807017</v>
      </c>
      <c r="X73" s="299">
        <v>-12527987.452807017</v>
      </c>
      <c r="Y73" s="299">
        <v>-12527987.452807017</v>
      </c>
      <c r="Z73" s="299">
        <v>-12527987.452807017</v>
      </c>
      <c r="AA73" s="299">
        <v>-12527987.452807017</v>
      </c>
      <c r="AB73" s="299">
        <v>-12527987.452807017</v>
      </c>
      <c r="AC73" s="299">
        <v>-12527987.452807017</v>
      </c>
      <c r="AD73" s="299">
        <v>-12527987.452807017</v>
      </c>
      <c r="AE73" s="299">
        <v>-12527987.452807017</v>
      </c>
      <c r="AF73" s="299">
        <v>-12527987.452807017</v>
      </c>
      <c r="AG73" s="299">
        <v>-12527987.452807017</v>
      </c>
      <c r="AH73" s="299">
        <v>-12527987.452807017</v>
      </c>
      <c r="AI73" s="299">
        <v>-12527987.452807017</v>
      </c>
      <c r="AJ73" s="299">
        <v>-12527987.452807017</v>
      </c>
      <c r="AK73" s="299">
        <v>-12527987.452807017</v>
      </c>
      <c r="AL73" s="299">
        <v>-12527987.452807017</v>
      </c>
      <c r="AM73" s="299">
        <v>-12527987.452807017</v>
      </c>
      <c r="AN73" s="299">
        <v>-12527987.452807017</v>
      </c>
      <c r="AO73" s="299">
        <v>-12527987.452807017</v>
      </c>
      <c r="AP73" s="299">
        <v>-12527987.452807017</v>
      </c>
      <c r="AQ73" s="299">
        <v>-12527987.452807017</v>
      </c>
      <c r="AR73" s="299">
        <v>-12527987.452807017</v>
      </c>
      <c r="AS73" s="299">
        <v>-12527987.452807017</v>
      </c>
      <c r="AT73" s="299">
        <v>-12527987.452807017</v>
      </c>
      <c r="AU73" s="299">
        <v>-12527987.452807017</v>
      </c>
      <c r="AV73" s="299">
        <v>-12527987.452807017</v>
      </c>
      <c r="AW73" s="299">
        <v>-12527987.452807017</v>
      </c>
      <c r="AX73" s="299">
        <v>-12527987.452807017</v>
      </c>
      <c r="AY73" s="299">
        <v>-12527987.452807017</v>
      </c>
      <c r="AZ73" s="299">
        <v>-12527987.452807017</v>
      </c>
      <c r="BA73" s="299">
        <v>-12527987.452807017</v>
      </c>
      <c r="BB73" s="299">
        <v>-12527987.452807017</v>
      </c>
      <c r="BC73" s="299">
        <v>-12527987.452807017</v>
      </c>
      <c r="BD73" s="299">
        <v>-12527987.452807017</v>
      </c>
      <c r="BE73" s="299">
        <v>-12527987.452807017</v>
      </c>
      <c r="BF73" s="299">
        <v>-12527987.452807017</v>
      </c>
      <c r="BG73" s="299">
        <v>-12527987.452807017</v>
      </c>
    </row>
    <row r="74" spans="1:59" s="227" customFormat="1" ht="14.25" x14ac:dyDescent="0.25">
      <c r="A74" s="301" t="s">
        <v>562</v>
      </c>
      <c r="B74" s="297">
        <f t="shared" ref="B74" si="8">B72+B73</f>
        <v>0</v>
      </c>
      <c r="C74" s="297">
        <v>-28100275.856646135</v>
      </c>
      <c r="D74" s="297">
        <v>-27962467.994665258</v>
      </c>
      <c r="E74" s="297">
        <v>-27824660.13268438</v>
      </c>
      <c r="F74" s="297">
        <v>-27686852.270703506</v>
      </c>
      <c r="G74" s="297">
        <v>-27549044.408722632</v>
      </c>
      <c r="H74" s="297">
        <v>-27411236.54674175</v>
      </c>
      <c r="I74" s="297">
        <v>-27273428.684760876</v>
      </c>
      <c r="J74" s="297">
        <v>-27135620.822779998</v>
      </c>
      <c r="K74" s="297">
        <v>-26997812.96079912</v>
      </c>
      <c r="L74" s="297">
        <v>-26860005.098818243</v>
      </c>
      <c r="M74" s="297">
        <v>-26722197.236837365</v>
      </c>
      <c r="N74" s="297">
        <v>-26584389.374856487</v>
      </c>
      <c r="O74" s="297">
        <v>-26446581.512875609</v>
      </c>
      <c r="P74" s="297">
        <v>-26308773.650894731</v>
      </c>
      <c r="Q74" s="297">
        <v>-26170965.788913857</v>
      </c>
      <c r="R74" s="297">
        <v>-26033157.926932983</v>
      </c>
      <c r="S74" s="297">
        <v>-25895350.064952105</v>
      </c>
      <c r="T74" s="297">
        <v>-25757542.202971227</v>
      </c>
      <c r="U74" s="297">
        <v>-25619734.34099035</v>
      </c>
      <c r="V74" s="297">
        <v>-25481926.479009472</v>
      </c>
      <c r="W74" s="297">
        <v>-25344118.617028594</v>
      </c>
      <c r="X74" s="297">
        <v>-25206310.755047716</v>
      </c>
      <c r="Y74" s="297">
        <v>-25068502.893066838</v>
      </c>
      <c r="Z74" s="297">
        <v>-24930695.031085964</v>
      </c>
      <c r="AA74" s="297">
        <v>-24792887.16910509</v>
      </c>
      <c r="AB74" s="297">
        <v>-24655079.307124209</v>
      </c>
      <c r="AC74" s="297">
        <v>-24517271.445143335</v>
      </c>
      <c r="AD74" s="297">
        <v>-24379463.583162457</v>
      </c>
      <c r="AE74" s="297">
        <v>-24241655.721181579</v>
      </c>
      <c r="AF74" s="297">
        <v>-24103847.859200701</v>
      </c>
      <c r="AG74" s="297">
        <v>-23966039.997219823</v>
      </c>
      <c r="AH74" s="297">
        <v>-23828232.135238945</v>
      </c>
      <c r="AI74" s="297">
        <v>-23690424.273258068</v>
      </c>
      <c r="AJ74" s="297">
        <v>-23552616.41127719</v>
      </c>
      <c r="AK74" s="297">
        <v>-23414808.549296316</v>
      </c>
      <c r="AL74" s="297">
        <v>-23277000.687315442</v>
      </c>
      <c r="AM74" s="297">
        <v>-23139192.825334564</v>
      </c>
      <c r="AN74" s="297">
        <v>-23001384.963353686</v>
      </c>
      <c r="AO74" s="297">
        <v>-22863577.101372808</v>
      </c>
      <c r="AP74" s="297">
        <v>-22725769.23939193</v>
      </c>
      <c r="AQ74" s="297">
        <v>-22587961.377411053</v>
      </c>
      <c r="AR74" s="297">
        <v>-22450153.515430175</v>
      </c>
      <c r="AS74" s="297">
        <v>-22312345.653449297</v>
      </c>
      <c r="AT74" s="297">
        <v>-22174537.791468419</v>
      </c>
      <c r="AU74" s="297">
        <v>-22036729.929487541</v>
      </c>
      <c r="AV74" s="297">
        <v>-21898922.067506664</v>
      </c>
      <c r="AW74" s="297">
        <v>-21761114.205525786</v>
      </c>
      <c r="AX74" s="297">
        <v>-21623306.343544908</v>
      </c>
      <c r="AY74" s="297">
        <v>-21485498.48156403</v>
      </c>
      <c r="AZ74" s="297">
        <v>-21347690.619583152</v>
      </c>
      <c r="BA74" s="297">
        <v>-21209882.757602274</v>
      </c>
      <c r="BB74" s="297">
        <v>-21072074.895621397</v>
      </c>
      <c r="BC74" s="297">
        <v>-20934267.033640519</v>
      </c>
      <c r="BD74" s="297">
        <v>-20796459.171659645</v>
      </c>
      <c r="BE74" s="297">
        <v>-20658651.309678767</v>
      </c>
      <c r="BF74" s="297">
        <v>-20520843.447697889</v>
      </c>
      <c r="BG74" s="297">
        <v>-20383035.585717011</v>
      </c>
    </row>
    <row r="75" spans="1:59" x14ac:dyDescent="0.25">
      <c r="A75" s="300" t="s">
        <v>262</v>
      </c>
      <c r="B75" s="299">
        <f t="shared" ref="B75:BG75" si="9">-B61</f>
        <v>0</v>
      </c>
      <c r="C75" s="299">
        <f t="shared" si="9"/>
        <v>0</v>
      </c>
      <c r="D75" s="299">
        <f t="shared" si="9"/>
        <v>0</v>
      </c>
      <c r="E75" s="299">
        <f t="shared" si="9"/>
        <v>0</v>
      </c>
      <c r="F75" s="299">
        <f t="shared" si="9"/>
        <v>0</v>
      </c>
      <c r="G75" s="299">
        <f t="shared" si="9"/>
        <v>0</v>
      </c>
      <c r="H75" s="299">
        <f t="shared" si="9"/>
        <v>0</v>
      </c>
      <c r="I75" s="299">
        <f t="shared" si="9"/>
        <v>0</v>
      </c>
      <c r="J75" s="299">
        <f t="shared" si="9"/>
        <v>0</v>
      </c>
      <c r="K75" s="299">
        <f t="shared" si="9"/>
        <v>0</v>
      </c>
      <c r="L75" s="299">
        <f t="shared" si="9"/>
        <v>0</v>
      </c>
      <c r="M75" s="299">
        <f t="shared" si="9"/>
        <v>0</v>
      </c>
      <c r="N75" s="299">
        <f t="shared" si="9"/>
        <v>0</v>
      </c>
      <c r="O75" s="299">
        <f t="shared" si="9"/>
        <v>0</v>
      </c>
      <c r="P75" s="299">
        <f t="shared" si="9"/>
        <v>0</v>
      </c>
      <c r="Q75" s="299">
        <f t="shared" si="9"/>
        <v>0</v>
      </c>
      <c r="R75" s="299">
        <f t="shared" si="9"/>
        <v>0</v>
      </c>
      <c r="S75" s="299">
        <f t="shared" si="9"/>
        <v>0</v>
      </c>
      <c r="T75" s="299">
        <f t="shared" si="9"/>
        <v>0</v>
      </c>
      <c r="U75" s="299">
        <f t="shared" si="9"/>
        <v>0</v>
      </c>
      <c r="V75" s="299">
        <f t="shared" si="9"/>
        <v>0</v>
      </c>
      <c r="W75" s="299">
        <f t="shared" si="9"/>
        <v>0</v>
      </c>
      <c r="X75" s="299">
        <f t="shared" si="9"/>
        <v>0</v>
      </c>
      <c r="Y75" s="299">
        <f t="shared" si="9"/>
        <v>0</v>
      </c>
      <c r="Z75" s="299">
        <f t="shared" si="9"/>
        <v>0</v>
      </c>
      <c r="AA75" s="299">
        <f t="shared" si="9"/>
        <v>0</v>
      </c>
      <c r="AB75" s="299">
        <f t="shared" si="9"/>
        <v>0</v>
      </c>
      <c r="AC75" s="299">
        <f t="shared" si="9"/>
        <v>0</v>
      </c>
      <c r="AD75" s="299">
        <f t="shared" si="9"/>
        <v>0</v>
      </c>
      <c r="AE75" s="299">
        <f t="shared" si="9"/>
        <v>0</v>
      </c>
      <c r="AF75" s="299">
        <f t="shared" si="9"/>
        <v>0</v>
      </c>
      <c r="AG75" s="299">
        <f t="shared" si="9"/>
        <v>0</v>
      </c>
      <c r="AH75" s="299">
        <f t="shared" si="9"/>
        <v>0</v>
      </c>
      <c r="AI75" s="299">
        <f t="shared" si="9"/>
        <v>0</v>
      </c>
      <c r="AJ75" s="299">
        <f t="shared" si="9"/>
        <v>0</v>
      </c>
      <c r="AK75" s="299">
        <f t="shared" si="9"/>
        <v>0</v>
      </c>
      <c r="AL75" s="299">
        <f t="shared" si="9"/>
        <v>0</v>
      </c>
      <c r="AM75" s="299">
        <f t="shared" si="9"/>
        <v>0</v>
      </c>
      <c r="AN75" s="299">
        <f t="shared" si="9"/>
        <v>0</v>
      </c>
      <c r="AO75" s="299">
        <f t="shared" si="9"/>
        <v>0</v>
      </c>
      <c r="AP75" s="299">
        <f t="shared" si="9"/>
        <v>0</v>
      </c>
      <c r="AQ75" s="299">
        <f t="shared" si="9"/>
        <v>0</v>
      </c>
      <c r="AR75" s="299">
        <f t="shared" si="9"/>
        <v>0</v>
      </c>
      <c r="AS75" s="299">
        <f t="shared" si="9"/>
        <v>0</v>
      </c>
      <c r="AT75" s="299">
        <f t="shared" si="9"/>
        <v>0</v>
      </c>
      <c r="AU75" s="299">
        <f t="shared" si="9"/>
        <v>0</v>
      </c>
      <c r="AV75" s="299">
        <f t="shared" si="9"/>
        <v>0</v>
      </c>
      <c r="AW75" s="299">
        <f t="shared" si="9"/>
        <v>0</v>
      </c>
      <c r="AX75" s="299">
        <f t="shared" si="9"/>
        <v>0</v>
      </c>
      <c r="AY75" s="299">
        <f t="shared" si="9"/>
        <v>0</v>
      </c>
      <c r="AZ75" s="299">
        <f t="shared" si="9"/>
        <v>0</v>
      </c>
      <c r="BA75" s="299">
        <f t="shared" si="9"/>
        <v>0</v>
      </c>
      <c r="BB75" s="299">
        <f t="shared" si="9"/>
        <v>0</v>
      </c>
      <c r="BC75" s="299">
        <f t="shared" si="9"/>
        <v>0</v>
      </c>
      <c r="BD75" s="299">
        <f t="shared" si="9"/>
        <v>0</v>
      </c>
      <c r="BE75" s="299">
        <f t="shared" si="9"/>
        <v>0</v>
      </c>
      <c r="BF75" s="299">
        <f t="shared" si="9"/>
        <v>0</v>
      </c>
      <c r="BG75" s="299">
        <f t="shared" si="9"/>
        <v>0</v>
      </c>
    </row>
    <row r="76" spans="1:59" s="227" customFormat="1" ht="14.25" x14ac:dyDescent="0.25">
      <c r="A76" s="301" t="s">
        <v>266</v>
      </c>
      <c r="B76" s="297">
        <v>0</v>
      </c>
      <c r="C76" s="297">
        <v>-28100275.856646135</v>
      </c>
      <c r="D76" s="297">
        <v>-27962467.994665258</v>
      </c>
      <c r="E76" s="297">
        <v>-27824660.13268438</v>
      </c>
      <c r="F76" s="297">
        <v>-27686852.270703506</v>
      </c>
      <c r="G76" s="297">
        <v>-27549044.408722632</v>
      </c>
      <c r="H76" s="297">
        <v>-27411236.54674175</v>
      </c>
      <c r="I76" s="297">
        <v>-27273428.684760876</v>
      </c>
      <c r="J76" s="297">
        <v>-27135620.822779998</v>
      </c>
      <c r="K76" s="297">
        <v>-26997812.96079912</v>
      </c>
      <c r="L76" s="297">
        <v>-26860005.098818243</v>
      </c>
      <c r="M76" s="297">
        <v>-26722197.236837365</v>
      </c>
      <c r="N76" s="297">
        <v>-26584389.374856487</v>
      </c>
      <c r="O76" s="297">
        <v>-26446581.512875609</v>
      </c>
      <c r="P76" s="297">
        <v>-26308773.650894731</v>
      </c>
      <c r="Q76" s="297">
        <v>-26170965.788913857</v>
      </c>
      <c r="R76" s="297">
        <v>-26033157.926932983</v>
      </c>
      <c r="S76" s="297">
        <v>-25895350.064952105</v>
      </c>
      <c r="T76" s="297">
        <v>-25757542.202971227</v>
      </c>
      <c r="U76" s="297">
        <v>-25619734.34099035</v>
      </c>
      <c r="V76" s="297">
        <v>-25481926.479009472</v>
      </c>
      <c r="W76" s="297">
        <v>-25344118.617028594</v>
      </c>
      <c r="X76" s="297">
        <v>-25206310.755047716</v>
      </c>
      <c r="Y76" s="297">
        <v>-25068502.893066838</v>
      </c>
      <c r="Z76" s="297">
        <v>-24930695.031085964</v>
      </c>
      <c r="AA76" s="297">
        <v>-24792887.16910509</v>
      </c>
      <c r="AB76" s="297">
        <v>-24655079.307124209</v>
      </c>
      <c r="AC76" s="297">
        <v>-24517271.445143335</v>
      </c>
      <c r="AD76" s="297">
        <v>-24379463.583162457</v>
      </c>
      <c r="AE76" s="297">
        <v>-24241655.721181579</v>
      </c>
      <c r="AF76" s="297">
        <v>-24103847.859200701</v>
      </c>
      <c r="AG76" s="297">
        <v>-23966039.997219823</v>
      </c>
      <c r="AH76" s="297">
        <v>-23828232.135238945</v>
      </c>
      <c r="AI76" s="297">
        <v>-23690424.273258068</v>
      </c>
      <c r="AJ76" s="297">
        <v>-23552616.41127719</v>
      </c>
      <c r="AK76" s="297">
        <v>-23414808.549296316</v>
      </c>
      <c r="AL76" s="297">
        <v>-23277000.687315442</v>
      </c>
      <c r="AM76" s="297">
        <v>-23139192.825334564</v>
      </c>
      <c r="AN76" s="297">
        <v>-23001384.963353686</v>
      </c>
      <c r="AO76" s="297">
        <v>-22863577.101372808</v>
      </c>
      <c r="AP76" s="297">
        <v>-22725769.23939193</v>
      </c>
      <c r="AQ76" s="297">
        <v>-22587961.377411053</v>
      </c>
      <c r="AR76" s="297">
        <v>-22450153.515430175</v>
      </c>
      <c r="AS76" s="297">
        <v>-22312345.653449297</v>
      </c>
      <c r="AT76" s="297">
        <v>-22174537.791468419</v>
      </c>
      <c r="AU76" s="297">
        <v>-22036729.929487541</v>
      </c>
      <c r="AV76" s="297">
        <v>-21898922.067506664</v>
      </c>
      <c r="AW76" s="297">
        <v>-21761114.205525786</v>
      </c>
      <c r="AX76" s="297">
        <v>-21623306.343544908</v>
      </c>
      <c r="AY76" s="297">
        <v>-21485498.48156403</v>
      </c>
      <c r="AZ76" s="297">
        <v>-21347690.619583152</v>
      </c>
      <c r="BA76" s="297">
        <v>-21209882.757602274</v>
      </c>
      <c r="BB76" s="297">
        <v>-21072074.895621397</v>
      </c>
      <c r="BC76" s="297">
        <v>-20934267.033640519</v>
      </c>
      <c r="BD76" s="297">
        <v>-20796459.171659645</v>
      </c>
      <c r="BE76" s="297">
        <v>-20658651.309678767</v>
      </c>
      <c r="BF76" s="297">
        <v>-20520843.447697889</v>
      </c>
      <c r="BG76" s="297">
        <v>-20383035.585717011</v>
      </c>
    </row>
    <row r="77" spans="1:59" x14ac:dyDescent="0.25">
      <c r="A77" s="300" t="s">
        <v>261</v>
      </c>
      <c r="B77" s="299">
        <v>0</v>
      </c>
      <c r="C77" s="299">
        <v>5620055.1713292273</v>
      </c>
      <c r="D77" s="299">
        <v>5592493.5989330523</v>
      </c>
      <c r="E77" s="299">
        <v>5564932.0265368763</v>
      </c>
      <c r="F77" s="299">
        <v>5537370.4541407013</v>
      </c>
      <c r="G77" s="299">
        <v>5509808.8817445263</v>
      </c>
      <c r="H77" s="299">
        <v>5482247.3093483504</v>
      </c>
      <c r="I77" s="299">
        <v>5454685.7369521754</v>
      </c>
      <c r="J77" s="299">
        <v>5427124.1645560004</v>
      </c>
      <c r="K77" s="299">
        <v>5399562.5921598244</v>
      </c>
      <c r="L77" s="299">
        <v>5372001.0197636485</v>
      </c>
      <c r="M77" s="299">
        <v>5344439.4473674735</v>
      </c>
      <c r="N77" s="299">
        <v>5316877.8749712976</v>
      </c>
      <c r="O77" s="299">
        <v>5289316.3025751226</v>
      </c>
      <c r="P77" s="299">
        <v>5261754.7301789466</v>
      </c>
      <c r="Q77" s="299">
        <v>5234193.1577827716</v>
      </c>
      <c r="R77" s="299">
        <v>5206631.5853865966</v>
      </c>
      <c r="S77" s="299">
        <v>5179070.0129904216</v>
      </c>
      <c r="T77" s="299">
        <v>5151508.4405942457</v>
      </c>
      <c r="U77" s="299">
        <v>5123946.8681980707</v>
      </c>
      <c r="V77" s="299">
        <v>5096385.2958018947</v>
      </c>
      <c r="W77" s="299">
        <v>5068823.7234057188</v>
      </c>
      <c r="X77" s="299">
        <v>5041262.1510095438</v>
      </c>
      <c r="Y77" s="299">
        <v>5013700.5786133679</v>
      </c>
      <c r="Z77" s="299">
        <v>4986139.0062171929</v>
      </c>
      <c r="AA77" s="299">
        <v>4958577.4338210179</v>
      </c>
      <c r="AB77" s="299">
        <v>4931015.8614248419</v>
      </c>
      <c r="AC77" s="299">
        <v>4903454.2890286669</v>
      </c>
      <c r="AD77" s="299">
        <v>4875892.7166324919</v>
      </c>
      <c r="AE77" s="299">
        <v>4848331.144236316</v>
      </c>
      <c r="AF77" s="299">
        <v>4820769.57184014</v>
      </c>
      <c r="AG77" s="299">
        <v>4793207.999443965</v>
      </c>
      <c r="AH77" s="299">
        <v>4765646.4270477891</v>
      </c>
      <c r="AI77" s="299">
        <v>4738084.8546516141</v>
      </c>
      <c r="AJ77" s="299">
        <v>4710523.2822554382</v>
      </c>
      <c r="AK77" s="299">
        <v>4682961.7098592632</v>
      </c>
      <c r="AL77" s="299">
        <v>4655400.1374630881</v>
      </c>
      <c r="AM77" s="299">
        <v>4627838.5650669131</v>
      </c>
      <c r="AN77" s="299">
        <v>4600276.9926707372</v>
      </c>
      <c r="AO77" s="299">
        <v>4572715.4202745622</v>
      </c>
      <c r="AP77" s="299">
        <v>4545153.8478783863</v>
      </c>
      <c r="AQ77" s="299">
        <v>4517592.2754822103</v>
      </c>
      <c r="AR77" s="299">
        <v>4490030.7030860353</v>
      </c>
      <c r="AS77" s="299">
        <v>4462469.1306898594</v>
      </c>
      <c r="AT77" s="299">
        <v>4434907.5582936844</v>
      </c>
      <c r="AU77" s="299">
        <v>4407345.9858975084</v>
      </c>
      <c r="AV77" s="299">
        <v>4379784.4135013325</v>
      </c>
      <c r="AW77" s="299">
        <v>4352222.8411051575</v>
      </c>
      <c r="AX77" s="299">
        <v>4324661.2687089816</v>
      </c>
      <c r="AY77" s="299">
        <v>4297099.6963128066</v>
      </c>
      <c r="AZ77" s="299">
        <v>4269538.1239166306</v>
      </c>
      <c r="BA77" s="299">
        <v>4241976.5515204547</v>
      </c>
      <c r="BB77" s="299">
        <v>4214414.9791242797</v>
      </c>
      <c r="BC77" s="299">
        <v>4186853.4067281038</v>
      </c>
      <c r="BD77" s="299">
        <v>4159291.8343319292</v>
      </c>
      <c r="BE77" s="299">
        <v>4131730.2619357537</v>
      </c>
      <c r="BF77" s="299">
        <v>4104168.6895395778</v>
      </c>
      <c r="BG77" s="299">
        <v>4076607.1171434023</v>
      </c>
    </row>
    <row r="78" spans="1:59" ht="16.5" thickBot="1" x14ac:dyDescent="0.3">
      <c r="A78" s="302" t="s">
        <v>265</v>
      </c>
      <c r="B78" s="303">
        <f t="shared" ref="B78" si="10">B76+B77</f>
        <v>0</v>
      </c>
      <c r="C78" s="303">
        <v>-22480220.685316909</v>
      </c>
      <c r="D78" s="303">
        <v>-22369974.395732205</v>
      </c>
      <c r="E78" s="303">
        <v>-22259728.106147505</v>
      </c>
      <c r="F78" s="303">
        <v>-22149481.816562805</v>
      </c>
      <c r="G78" s="303">
        <v>-22039235.526978105</v>
      </c>
      <c r="H78" s="303">
        <v>-21928989.237393402</v>
      </c>
      <c r="I78" s="303">
        <v>-21818742.947808702</v>
      </c>
      <c r="J78" s="303">
        <v>-21708496.658223998</v>
      </c>
      <c r="K78" s="303">
        <v>-21598250.368639298</v>
      </c>
      <c r="L78" s="303">
        <v>-21488004.079054594</v>
      </c>
      <c r="M78" s="303">
        <v>-21377757.78946989</v>
      </c>
      <c r="N78" s="303">
        <v>-21267511.49988519</v>
      </c>
      <c r="O78" s="303">
        <v>-21157265.210300487</v>
      </c>
      <c r="P78" s="303">
        <v>-21047018.920715787</v>
      </c>
      <c r="Q78" s="303">
        <v>-20936772.631131086</v>
      </c>
      <c r="R78" s="303">
        <v>-20826526.341546386</v>
      </c>
      <c r="S78" s="303">
        <v>-20716280.051961683</v>
      </c>
      <c r="T78" s="303">
        <v>-20606033.762376983</v>
      </c>
      <c r="U78" s="303">
        <v>-20495787.472792279</v>
      </c>
      <c r="V78" s="303">
        <v>-20385541.183207579</v>
      </c>
      <c r="W78" s="303">
        <v>-20275294.893622875</v>
      </c>
      <c r="X78" s="303">
        <v>-20165048.604038171</v>
      </c>
      <c r="Y78" s="303">
        <v>-20054802.314453471</v>
      </c>
      <c r="Z78" s="303">
        <v>-19944556.024868771</v>
      </c>
      <c r="AA78" s="303">
        <v>-19834309.735284071</v>
      </c>
      <c r="AB78" s="303">
        <v>-19724063.445699368</v>
      </c>
      <c r="AC78" s="303">
        <v>-19613817.156114668</v>
      </c>
      <c r="AD78" s="303">
        <v>-19503570.866529964</v>
      </c>
      <c r="AE78" s="303">
        <v>-19393324.576945264</v>
      </c>
      <c r="AF78" s="303">
        <v>-19283078.28736056</v>
      </c>
      <c r="AG78" s="303">
        <v>-19172831.99777586</v>
      </c>
      <c r="AH78" s="303">
        <v>-19062585.708191156</v>
      </c>
      <c r="AI78" s="303">
        <v>-18952339.418606453</v>
      </c>
      <c r="AJ78" s="303">
        <v>-18842093.129021753</v>
      </c>
      <c r="AK78" s="303">
        <v>-18731846.839437053</v>
      </c>
      <c r="AL78" s="303">
        <v>-18621600.549852353</v>
      </c>
      <c r="AM78" s="303">
        <v>-18511354.260267653</v>
      </c>
      <c r="AN78" s="303">
        <v>-18401107.970682949</v>
      </c>
      <c r="AO78" s="303">
        <v>-18290861.681098245</v>
      </c>
      <c r="AP78" s="303">
        <v>-18180615.391513545</v>
      </c>
      <c r="AQ78" s="303">
        <v>-18070369.101928841</v>
      </c>
      <c r="AR78" s="303">
        <v>-17960122.812344141</v>
      </c>
      <c r="AS78" s="303">
        <v>-17849876.522759438</v>
      </c>
      <c r="AT78" s="303">
        <v>-17739630.233174734</v>
      </c>
      <c r="AU78" s="303">
        <v>-17629383.943590034</v>
      </c>
      <c r="AV78" s="303">
        <v>-17519137.65400533</v>
      </c>
      <c r="AW78" s="303">
        <v>-17408891.36442063</v>
      </c>
      <c r="AX78" s="303">
        <v>-17298645.074835926</v>
      </c>
      <c r="AY78" s="303">
        <v>-17188398.785251223</v>
      </c>
      <c r="AZ78" s="303">
        <v>-17078152.495666523</v>
      </c>
      <c r="BA78" s="303">
        <v>-16967906.206081819</v>
      </c>
      <c r="BB78" s="303">
        <v>-16857659.916497119</v>
      </c>
      <c r="BC78" s="303">
        <v>-16747413.626912415</v>
      </c>
      <c r="BD78" s="303">
        <v>-16637167.337327715</v>
      </c>
      <c r="BE78" s="303">
        <v>-16526921.047743013</v>
      </c>
      <c r="BF78" s="303">
        <v>-16416674.758158311</v>
      </c>
      <c r="BG78" s="303">
        <v>-16306428.468573609</v>
      </c>
    </row>
    <row r="79" spans="1:59" s="306" customFormat="1" ht="16.5" thickBot="1" x14ac:dyDescent="0.3">
      <c r="A79" s="304"/>
      <c r="B79" s="305">
        <v>0</v>
      </c>
      <c r="C79" s="305">
        <v>1</v>
      </c>
      <c r="D79" s="305">
        <f>C79+1</f>
        <v>2</v>
      </c>
      <c r="E79" s="305">
        <f t="shared" ref="E79:BG79" si="11">D79+1</f>
        <v>3</v>
      </c>
      <c r="F79" s="305">
        <f t="shared" si="11"/>
        <v>4</v>
      </c>
      <c r="G79" s="305">
        <f t="shared" si="11"/>
        <v>5</v>
      </c>
      <c r="H79" s="305">
        <f t="shared" si="11"/>
        <v>6</v>
      </c>
      <c r="I79" s="305">
        <f t="shared" si="11"/>
        <v>7</v>
      </c>
      <c r="J79" s="305">
        <f t="shared" si="11"/>
        <v>8</v>
      </c>
      <c r="K79" s="305">
        <f t="shared" si="11"/>
        <v>9</v>
      </c>
      <c r="L79" s="305">
        <f t="shared" si="11"/>
        <v>10</v>
      </c>
      <c r="M79" s="305">
        <f t="shared" si="11"/>
        <v>11</v>
      </c>
      <c r="N79" s="305">
        <f t="shared" si="11"/>
        <v>12</v>
      </c>
      <c r="O79" s="305">
        <f t="shared" si="11"/>
        <v>13</v>
      </c>
      <c r="P79" s="305">
        <f t="shared" si="11"/>
        <v>14</v>
      </c>
      <c r="Q79" s="305">
        <f t="shared" si="11"/>
        <v>15</v>
      </c>
      <c r="R79" s="305">
        <f t="shared" si="11"/>
        <v>16</v>
      </c>
      <c r="S79" s="305">
        <f t="shared" si="11"/>
        <v>17</v>
      </c>
      <c r="T79" s="305">
        <f t="shared" si="11"/>
        <v>18</v>
      </c>
      <c r="U79" s="305">
        <f t="shared" si="11"/>
        <v>19</v>
      </c>
      <c r="V79" s="305">
        <f t="shared" si="11"/>
        <v>20</v>
      </c>
      <c r="W79" s="305">
        <f t="shared" si="11"/>
        <v>21</v>
      </c>
      <c r="X79" s="305">
        <f t="shared" si="11"/>
        <v>22</v>
      </c>
      <c r="Y79" s="305">
        <f t="shared" si="11"/>
        <v>23</v>
      </c>
      <c r="Z79" s="305">
        <f t="shared" si="11"/>
        <v>24</v>
      </c>
      <c r="AA79" s="305">
        <f t="shared" si="11"/>
        <v>25</v>
      </c>
      <c r="AB79" s="305">
        <f t="shared" si="11"/>
        <v>26</v>
      </c>
      <c r="AC79" s="305">
        <f t="shared" si="11"/>
        <v>27</v>
      </c>
      <c r="AD79" s="305">
        <f t="shared" si="11"/>
        <v>28</v>
      </c>
      <c r="AE79" s="305">
        <f t="shared" si="11"/>
        <v>29</v>
      </c>
      <c r="AF79" s="305">
        <f t="shared" si="11"/>
        <v>30</v>
      </c>
      <c r="AG79" s="305">
        <f t="shared" si="11"/>
        <v>31</v>
      </c>
      <c r="AH79" s="305">
        <f t="shared" si="11"/>
        <v>32</v>
      </c>
      <c r="AI79" s="305">
        <f t="shared" si="11"/>
        <v>33</v>
      </c>
      <c r="AJ79" s="305">
        <f t="shared" si="11"/>
        <v>34</v>
      </c>
      <c r="AK79" s="305">
        <f t="shared" si="11"/>
        <v>35</v>
      </c>
      <c r="AL79" s="305">
        <f t="shared" si="11"/>
        <v>36</v>
      </c>
      <c r="AM79" s="305">
        <f t="shared" si="11"/>
        <v>37</v>
      </c>
      <c r="AN79" s="305">
        <f t="shared" si="11"/>
        <v>38</v>
      </c>
      <c r="AO79" s="305">
        <f t="shared" si="11"/>
        <v>39</v>
      </c>
      <c r="AP79" s="305">
        <f t="shared" si="11"/>
        <v>40</v>
      </c>
      <c r="AQ79" s="305">
        <f t="shared" si="11"/>
        <v>41</v>
      </c>
      <c r="AR79" s="305">
        <f t="shared" si="11"/>
        <v>42</v>
      </c>
      <c r="AS79" s="305">
        <f t="shared" si="11"/>
        <v>43</v>
      </c>
      <c r="AT79" s="305">
        <f t="shared" si="11"/>
        <v>44</v>
      </c>
      <c r="AU79" s="305">
        <f t="shared" si="11"/>
        <v>45</v>
      </c>
      <c r="AV79" s="305">
        <f t="shared" si="11"/>
        <v>46</v>
      </c>
      <c r="AW79" s="305">
        <f t="shared" si="11"/>
        <v>47</v>
      </c>
      <c r="AX79" s="305">
        <f t="shared" si="11"/>
        <v>48</v>
      </c>
      <c r="AY79" s="305">
        <f t="shared" si="11"/>
        <v>49</v>
      </c>
      <c r="AZ79" s="305">
        <f t="shared" si="11"/>
        <v>50</v>
      </c>
      <c r="BA79" s="305">
        <f t="shared" si="11"/>
        <v>51</v>
      </c>
      <c r="BB79" s="305">
        <f t="shared" si="11"/>
        <v>52</v>
      </c>
      <c r="BC79" s="305">
        <f t="shared" si="11"/>
        <v>53</v>
      </c>
      <c r="BD79" s="305">
        <f t="shared" si="11"/>
        <v>54</v>
      </c>
      <c r="BE79" s="305">
        <f t="shared" si="11"/>
        <v>55</v>
      </c>
      <c r="BF79" s="305">
        <f t="shared" si="11"/>
        <v>56</v>
      </c>
      <c r="BG79" s="305">
        <f t="shared" si="11"/>
        <v>57</v>
      </c>
    </row>
    <row r="80" spans="1:59" x14ac:dyDescent="0.25">
      <c r="A80" s="295" t="s">
        <v>264</v>
      </c>
      <c r="B80" s="280">
        <f>B47</f>
        <v>2025</v>
      </c>
      <c r="C80" s="280">
        <f t="shared" ref="C80:BG80" si="12">C47</f>
        <v>2026</v>
      </c>
      <c r="D80" s="280">
        <f t="shared" si="12"/>
        <v>2027</v>
      </c>
      <c r="E80" s="280">
        <f t="shared" si="12"/>
        <v>2028</v>
      </c>
      <c r="F80" s="280">
        <f t="shared" si="12"/>
        <v>2029</v>
      </c>
      <c r="G80" s="280">
        <f t="shared" si="12"/>
        <v>2030</v>
      </c>
      <c r="H80" s="280">
        <f t="shared" si="12"/>
        <v>2031</v>
      </c>
      <c r="I80" s="280">
        <f t="shared" si="12"/>
        <v>2032</v>
      </c>
      <c r="J80" s="280">
        <f t="shared" si="12"/>
        <v>2033</v>
      </c>
      <c r="K80" s="280">
        <f t="shared" si="12"/>
        <v>2034</v>
      </c>
      <c r="L80" s="280">
        <f t="shared" si="12"/>
        <v>2035</v>
      </c>
      <c r="M80" s="280">
        <f t="shared" si="12"/>
        <v>2036</v>
      </c>
      <c r="N80" s="280">
        <f t="shared" si="12"/>
        <v>2037</v>
      </c>
      <c r="O80" s="280">
        <f t="shared" si="12"/>
        <v>2038</v>
      </c>
      <c r="P80" s="280">
        <f t="shared" si="12"/>
        <v>2039</v>
      </c>
      <c r="Q80" s="280">
        <f t="shared" si="12"/>
        <v>2040</v>
      </c>
      <c r="R80" s="280">
        <f t="shared" si="12"/>
        <v>2041</v>
      </c>
      <c r="S80" s="280">
        <f t="shared" si="12"/>
        <v>2042</v>
      </c>
      <c r="T80" s="280">
        <f t="shared" si="12"/>
        <v>2043</v>
      </c>
      <c r="U80" s="280">
        <f t="shared" si="12"/>
        <v>2044</v>
      </c>
      <c r="V80" s="280">
        <f t="shared" si="12"/>
        <v>2045</v>
      </c>
      <c r="W80" s="280">
        <f t="shared" si="12"/>
        <v>2046</v>
      </c>
      <c r="X80" s="280">
        <f t="shared" si="12"/>
        <v>2047</v>
      </c>
      <c r="Y80" s="280">
        <f t="shared" si="12"/>
        <v>2048</v>
      </c>
      <c r="Z80" s="280">
        <f t="shared" si="12"/>
        <v>2049</v>
      </c>
      <c r="AA80" s="280">
        <f t="shared" si="12"/>
        <v>2050</v>
      </c>
      <c r="AB80" s="280">
        <f t="shared" si="12"/>
        <v>2051</v>
      </c>
      <c r="AC80" s="280">
        <f t="shared" si="12"/>
        <v>2052</v>
      </c>
      <c r="AD80" s="280">
        <f t="shared" si="12"/>
        <v>2053</v>
      </c>
      <c r="AE80" s="280">
        <f t="shared" si="12"/>
        <v>2054</v>
      </c>
      <c r="AF80" s="280">
        <f t="shared" si="12"/>
        <v>2055</v>
      </c>
      <c r="AG80" s="280">
        <f t="shared" si="12"/>
        <v>2056</v>
      </c>
      <c r="AH80" s="280">
        <f t="shared" si="12"/>
        <v>2057</v>
      </c>
      <c r="AI80" s="280">
        <f t="shared" si="12"/>
        <v>2058</v>
      </c>
      <c r="AJ80" s="280">
        <f t="shared" si="12"/>
        <v>2059</v>
      </c>
      <c r="AK80" s="280">
        <f t="shared" si="12"/>
        <v>2060</v>
      </c>
      <c r="AL80" s="280">
        <f t="shared" si="12"/>
        <v>2061</v>
      </c>
      <c r="AM80" s="280">
        <f t="shared" si="12"/>
        <v>2062</v>
      </c>
      <c r="AN80" s="280">
        <f t="shared" si="12"/>
        <v>2063</v>
      </c>
      <c r="AO80" s="280">
        <f t="shared" si="12"/>
        <v>2064</v>
      </c>
      <c r="AP80" s="280">
        <f t="shared" si="12"/>
        <v>2065</v>
      </c>
      <c r="AQ80" s="280">
        <f t="shared" si="12"/>
        <v>2066</v>
      </c>
      <c r="AR80" s="280">
        <f t="shared" si="12"/>
        <v>2067</v>
      </c>
      <c r="AS80" s="280">
        <f t="shared" si="12"/>
        <v>2068</v>
      </c>
      <c r="AT80" s="280">
        <f t="shared" si="12"/>
        <v>2069</v>
      </c>
      <c r="AU80" s="280">
        <f t="shared" si="12"/>
        <v>2070</v>
      </c>
      <c r="AV80" s="280">
        <f t="shared" si="12"/>
        <v>2071</v>
      </c>
      <c r="AW80" s="280">
        <f t="shared" si="12"/>
        <v>2072</v>
      </c>
      <c r="AX80" s="280">
        <f t="shared" si="12"/>
        <v>2073</v>
      </c>
      <c r="AY80" s="280">
        <f t="shared" si="12"/>
        <v>2074</v>
      </c>
      <c r="AZ80" s="280">
        <f t="shared" si="12"/>
        <v>2075</v>
      </c>
      <c r="BA80" s="280">
        <f t="shared" si="12"/>
        <v>2076</v>
      </c>
      <c r="BB80" s="280">
        <f t="shared" si="12"/>
        <v>2077</v>
      </c>
      <c r="BC80" s="280">
        <f t="shared" si="12"/>
        <v>2078</v>
      </c>
      <c r="BD80" s="280">
        <f t="shared" si="12"/>
        <v>2079</v>
      </c>
      <c r="BE80" s="280">
        <f t="shared" si="12"/>
        <v>2080</v>
      </c>
      <c r="BF80" s="280">
        <f t="shared" si="12"/>
        <v>2081</v>
      </c>
      <c r="BG80" s="280">
        <f t="shared" si="12"/>
        <v>2082</v>
      </c>
    </row>
    <row r="81" spans="1:59" s="227" customFormat="1" ht="14.25" x14ac:dyDescent="0.25">
      <c r="A81" s="296" t="s">
        <v>562</v>
      </c>
      <c r="B81" s="297">
        <f t="shared" ref="B81:BG81" si="13">B74</f>
        <v>0</v>
      </c>
      <c r="C81" s="297">
        <f t="shared" si="13"/>
        <v>-28100275.856646135</v>
      </c>
      <c r="D81" s="297">
        <f t="shared" si="13"/>
        <v>-27962467.994665258</v>
      </c>
      <c r="E81" s="297">
        <f t="shared" si="13"/>
        <v>-27824660.13268438</v>
      </c>
      <c r="F81" s="297">
        <f t="shared" si="13"/>
        <v>-27686852.270703506</v>
      </c>
      <c r="G81" s="297">
        <f t="shared" si="13"/>
        <v>-27549044.408722632</v>
      </c>
      <c r="H81" s="297">
        <f t="shared" si="13"/>
        <v>-27411236.54674175</v>
      </c>
      <c r="I81" s="297">
        <f t="shared" si="13"/>
        <v>-27273428.684760876</v>
      </c>
      <c r="J81" s="297">
        <f t="shared" si="13"/>
        <v>-27135620.822779998</v>
      </c>
      <c r="K81" s="297">
        <f t="shared" si="13"/>
        <v>-26997812.96079912</v>
      </c>
      <c r="L81" s="297">
        <f t="shared" si="13"/>
        <v>-26860005.098818243</v>
      </c>
      <c r="M81" s="297">
        <f t="shared" si="13"/>
        <v>-26722197.236837365</v>
      </c>
      <c r="N81" s="297">
        <f t="shared" si="13"/>
        <v>-26584389.374856487</v>
      </c>
      <c r="O81" s="297">
        <f t="shared" si="13"/>
        <v>-26446581.512875609</v>
      </c>
      <c r="P81" s="297">
        <f t="shared" si="13"/>
        <v>-26308773.650894731</v>
      </c>
      <c r="Q81" s="297">
        <f t="shared" si="13"/>
        <v>-26170965.788913857</v>
      </c>
      <c r="R81" s="297">
        <f t="shared" si="13"/>
        <v>-26033157.926932983</v>
      </c>
      <c r="S81" s="297">
        <f t="shared" si="13"/>
        <v>-25895350.064952105</v>
      </c>
      <c r="T81" s="297">
        <f t="shared" si="13"/>
        <v>-25757542.202971227</v>
      </c>
      <c r="U81" s="297">
        <f t="shared" si="13"/>
        <v>-25619734.34099035</v>
      </c>
      <c r="V81" s="297">
        <f t="shared" si="13"/>
        <v>-25481926.479009472</v>
      </c>
      <c r="W81" s="297">
        <f t="shared" si="13"/>
        <v>-25344118.617028594</v>
      </c>
      <c r="X81" s="297">
        <f t="shared" si="13"/>
        <v>-25206310.755047716</v>
      </c>
      <c r="Y81" s="297">
        <f t="shared" si="13"/>
        <v>-25068502.893066838</v>
      </c>
      <c r="Z81" s="297">
        <f t="shared" si="13"/>
        <v>-24930695.031085964</v>
      </c>
      <c r="AA81" s="297">
        <f t="shared" si="13"/>
        <v>-24792887.16910509</v>
      </c>
      <c r="AB81" s="297">
        <f t="shared" si="13"/>
        <v>-24655079.307124209</v>
      </c>
      <c r="AC81" s="297">
        <f t="shared" si="13"/>
        <v>-24517271.445143335</v>
      </c>
      <c r="AD81" s="297">
        <f t="shared" si="13"/>
        <v>-24379463.583162457</v>
      </c>
      <c r="AE81" s="297">
        <f t="shared" si="13"/>
        <v>-24241655.721181579</v>
      </c>
      <c r="AF81" s="297">
        <f t="shared" si="13"/>
        <v>-24103847.859200701</v>
      </c>
      <c r="AG81" s="297">
        <f t="shared" si="13"/>
        <v>-23966039.997219823</v>
      </c>
      <c r="AH81" s="297">
        <f t="shared" si="13"/>
        <v>-23828232.135238945</v>
      </c>
      <c r="AI81" s="297">
        <f t="shared" si="13"/>
        <v>-23690424.273258068</v>
      </c>
      <c r="AJ81" s="297">
        <f t="shared" si="13"/>
        <v>-23552616.41127719</v>
      </c>
      <c r="AK81" s="297">
        <f t="shared" si="13"/>
        <v>-23414808.549296316</v>
      </c>
      <c r="AL81" s="297">
        <f t="shared" si="13"/>
        <v>-23277000.687315442</v>
      </c>
      <c r="AM81" s="297">
        <f t="shared" si="13"/>
        <v>-23139192.825334564</v>
      </c>
      <c r="AN81" s="297">
        <f t="shared" si="13"/>
        <v>-23001384.963353686</v>
      </c>
      <c r="AO81" s="297">
        <f t="shared" si="13"/>
        <v>-22863577.101372808</v>
      </c>
      <c r="AP81" s="297">
        <f t="shared" si="13"/>
        <v>-22725769.23939193</v>
      </c>
      <c r="AQ81" s="297">
        <f t="shared" si="13"/>
        <v>-22587961.377411053</v>
      </c>
      <c r="AR81" s="297">
        <f t="shared" si="13"/>
        <v>-22450153.515430175</v>
      </c>
      <c r="AS81" s="297">
        <f t="shared" si="13"/>
        <v>-22312345.653449297</v>
      </c>
      <c r="AT81" s="297">
        <f t="shared" si="13"/>
        <v>-22174537.791468419</v>
      </c>
      <c r="AU81" s="297">
        <f t="shared" si="13"/>
        <v>-22036729.929487541</v>
      </c>
      <c r="AV81" s="297">
        <f t="shared" si="13"/>
        <v>-21898922.067506664</v>
      </c>
      <c r="AW81" s="297">
        <f t="shared" si="13"/>
        <v>-21761114.205525786</v>
      </c>
      <c r="AX81" s="297">
        <f t="shared" si="13"/>
        <v>-21623306.343544908</v>
      </c>
      <c r="AY81" s="297">
        <f t="shared" si="13"/>
        <v>-21485498.48156403</v>
      </c>
      <c r="AZ81" s="297">
        <f t="shared" si="13"/>
        <v>-21347690.619583152</v>
      </c>
      <c r="BA81" s="297">
        <f t="shared" si="13"/>
        <v>-21209882.757602274</v>
      </c>
      <c r="BB81" s="297">
        <f t="shared" si="13"/>
        <v>-21072074.895621397</v>
      </c>
      <c r="BC81" s="297">
        <f t="shared" si="13"/>
        <v>-20934267.033640519</v>
      </c>
      <c r="BD81" s="297">
        <f t="shared" si="13"/>
        <v>-20796459.171659645</v>
      </c>
      <c r="BE81" s="297">
        <f t="shared" si="13"/>
        <v>-20658651.309678767</v>
      </c>
      <c r="BF81" s="297">
        <f t="shared" si="13"/>
        <v>-20520843.447697889</v>
      </c>
      <c r="BG81" s="297">
        <f t="shared" si="13"/>
        <v>-20383035.585717011</v>
      </c>
    </row>
    <row r="82" spans="1:59" x14ac:dyDescent="0.25">
      <c r="A82" s="300" t="s">
        <v>263</v>
      </c>
      <c r="B82" s="299">
        <f>-B73</f>
        <v>0</v>
      </c>
      <c r="C82" s="299">
        <v>12527987.452807017</v>
      </c>
      <c r="D82" s="299">
        <v>12527987.452807017</v>
      </c>
      <c r="E82" s="299">
        <v>12527987.452807017</v>
      </c>
      <c r="F82" s="299">
        <v>12527987.452807017</v>
      </c>
      <c r="G82" s="299">
        <v>12527987.452807017</v>
      </c>
      <c r="H82" s="299">
        <v>12527987.452807017</v>
      </c>
      <c r="I82" s="299">
        <v>12527987.452807017</v>
      </c>
      <c r="J82" s="299">
        <v>12527987.452807017</v>
      </c>
      <c r="K82" s="299">
        <v>12527987.452807017</v>
      </c>
      <c r="L82" s="299">
        <v>12527987.452807017</v>
      </c>
      <c r="M82" s="299">
        <v>12527987.452807017</v>
      </c>
      <c r="N82" s="299">
        <v>12527987.452807017</v>
      </c>
      <c r="O82" s="299">
        <v>12527987.452807017</v>
      </c>
      <c r="P82" s="299">
        <v>12527987.452807017</v>
      </c>
      <c r="Q82" s="299">
        <v>12527987.452807017</v>
      </c>
      <c r="R82" s="299">
        <v>12527987.452807017</v>
      </c>
      <c r="S82" s="299">
        <v>12527987.452807017</v>
      </c>
      <c r="T82" s="299">
        <v>12527987.452807017</v>
      </c>
      <c r="U82" s="299">
        <v>12527987.452807017</v>
      </c>
      <c r="V82" s="299">
        <v>12527987.452807017</v>
      </c>
      <c r="W82" s="299">
        <v>12527987.452807017</v>
      </c>
      <c r="X82" s="299">
        <v>12527987.452807017</v>
      </c>
      <c r="Y82" s="299">
        <v>12527987.452807017</v>
      </c>
      <c r="Z82" s="299">
        <v>12527987.452807017</v>
      </c>
      <c r="AA82" s="299">
        <v>12527987.452807017</v>
      </c>
      <c r="AB82" s="299">
        <v>12527987.452807017</v>
      </c>
      <c r="AC82" s="299">
        <v>12527987.452807017</v>
      </c>
      <c r="AD82" s="299">
        <v>12527987.452807017</v>
      </c>
      <c r="AE82" s="299">
        <v>12527987.452807017</v>
      </c>
      <c r="AF82" s="299">
        <v>12527987.452807017</v>
      </c>
      <c r="AG82" s="299">
        <v>12527987.452807017</v>
      </c>
      <c r="AH82" s="299">
        <v>12527987.452807017</v>
      </c>
      <c r="AI82" s="299">
        <v>12527987.452807017</v>
      </c>
      <c r="AJ82" s="299">
        <v>12527987.452807017</v>
      </c>
      <c r="AK82" s="299">
        <v>12527987.452807017</v>
      </c>
      <c r="AL82" s="299">
        <v>12527987.452807017</v>
      </c>
      <c r="AM82" s="299">
        <v>12527987.452807017</v>
      </c>
      <c r="AN82" s="299">
        <v>12527987.452807017</v>
      </c>
      <c r="AO82" s="299">
        <v>12527987.452807017</v>
      </c>
      <c r="AP82" s="299">
        <v>12527987.452807017</v>
      </c>
      <c r="AQ82" s="299">
        <v>12527987.452807017</v>
      </c>
      <c r="AR82" s="299">
        <v>12527987.452807017</v>
      </c>
      <c r="AS82" s="299">
        <v>12527987.452807017</v>
      </c>
      <c r="AT82" s="299">
        <v>12527987.452807017</v>
      </c>
      <c r="AU82" s="299">
        <v>12527987.452807017</v>
      </c>
      <c r="AV82" s="299">
        <v>12527987.452807017</v>
      </c>
      <c r="AW82" s="299">
        <v>12527987.452807017</v>
      </c>
      <c r="AX82" s="299">
        <v>12527987.452807017</v>
      </c>
      <c r="AY82" s="299">
        <v>12527987.452807017</v>
      </c>
      <c r="AZ82" s="299">
        <v>12527987.452807017</v>
      </c>
      <c r="BA82" s="299">
        <v>12527987.452807017</v>
      </c>
      <c r="BB82" s="299">
        <v>12527987.452807017</v>
      </c>
      <c r="BC82" s="299">
        <v>12527987.452807017</v>
      </c>
      <c r="BD82" s="299">
        <v>12527987.452807017</v>
      </c>
      <c r="BE82" s="299">
        <v>12527987.452807017</v>
      </c>
      <c r="BF82" s="299">
        <v>12527987.452807017</v>
      </c>
      <c r="BG82" s="299">
        <v>12527987.452807017</v>
      </c>
    </row>
    <row r="83" spans="1:59" x14ac:dyDescent="0.25">
      <c r="A83" s="300" t="s">
        <v>262</v>
      </c>
      <c r="B83" s="299">
        <f t="shared" ref="B83:BG83" si="14">B75</f>
        <v>0</v>
      </c>
      <c r="C83" s="299">
        <f t="shared" si="14"/>
        <v>0</v>
      </c>
      <c r="D83" s="299">
        <f t="shared" si="14"/>
        <v>0</v>
      </c>
      <c r="E83" s="299">
        <f t="shared" si="14"/>
        <v>0</v>
      </c>
      <c r="F83" s="299">
        <f t="shared" si="14"/>
        <v>0</v>
      </c>
      <c r="G83" s="299">
        <f t="shared" si="14"/>
        <v>0</v>
      </c>
      <c r="H83" s="299">
        <f t="shared" si="14"/>
        <v>0</v>
      </c>
      <c r="I83" s="299">
        <f t="shared" si="14"/>
        <v>0</v>
      </c>
      <c r="J83" s="299">
        <f t="shared" si="14"/>
        <v>0</v>
      </c>
      <c r="K83" s="299">
        <f t="shared" si="14"/>
        <v>0</v>
      </c>
      <c r="L83" s="299">
        <f t="shared" si="14"/>
        <v>0</v>
      </c>
      <c r="M83" s="299">
        <f t="shared" si="14"/>
        <v>0</v>
      </c>
      <c r="N83" s="299">
        <f t="shared" si="14"/>
        <v>0</v>
      </c>
      <c r="O83" s="299">
        <f t="shared" si="14"/>
        <v>0</v>
      </c>
      <c r="P83" s="299">
        <f t="shared" si="14"/>
        <v>0</v>
      </c>
      <c r="Q83" s="299">
        <f t="shared" si="14"/>
        <v>0</v>
      </c>
      <c r="R83" s="299">
        <f t="shared" si="14"/>
        <v>0</v>
      </c>
      <c r="S83" s="299">
        <f t="shared" si="14"/>
        <v>0</v>
      </c>
      <c r="T83" s="299">
        <f t="shared" si="14"/>
        <v>0</v>
      </c>
      <c r="U83" s="299">
        <f t="shared" si="14"/>
        <v>0</v>
      </c>
      <c r="V83" s="299">
        <f t="shared" si="14"/>
        <v>0</v>
      </c>
      <c r="W83" s="299">
        <f t="shared" si="14"/>
        <v>0</v>
      </c>
      <c r="X83" s="299">
        <f t="shared" si="14"/>
        <v>0</v>
      </c>
      <c r="Y83" s="299">
        <f t="shared" si="14"/>
        <v>0</v>
      </c>
      <c r="Z83" s="299">
        <f t="shared" si="14"/>
        <v>0</v>
      </c>
      <c r="AA83" s="299">
        <f t="shared" si="14"/>
        <v>0</v>
      </c>
      <c r="AB83" s="299">
        <f t="shared" si="14"/>
        <v>0</v>
      </c>
      <c r="AC83" s="299">
        <f t="shared" si="14"/>
        <v>0</v>
      </c>
      <c r="AD83" s="299">
        <f t="shared" si="14"/>
        <v>0</v>
      </c>
      <c r="AE83" s="299">
        <f t="shared" si="14"/>
        <v>0</v>
      </c>
      <c r="AF83" s="299">
        <f t="shared" si="14"/>
        <v>0</v>
      </c>
      <c r="AG83" s="299">
        <f t="shared" si="14"/>
        <v>0</v>
      </c>
      <c r="AH83" s="299">
        <f t="shared" si="14"/>
        <v>0</v>
      </c>
      <c r="AI83" s="299">
        <f t="shared" si="14"/>
        <v>0</v>
      </c>
      <c r="AJ83" s="299">
        <f t="shared" si="14"/>
        <v>0</v>
      </c>
      <c r="AK83" s="299">
        <f t="shared" si="14"/>
        <v>0</v>
      </c>
      <c r="AL83" s="299">
        <f t="shared" si="14"/>
        <v>0</v>
      </c>
      <c r="AM83" s="299">
        <f t="shared" si="14"/>
        <v>0</v>
      </c>
      <c r="AN83" s="299">
        <f t="shared" si="14"/>
        <v>0</v>
      </c>
      <c r="AO83" s="299">
        <f t="shared" si="14"/>
        <v>0</v>
      </c>
      <c r="AP83" s="299">
        <f t="shared" si="14"/>
        <v>0</v>
      </c>
      <c r="AQ83" s="299">
        <f t="shared" si="14"/>
        <v>0</v>
      </c>
      <c r="AR83" s="299">
        <f t="shared" si="14"/>
        <v>0</v>
      </c>
      <c r="AS83" s="299">
        <f t="shared" si="14"/>
        <v>0</v>
      </c>
      <c r="AT83" s="299">
        <f t="shared" si="14"/>
        <v>0</v>
      </c>
      <c r="AU83" s="299">
        <f t="shared" si="14"/>
        <v>0</v>
      </c>
      <c r="AV83" s="299">
        <f t="shared" si="14"/>
        <v>0</v>
      </c>
      <c r="AW83" s="299">
        <f t="shared" si="14"/>
        <v>0</v>
      </c>
      <c r="AX83" s="299">
        <f t="shared" si="14"/>
        <v>0</v>
      </c>
      <c r="AY83" s="299">
        <f t="shared" si="14"/>
        <v>0</v>
      </c>
      <c r="AZ83" s="299">
        <f t="shared" si="14"/>
        <v>0</v>
      </c>
      <c r="BA83" s="299">
        <f t="shared" si="14"/>
        <v>0</v>
      </c>
      <c r="BB83" s="299">
        <f t="shared" si="14"/>
        <v>0</v>
      </c>
      <c r="BC83" s="299">
        <f t="shared" si="14"/>
        <v>0</v>
      </c>
      <c r="BD83" s="299">
        <f t="shared" si="14"/>
        <v>0</v>
      </c>
      <c r="BE83" s="299">
        <f t="shared" si="14"/>
        <v>0</v>
      </c>
      <c r="BF83" s="299">
        <f t="shared" si="14"/>
        <v>0</v>
      </c>
      <c r="BG83" s="299">
        <f t="shared" si="14"/>
        <v>0</v>
      </c>
    </row>
    <row r="84" spans="1:59" x14ac:dyDescent="0.25">
      <c r="A84" s="300" t="s">
        <v>261</v>
      </c>
      <c r="B84" s="299">
        <f>IF(SUM($B$77:B77)+SUM($A$84:A84)&gt;0,0,SUM($B$77:B77)-SUM($A$84:A84))</f>
        <v>0</v>
      </c>
      <c r="C84" s="299">
        <f>IF(SUM($B$77:C77)+SUM($A$84:B84)&gt;0,0,SUM($B$77:C77)-SUM($A$84:B84))</f>
        <v>0</v>
      </c>
      <c r="D84" s="299">
        <f>IF(SUM($B$77:D77)+SUM($A$84:C84)&gt;0,0,SUM($B$77:D77)-SUM($A$84:C84))</f>
        <v>0</v>
      </c>
      <c r="E84" s="299">
        <f>IF(SUM($B$77:E77)+SUM($A$84:D84)&gt;0,0,SUM($B$77:E77)-SUM($A$84:D84))</f>
        <v>0</v>
      </c>
      <c r="F84" s="299">
        <f>IF(SUM($B$77:F77)+SUM($A$84:E84)&gt;0,0,SUM($B$77:F77)-SUM($A$84:E84))</f>
        <v>0</v>
      </c>
      <c r="G84" s="299">
        <f>IF(SUM($B$77:G77)+SUM($A$84:F84)&gt;0,0,SUM($B$77:G77)-SUM($A$84:F84))</f>
        <v>0</v>
      </c>
      <c r="H84" s="299">
        <f>IF(SUM($B$77:H77)+SUM($A$84:G84)&gt;0,0,SUM($B$77:H77)-SUM($A$84:G84))</f>
        <v>0</v>
      </c>
      <c r="I84" s="299">
        <f>IF(SUM($B$77:I77)+SUM($A$84:H84)&gt;0,0,SUM($B$77:I77)-SUM($A$84:H84))</f>
        <v>0</v>
      </c>
      <c r="J84" s="299">
        <f>IF(SUM($B$77:J77)+SUM($A$84:I84)&gt;0,0,SUM($B$77:J77)-SUM($A$84:I84))</f>
        <v>0</v>
      </c>
      <c r="K84" s="299">
        <f>IF(SUM($B$77:K77)+SUM($A$84:J84)&gt;0,0,SUM($B$77:K77)-SUM($A$84:J84))</f>
        <v>0</v>
      </c>
      <c r="L84" s="299">
        <f>IF(SUM($B$77:L77)+SUM($A$84:K84)&gt;0,0,SUM($B$77:L77)-SUM($A$84:K84))</f>
        <v>0</v>
      </c>
      <c r="M84" s="299">
        <f>IF(SUM($B$77:M77)+SUM($A$84:L84)&gt;0,0,SUM($B$77:M77)-SUM($A$84:L84))</f>
        <v>0</v>
      </c>
      <c r="N84" s="299">
        <f>IF(SUM($B$77:N77)+SUM($A$84:M84)&gt;0,0,SUM($B$77:N77)-SUM($A$84:M84))</f>
        <v>0</v>
      </c>
      <c r="O84" s="299">
        <f>IF(SUM($B$77:O77)+SUM($A$84:N84)&gt;0,0,SUM($B$77:O77)-SUM($A$84:N84))</f>
        <v>0</v>
      </c>
      <c r="P84" s="299">
        <f>IF(SUM($B$77:P77)+SUM($A$84:O84)&gt;0,0,SUM($B$77:P77)-SUM($A$84:O84))</f>
        <v>0</v>
      </c>
      <c r="Q84" s="299">
        <f>IF(SUM($B$77:Q77)+SUM($A$84:P84)&gt;0,0,SUM($B$77:Q77)-SUM($A$84:P84))</f>
        <v>0</v>
      </c>
      <c r="R84" s="299">
        <f>IF(SUM($B$77:R77)+SUM($A$84:Q84)&gt;0,0,SUM($B$77:R77)-SUM($A$84:Q84))</f>
        <v>0</v>
      </c>
      <c r="S84" s="299">
        <f>IF(SUM($B$77:S77)+SUM($A$84:R84)&gt;0,0,SUM($B$77:S77)-SUM($A$84:R84))</f>
        <v>0</v>
      </c>
      <c r="T84" s="299">
        <f>IF(SUM($B$77:T77)+SUM($A$84:S84)&gt;0,0,SUM($B$77:T77)-SUM($A$84:S84))</f>
        <v>0</v>
      </c>
      <c r="U84" s="299">
        <f>IF(SUM($B$77:U77)+SUM($A$84:T84)&gt;0,0,SUM($B$77:U77)-SUM($A$84:T84))</f>
        <v>0</v>
      </c>
      <c r="V84" s="299">
        <f>IF(SUM($B$77:V77)+SUM($A$84:U84)&gt;0,0,SUM($B$77:V77)-SUM($A$84:U84))</f>
        <v>0</v>
      </c>
      <c r="W84" s="299">
        <f>IF(SUM($B$77:W77)+SUM($A$84:V84)&gt;0,0,SUM($B$77:W77)-SUM($A$84:V84))</f>
        <v>0</v>
      </c>
      <c r="X84" s="299">
        <f>IF(SUM($B$77:X77)+SUM($A$84:W84)&gt;0,0,SUM($B$77:X77)-SUM($A$84:W84))</f>
        <v>0</v>
      </c>
      <c r="Y84" s="299">
        <f>IF(SUM($B$77:Y77)+SUM($A$84:X84)&gt;0,0,SUM($B$77:Y77)-SUM($A$84:X84))</f>
        <v>0</v>
      </c>
      <c r="Z84" s="299">
        <f>IF(SUM($B$77:Z77)+SUM($A$84:Y84)&gt;0,0,SUM($B$77:Z77)-SUM($A$84:Y84))</f>
        <v>0</v>
      </c>
      <c r="AA84" s="299">
        <f>IF(SUM($B$77:AA77)+SUM($A$84:Z84)&gt;0,0,SUM($B$77:AA77)-SUM($A$84:Z84))</f>
        <v>0</v>
      </c>
      <c r="AB84" s="299">
        <f>IF(SUM($B$77:AB77)+SUM($A$84:AA84)&gt;0,0,SUM($B$77:AB77)-SUM($A$84:AA84))</f>
        <v>0</v>
      </c>
      <c r="AC84" s="299">
        <f>IF(SUM($B$77:AC77)+SUM($A$84:AB84)&gt;0,0,SUM($B$77:AC77)-SUM($A$84:AB84))</f>
        <v>0</v>
      </c>
      <c r="AD84" s="299">
        <f>IF(SUM($B$77:AD77)+SUM($A$84:AC84)&gt;0,0,SUM($B$77:AD77)-SUM($A$84:AC84))</f>
        <v>0</v>
      </c>
      <c r="AE84" s="299">
        <f>IF(SUM($B$77:AE77)+SUM($A$84:AD84)&gt;0,0,SUM($B$77:AE77)-SUM($A$84:AD84))</f>
        <v>0</v>
      </c>
      <c r="AF84" s="299">
        <f>IF(SUM($B$77:AF77)+SUM($A$84:AE84)&gt;0,0,SUM($B$77:AF77)-SUM($A$84:AE84))</f>
        <v>0</v>
      </c>
      <c r="AG84" s="299">
        <f>IF(SUM($B$77:AG77)+SUM($A$84:AF84)&gt;0,0,SUM($B$77:AG77)-SUM($A$84:AF84))</f>
        <v>0</v>
      </c>
      <c r="AH84" s="299">
        <f>IF(SUM($B$77:AH77)+SUM($A$84:AG84)&gt;0,0,SUM($B$77:AH77)-SUM($A$84:AG84))</f>
        <v>0</v>
      </c>
      <c r="AI84" s="299">
        <f>IF(SUM($B$77:AI77)+SUM($A$84:AH84)&gt;0,0,SUM($B$77:AI77)-SUM($A$84:AH84))</f>
        <v>0</v>
      </c>
      <c r="AJ84" s="299">
        <f>IF(SUM($B$77:AJ77)+SUM($A$84:AI84)&gt;0,0,SUM($B$77:AJ77)-SUM($A$84:AI84))</f>
        <v>0</v>
      </c>
      <c r="AK84" s="299">
        <f>IF(SUM($B$77:AK77)+SUM($A$84:AJ84)&gt;0,0,SUM($B$77:AK77)-SUM($A$84:AJ84))</f>
        <v>0</v>
      </c>
      <c r="AL84" s="299">
        <f>IF(SUM($B$77:AL77)+SUM($A$84:AK84)&gt;0,0,SUM($B$77:AL77)-SUM($A$84:AK84))</f>
        <v>0</v>
      </c>
      <c r="AM84" s="299">
        <f>IF(SUM($B$77:AM77)+SUM($A$84:AL84)&gt;0,0,SUM($B$77:AM77)-SUM($A$84:AL84))</f>
        <v>0</v>
      </c>
      <c r="AN84" s="299">
        <f>IF(SUM($B$77:AN77)+SUM($A$84:AM84)&gt;0,0,SUM($B$77:AN77)-SUM($A$84:AM84))</f>
        <v>0</v>
      </c>
      <c r="AO84" s="299">
        <f>IF(SUM($B$77:AO77)+SUM($A$84:AN84)&gt;0,0,SUM($B$77:AO77)-SUM($A$84:AN84))</f>
        <v>0</v>
      </c>
      <c r="AP84" s="299">
        <f>IF(SUM($B$77:AP77)+SUM($A$84:AO84)&gt;0,0,SUM($B$77:AP77)-SUM($A$84:AO84))</f>
        <v>0</v>
      </c>
      <c r="AQ84" s="299">
        <f>IF(SUM($B$77:AQ77)+SUM($A$84:AP84)&gt;0,0,SUM($B$77:AQ77)-SUM($A$84:AP84))</f>
        <v>0</v>
      </c>
      <c r="AR84" s="299">
        <f>IF(SUM($B$77:AR77)+SUM($A$84:AQ84)&gt;0,0,SUM($B$77:AR77)-SUM($A$84:AQ84))</f>
        <v>0</v>
      </c>
      <c r="AS84" s="299">
        <f>IF(SUM($B$77:AS77)+SUM($A$84:AR84)&gt;0,0,SUM($B$77:AS77)-SUM($A$84:AR84))</f>
        <v>0</v>
      </c>
      <c r="AT84" s="299">
        <f>IF(SUM($B$77:AT77)+SUM($A$84:AS84)&gt;0,0,SUM($B$77:AT77)-SUM($A$84:AS84))</f>
        <v>0</v>
      </c>
      <c r="AU84" s="299">
        <f>IF(SUM($B$77:AU77)+SUM($A$84:AT84)&gt;0,0,SUM($B$77:AU77)-SUM($A$84:AT84))</f>
        <v>0</v>
      </c>
      <c r="AV84" s="299">
        <f>IF(SUM($B$77:AV77)+SUM($A$84:AU84)&gt;0,0,SUM($B$77:AV77)-SUM($A$84:AU84))</f>
        <v>0</v>
      </c>
      <c r="AW84" s="299">
        <f>IF(SUM($B$77:AW77)+SUM($A$84:AV84)&gt;0,0,SUM($B$77:AW77)-SUM($A$84:AV84))</f>
        <v>0</v>
      </c>
      <c r="AX84" s="299">
        <f>IF(SUM($B$77:AX77)+SUM($A$84:AW84)&gt;0,0,SUM($B$77:AX77)-SUM($A$84:AW84))</f>
        <v>0</v>
      </c>
      <c r="AY84" s="299">
        <f>IF(SUM($B$77:AY77)+SUM($A$84:AX84)&gt;0,0,SUM($B$77:AY77)-SUM($A$84:AX84))</f>
        <v>0</v>
      </c>
      <c r="AZ84" s="299">
        <f>IF(SUM($B$77:AZ77)+SUM($A$84:AY84)&gt;0,0,SUM($B$77:AZ77)-SUM($A$84:AY84))</f>
        <v>0</v>
      </c>
      <c r="BA84" s="299">
        <f>IF(SUM($B$77:BA77)+SUM($A$84:AZ84)&gt;0,0,SUM($B$77:BA77)-SUM($A$84:AZ84))</f>
        <v>0</v>
      </c>
      <c r="BB84" s="299">
        <f>IF(SUM($B$77:BB77)+SUM($A$84:BA84)&gt;0,0,SUM($B$77:BB77)-SUM($A$84:BA84))</f>
        <v>0</v>
      </c>
      <c r="BC84" s="299">
        <f>IF(SUM($B$77:BC77)+SUM($A$84:BB84)&gt;0,0,SUM($B$77:BC77)-SUM($A$84:BB84))</f>
        <v>0</v>
      </c>
      <c r="BD84" s="299">
        <f>IF(SUM($B$77:BD77)+SUM($A$84:BC84)&gt;0,0,SUM($B$77:BD77)-SUM($A$84:BC84))</f>
        <v>0</v>
      </c>
      <c r="BE84" s="299">
        <f>IF(SUM($B$77:BE77)+SUM($A$84:BD84)&gt;0,0,SUM($B$77:BE77)-SUM($A$84:BD84))</f>
        <v>0</v>
      </c>
      <c r="BF84" s="299">
        <f>IF(SUM($B$77:BF77)+SUM($A$84:BE84)&gt;0,0,SUM($B$77:BF77)-SUM($A$84:BE84))</f>
        <v>0</v>
      </c>
      <c r="BG84" s="299">
        <f>IF(SUM($B$77:BG77)+SUM($A$84:BF84)&gt;0,0,SUM($B$77:BG77)-SUM($A$84:BF84))</f>
        <v>0</v>
      </c>
    </row>
    <row r="85" spans="1:59" x14ac:dyDescent="0.25">
      <c r="A85" s="300" t="s">
        <v>260</v>
      </c>
      <c r="B85" s="307">
        <f>IF(((SUM($B$64:B64)+SUM($B$66:B70))+SUM($B$87:B87))&lt;0,((SUM($B$64:B64)+SUM($B$66:B70))+SUM($B$87:B87))*0.2-SUM($A$85:A85),IF(SUM(A$85:$A85)&lt;0,0-SUM(A$85:$A85),0))</f>
        <v>-142819056.96199998</v>
      </c>
      <c r="C85" s="307">
        <f>IF(((SUM($B$64:C64)+SUM($B$66:C70))+SUM($B$87:C87))&lt;0,((SUM($B$64:C64)+SUM($B$66:C70))+SUM($B$87:C87))*0.2-SUM($A$85:B85),IF(SUM($A$85:B85)&lt;0,0-SUM($A$85:B85),0))</f>
        <v>0</v>
      </c>
      <c r="D85" s="307">
        <f>IF(((SUM($B$64:D64)+SUM($B$66:D70))+SUM($B$87:D87))&lt;0,((SUM($B$64:D64)+SUM($B$66:D70))+SUM($B$87:D87))*0.2-SUM($A$85:C85),IF(SUM($A$85:C85)&lt;0,0-SUM($A$85:C85),0))</f>
        <v>0</v>
      </c>
      <c r="E85" s="307">
        <f>IF(((SUM($B$64:E64)+SUM($B$66:E70))+SUM($B$87:E87))&lt;0,((SUM($B$64:E64)+SUM($B$66:E70))+SUM($B$87:E87))*0.2-SUM($A$85:D85),IF(SUM($A$85:D85)&lt;0,0-SUM($A$85:D85),0))</f>
        <v>0</v>
      </c>
      <c r="F85" s="307">
        <f>IF(((SUM($B$64:F64)+SUM($B$66:F70))+SUM($B$87:F87))&lt;0,((SUM($B$64:F64)+SUM($B$66:F70))+SUM($B$87:F87))*0.2-SUM($A$85:E85),IF(SUM($A$85:E85)&lt;0,0-SUM($A$85:E85),0))</f>
        <v>0</v>
      </c>
      <c r="G85" s="307">
        <f>IF(((SUM($B$64:G64)+SUM($B$66:G70))+SUM($B$87:G87))&lt;0,((SUM($B$64:G64)+SUM($B$66:G70))+SUM($B$87:G87))*0.2-SUM($A$85:F85),IF(SUM($A$85:F85)&lt;0,0-SUM($A$85:F85),0))</f>
        <v>0</v>
      </c>
      <c r="H85" s="307">
        <f>IF(((SUM($B$64:H64)+SUM($B$66:H70))+SUM($B$87:H87))&lt;0,((SUM($B$64:H64)+SUM($B$66:H70))+SUM($B$87:H87))*0.2-SUM($A$85:G85),IF(SUM($A$85:G85)&lt;0,0-SUM($A$85:G85),0))</f>
        <v>0</v>
      </c>
      <c r="I85" s="307">
        <f>IF(((SUM($B$64:I64)+SUM($B$66:I70))+SUM($B$87:I87))&lt;0,((SUM($B$64:I64)+SUM($B$66:I70))+SUM($B$87:I87))*0.2-SUM($A$85:H85),IF(SUM($A$85:H85)&lt;0,0-SUM($A$85:H85),0))</f>
        <v>0</v>
      </c>
      <c r="J85" s="307">
        <f>IF(((SUM($B$64:J64)+SUM($B$66:J70))+SUM($B$87:J87))&lt;0,((SUM($B$64:J64)+SUM($B$66:J70))+SUM($B$87:J87))*0.2-SUM($A$85:I85),IF(SUM($A$85:I85)&lt;0,0-SUM($A$85:I85),0))</f>
        <v>0</v>
      </c>
      <c r="K85" s="307">
        <f>IF(((SUM($B$64:K64)+SUM($B$66:K70))+SUM($B$87:K87))&lt;0,((SUM($B$64:K64)+SUM($B$66:K70))+SUM($B$87:K87))*0.2-SUM($A$85:J85),IF(SUM($A$85:J85)&lt;0,0-SUM($A$85:J85),0))</f>
        <v>0</v>
      </c>
      <c r="L85" s="307">
        <f>IF(((SUM($B$64:L64)+SUM($B$66:L70))+SUM($B$87:L87))&lt;0,((SUM($B$64:L64)+SUM($B$66:L70))+SUM($B$87:L87))*0.2-SUM($A$85:K85),IF(SUM($A$85:K85)&lt;0,0-SUM($A$85:K85),0))</f>
        <v>0</v>
      </c>
      <c r="M85" s="307">
        <f>IF(((SUM($B$64:M64)+SUM($B$66:M70))+SUM($B$87:M87))&lt;0,((SUM($B$64:M64)+SUM($B$66:M70))+SUM($B$87:M87))*0.2-SUM($A$85:L85),IF(SUM($A$85:L85)&lt;0,0-SUM($A$85:L85),0))</f>
        <v>0</v>
      </c>
      <c r="N85" s="307">
        <f>IF(((SUM($B$64:N64)+SUM($B$66:N70))+SUM($B$87:N87))&lt;0,((SUM($B$64:N64)+SUM($B$66:N70))+SUM($B$87:N87))*0.2-SUM($A$85:M85),IF(SUM($A$85:M85)&lt;0,0-SUM($A$85:M85),0))</f>
        <v>0</v>
      </c>
      <c r="O85" s="307">
        <f>IF(((SUM($B$64:O64)+SUM($B$66:O70))+SUM($B$87:O87))&lt;0,((SUM($B$64:O64)+SUM($B$66:O70))+SUM($B$87:O87))*0.2-SUM($A$85:N85),IF(SUM($A$85:N85)&lt;0,0-SUM($A$85:N85),0))</f>
        <v>0</v>
      </c>
      <c r="P85" s="307">
        <f>IF(((SUM($B$64:P64)+SUM($B$66:P70))+SUM($B$87:P87))&lt;0,((SUM($B$64:P64)+SUM($B$66:P70))+SUM($B$87:P87))*0.2-SUM($A$85:O85),IF(SUM($A$85:O85)&lt;0,0-SUM($A$85:O85),0))</f>
        <v>0</v>
      </c>
      <c r="Q85" s="307">
        <f>IF(((SUM($B$64:Q64)+SUM($B$66:Q70))+SUM($B$87:Q87))&lt;0,((SUM($B$64:Q64)+SUM($B$66:Q70))+SUM($B$87:Q87))*0.2-SUM($A$85:P85),IF(SUM($A$85:P85)&lt;0,0-SUM($A$85:P85),0))</f>
        <v>0</v>
      </c>
      <c r="R85" s="307">
        <f>IF(((SUM($B$64:R64)+SUM($B$66:R70))+SUM($B$87:R87))&lt;0,((SUM($B$64:R64)+SUM($B$66:R70))+SUM($B$87:R87))*0.2-SUM($A$85:Q85),IF(SUM($A$85:Q85)&lt;0,0-SUM($A$85:Q85),0))</f>
        <v>0</v>
      </c>
      <c r="S85" s="307">
        <f>IF(((SUM($B$64:S64)+SUM($B$66:S70))+SUM($B$87:S87))&lt;0,((SUM($B$64:S64)+SUM($B$66:S70))+SUM($B$87:S87))*0.2-SUM($A$85:R85),IF(SUM($A$85:R85)&lt;0,0-SUM($A$85:R85),0))</f>
        <v>0</v>
      </c>
      <c r="T85" s="307">
        <f>IF(((SUM($B$64:T64)+SUM($B$66:T70))+SUM($B$87:T87))&lt;0,((SUM($B$64:T64)+SUM($B$66:T70))+SUM($B$87:T87))*0.2-SUM($A$85:S85),IF(SUM($A$85:S85)&lt;0,0-SUM($A$85:S85),0))</f>
        <v>0</v>
      </c>
      <c r="U85" s="307">
        <f>IF(((SUM($B$64:U64)+SUM($B$66:U70))+SUM($B$87:U87))&lt;0,((SUM($B$64:U64)+SUM($B$66:U70))+SUM($B$87:U87))*0.2-SUM($A$85:T85),IF(SUM($A$85:T85)&lt;0,0-SUM($A$85:T85),0))</f>
        <v>0</v>
      </c>
      <c r="V85" s="307">
        <f>IF(((SUM($B$64:V64)+SUM($B$66:V70))+SUM($B$87:V87))&lt;0,((SUM($B$64:V64)+SUM($B$66:V70))+SUM($B$87:V87))*0.2-SUM($A$85:U85),IF(SUM($A$85:U85)&lt;0,0-SUM($A$85:U85),0))</f>
        <v>0</v>
      </c>
      <c r="W85" s="307">
        <f>IF(((SUM($B$64:W64)+SUM($B$66:W70))+SUM($B$87:W87))&lt;0,((SUM($B$64:W64)+SUM($B$66:W70))+SUM($B$87:W87))*0.2-SUM($A$85:V85),IF(SUM($A$85:V85)&lt;0,0-SUM($A$85:V85),0))</f>
        <v>0</v>
      </c>
      <c r="X85" s="307">
        <f>IF(((SUM($B$64:X64)+SUM($B$66:X70))+SUM($B$87:X87))&lt;0,((SUM($B$64:X64)+SUM($B$66:X70))+SUM($B$87:X87))*0.2-SUM($A$85:W85),IF(SUM($A$85:W85)&lt;0,0-SUM($A$85:W85),0))</f>
        <v>0</v>
      </c>
      <c r="Y85" s="307">
        <f>IF(((SUM($B$64:Y64)+SUM($B$66:Y70))+SUM($B$87:Y87))&lt;0,((SUM($B$64:Y64)+SUM($B$66:Y70))+SUM($B$87:Y87))*0.2-SUM($A$85:X85),IF(SUM($A$85:X85)&lt;0,0-SUM($A$85:X85),0))</f>
        <v>0</v>
      </c>
      <c r="Z85" s="307">
        <f>IF(((SUM($B$64:Z64)+SUM($B$66:Z70))+SUM($B$87:Z87))&lt;0,((SUM($B$64:Z64)+SUM($B$66:Z70))+SUM($B$87:Z87))*0.2-SUM($A$85:Y85),IF(SUM($A$85:Y85)&lt;0,0-SUM($A$85:Y85),0))</f>
        <v>0</v>
      </c>
      <c r="AA85" s="307">
        <f>IF(((SUM($B$64:AA64)+SUM($B$66:AA70))+SUM($B$87:AA87))&lt;0,((SUM($B$64:AA64)+SUM($B$66:AA70))+SUM($B$87:AA87))*0.2-SUM($A$85:Z85),IF(SUM($A$85:Z85)&lt;0,0-SUM($A$85:Z85),0))</f>
        <v>0</v>
      </c>
      <c r="AB85" s="307">
        <f>IF(((SUM($B$64:AB64)+SUM($B$66:AB70))+SUM($B$87:AB87))&lt;0,((SUM($B$64:AB64)+SUM($B$66:AB70))+SUM($B$87:AB87))*0.2-SUM($A$85:AA85),IF(SUM($A$85:AA85)&lt;0,0-SUM($A$85:AA85),0))</f>
        <v>0</v>
      </c>
      <c r="AC85" s="307">
        <f>IF(((SUM($B$64:AC64)+SUM($B$66:AC70))+SUM($B$87:AC87))&lt;0,((SUM($B$64:AC64)+SUM($B$66:AC70))+SUM($B$87:AC87))*0.2-SUM($A$85:AB85),IF(SUM($A$85:AB85)&lt;0,0-SUM($A$85:AB85),0))</f>
        <v>0</v>
      </c>
      <c r="AD85" s="307">
        <f>IF(((SUM($B$64:AD64)+SUM($B$66:AD70))+SUM($B$87:AD87))&lt;0,((SUM($B$64:AD64)+SUM($B$66:AD70))+SUM($B$87:AD87))*0.2-SUM($A$85:AC85),IF(SUM($A$85:AC85)&lt;0,0-SUM($A$85:AC85),0))</f>
        <v>0</v>
      </c>
      <c r="AE85" s="307">
        <f>IF(((SUM($B$64:AE64)+SUM($B$66:AE70))+SUM($B$87:AE87))&lt;0,((SUM($B$64:AE64)+SUM($B$66:AE70))+SUM($B$87:AE87))*0.2-SUM($A$85:AD85),IF(SUM($A$85:AD85)&lt;0,0-SUM($A$85:AD85),0))</f>
        <v>0</v>
      </c>
      <c r="AF85" s="307">
        <f>IF(((SUM($B$64:AF64)+SUM($B$66:AF70))+SUM($B$87:AF87))&lt;0,((SUM($B$64:AF64)+SUM($B$66:AF70))+SUM($B$87:AF87))*0.2-SUM($A$85:AE85),IF(SUM($A$85:AE85)&lt;0,0-SUM($A$85:AE85),0))</f>
        <v>0</v>
      </c>
      <c r="AG85" s="307">
        <f>IF(((SUM($B$64:AG64)+SUM($B$66:AG70))+SUM($B$87:AG87))&lt;0,((SUM($B$64:AG64)+SUM($B$66:AG70))+SUM($B$87:AG87))*0.2-SUM($A$85:AF85),IF(SUM($A$85:AF85)&lt;0,0-SUM($A$85:AF85),0))</f>
        <v>0</v>
      </c>
      <c r="AH85" s="307">
        <f>IF(((SUM($B$64:AH64)+SUM($B$66:AH70))+SUM($B$87:AH87))&lt;0,((SUM($B$64:AH64)+SUM($B$66:AH70))+SUM($B$87:AH87))*0.2-SUM($A$85:AG85),IF(SUM($A$85:AG85)&lt;0,0-SUM($A$85:AG85),0))</f>
        <v>0</v>
      </c>
      <c r="AI85" s="307">
        <f>IF(((SUM($B$64:AI64)+SUM($B$66:AI70))+SUM($B$87:AI87))&lt;0,((SUM($B$64:AI64)+SUM($B$66:AI70))+SUM($B$87:AI87))*0.2-SUM($A$85:AH85),IF(SUM($A$85:AH85)&lt;0,0-SUM($A$85:AH85),0))</f>
        <v>0</v>
      </c>
      <c r="AJ85" s="307">
        <f>IF(((SUM($B$64:AJ64)+SUM($B$66:AJ70))+SUM($B$87:AJ87))&lt;0,((SUM($B$64:AJ64)+SUM($B$66:AJ70))+SUM($B$87:AJ87))*0.2-SUM($A$85:AI85),IF(SUM($A$85:AI85)&lt;0,0-SUM($A$85:AI85),0))</f>
        <v>0</v>
      </c>
      <c r="AK85" s="307">
        <f>IF(((SUM($B$64:AK64)+SUM($B$66:AK70))+SUM($B$87:AK87))&lt;0,((SUM($B$64:AK64)+SUM($B$66:AK70))+SUM($B$87:AK87))*0.2-SUM($A$85:AJ85),IF(SUM($A$85:AJ85)&lt;0,0-SUM($A$85:AJ85),0))</f>
        <v>0</v>
      </c>
      <c r="AL85" s="307">
        <f>IF(((SUM($B$64:AL64)+SUM($B$66:AL70))+SUM($B$87:AL87))&lt;0,((SUM($B$64:AL64)+SUM($B$66:AL70))+SUM($B$87:AL87))*0.2-SUM($A$85:AK85),IF(SUM($A$85:AK85)&lt;0,0-SUM($A$85:AK85),0))</f>
        <v>0</v>
      </c>
      <c r="AM85" s="307">
        <f>IF(((SUM($B$64:AM64)+SUM($B$66:AM70))+SUM($B$87:AM87))&lt;0,((SUM($B$64:AM64)+SUM($B$66:AM70))+SUM($B$87:AM87))*0.2-SUM($A$85:AL85),IF(SUM($A$85:AL85)&lt;0,0-SUM($A$85:AL85),0))</f>
        <v>0</v>
      </c>
      <c r="AN85" s="307">
        <f>IF(((SUM($B$64:AN64)+SUM($B$66:AN70))+SUM($B$87:AN87))&lt;0,((SUM($B$64:AN64)+SUM($B$66:AN70))+SUM($B$87:AN87))*0.2-SUM($A$85:AM85),IF(SUM($A$85:AM85)&lt;0,0-SUM($A$85:AM85),0))</f>
        <v>0</v>
      </c>
      <c r="AO85" s="307">
        <f>IF(((SUM($B$64:AO64)+SUM($B$66:AO70))+SUM($B$87:AO87))&lt;0,((SUM($B$64:AO64)+SUM($B$66:AO70))+SUM($B$87:AO87))*0.2-SUM($A$85:AN85),IF(SUM($A$85:AN85)&lt;0,0-SUM($A$85:AN85),0))</f>
        <v>0</v>
      </c>
      <c r="AP85" s="307">
        <f>IF(((SUM($B$64:AP64)+SUM($B$66:AP70))+SUM($B$87:AP87))&lt;0,((SUM($B$64:AP64)+SUM($B$66:AP70))+SUM($B$87:AP87))*0.2-SUM($A$85:AO85),IF(SUM($A$85:AO85)&lt;0,0-SUM($A$85:AO85),0))</f>
        <v>0</v>
      </c>
      <c r="AQ85" s="307">
        <f>IF(((SUM($B$64:AQ64)+SUM($B$66:AQ70))+SUM($B$87:AQ87))&lt;0,((SUM($B$64:AQ64)+SUM($B$66:AQ70))+SUM($B$87:AQ87))*0.2-SUM($A$85:AP85),IF(SUM($A$85:AP85)&lt;0,0-SUM($A$85:AP85),0))</f>
        <v>0</v>
      </c>
      <c r="AR85" s="307">
        <f>IF(((SUM($B$64:AR64)+SUM($B$66:AR70))+SUM($B$87:AR87))&lt;0,((SUM($B$64:AR64)+SUM($B$66:AR70))+SUM($B$87:AR87))*0.2-SUM($A$85:AQ85),IF(SUM($A$85:AQ85)&lt;0,0-SUM($A$85:AQ85),0))</f>
        <v>0</v>
      </c>
      <c r="AS85" s="307">
        <f>IF(((SUM($B$64:AS64)+SUM($B$66:AS70))+SUM($B$87:AS87))&lt;0,((SUM($B$64:AS64)+SUM($B$66:AS70))+SUM($B$87:AS87))*0.2-SUM($A$85:AR85),IF(SUM($A$85:AR85)&lt;0,0-SUM($A$85:AR85),0))</f>
        <v>0</v>
      </c>
      <c r="AT85" s="307">
        <f>IF(((SUM($B$64:AT64)+SUM($B$66:AT70))+SUM($B$87:AT87))&lt;0,((SUM($B$64:AT64)+SUM($B$66:AT70))+SUM($B$87:AT87))*0.2-SUM($A$85:AS85),IF(SUM($A$85:AS85)&lt;0,0-SUM($A$85:AS85),0))</f>
        <v>0</v>
      </c>
      <c r="AU85" s="307">
        <f>IF(((SUM($B$64:AU64)+SUM($B$66:AU70))+SUM($B$87:AU87))&lt;0,((SUM($B$64:AU64)+SUM($B$66:AU70))+SUM($B$87:AU87))*0.2-SUM($A$85:AT85),IF(SUM($A$85:AT85)&lt;0,0-SUM($A$85:AT85),0))</f>
        <v>0</v>
      </c>
      <c r="AV85" s="307">
        <f>IF(((SUM($B$64:AV64)+SUM($B$66:AV70))+SUM($B$87:AV87))&lt;0,((SUM($B$64:AV64)+SUM($B$66:AV70))+SUM($B$87:AV87))*0.2-SUM($A$85:AU85),IF(SUM($A$85:AU85)&lt;0,0-SUM($A$85:AU85),0))</f>
        <v>0</v>
      </c>
      <c r="AW85" s="307">
        <f>IF(((SUM($B$64:AW64)+SUM($B$66:AW70))+SUM($B$87:AW87))&lt;0,((SUM($B$64:AW64)+SUM($B$66:AW70))+SUM($B$87:AW87))*0.2-SUM($A$85:AV85),IF(SUM($A$85:AV85)&lt;0,0-SUM($A$85:AV85),0))</f>
        <v>0</v>
      </c>
      <c r="AX85" s="307">
        <f>IF(((SUM($B$64:AX64)+SUM($B$66:AX70))+SUM($B$87:AX87))&lt;0,((SUM($B$64:AX64)+SUM($B$66:AX70))+SUM($B$87:AX87))*0.2-SUM($A$85:AW85),IF(SUM($A$85:AW85)&lt;0,0-SUM($A$85:AW85),0))</f>
        <v>0</v>
      </c>
      <c r="AY85" s="307">
        <f>IF(((SUM($B$64:AY64)+SUM($B$66:AY70))+SUM($B$87:AY87))&lt;0,((SUM($B$64:AY64)+SUM($B$66:AY70))+SUM($B$87:AY87))*0.2-SUM($A$85:AX85),IF(SUM($A$85:AX85)&lt;0,0-SUM($A$85:AX85),0))</f>
        <v>0</v>
      </c>
      <c r="AZ85" s="307">
        <f>IF(((SUM($B$64:AZ64)+SUM($B$66:AZ70))+SUM($B$87:AZ87))&lt;0,((SUM($B$64:AZ64)+SUM($B$66:AZ70))+SUM($B$87:AZ87))*0.2-SUM($A$85:AY85),IF(SUM($A$85:AY85)&lt;0,0-SUM($A$85:AY85),0))</f>
        <v>0</v>
      </c>
      <c r="BA85" s="307">
        <f>IF(((SUM($B$64:BA64)+SUM($B$66:BA70))+SUM($B$87:BA87))&lt;0,((SUM($B$64:BA64)+SUM($B$66:BA70))+SUM($B$87:BA87))*0.2-SUM($A$85:AZ85),IF(SUM($A$85:AZ85)&lt;0,0-SUM($A$85:AZ85),0))</f>
        <v>0</v>
      </c>
      <c r="BB85" s="307">
        <f>IF(((SUM($B$64:BB64)+SUM($B$66:BB70))+SUM($B$87:BB87))&lt;0,((SUM($B$64:BB64)+SUM($B$66:BB70))+SUM($B$87:BB87))*0.2-SUM($A$85:BA85),IF(SUM($A$85:BA85)&lt;0,0-SUM($A$85:BA85),0))</f>
        <v>0</v>
      </c>
      <c r="BC85" s="307">
        <f>IF(((SUM($B$64:BC64)+SUM($B$66:BC70))+SUM($B$87:BC87))&lt;0,((SUM($B$64:BC64)+SUM($B$66:BC70))+SUM($B$87:BC87))*0.2-SUM($A$85:BB85),IF(SUM($A$85:BB85)&lt;0,0-SUM($A$85:BB85),0))</f>
        <v>0</v>
      </c>
      <c r="BD85" s="307">
        <f>IF(((SUM($B$64:BD64)+SUM($B$66:BD70))+SUM($B$87:BD87))&lt;0,((SUM($B$64:BD64)+SUM($B$66:BD70))+SUM($B$87:BD87))*0.2-SUM($A$85:BC85),IF(SUM($A$85:BC85)&lt;0,0-SUM($A$85:BC85),0))</f>
        <v>0</v>
      </c>
      <c r="BE85" s="307">
        <f>IF(((SUM($B$64:BE64)+SUM($B$66:BE70))+SUM($B$87:BE87))&lt;0,((SUM($B$64:BE64)+SUM($B$66:BE70))+SUM($B$87:BE87))*0.2-SUM($A$85:BD85),IF(SUM($A$85:BD85)&lt;0,0-SUM($A$85:BD85),0))</f>
        <v>0</v>
      </c>
      <c r="BF85" s="307">
        <f>IF(((SUM($B$64:BF64)+SUM($B$66:BF70))+SUM($B$87:BF87))&lt;0,((SUM($B$64:BF64)+SUM($B$66:BF70))+SUM($B$87:BF87))*0.2-SUM($A$85:BE85),IF(SUM($A$85:BE85)&lt;0,0-SUM($A$85:BE85),0))</f>
        <v>0</v>
      </c>
      <c r="BG85" s="307">
        <f>IF(((SUM($B$64:BG64)+SUM($B$66:BG70))+SUM($B$87:BG87))&lt;0,((SUM($B$64:BG64)+SUM($B$66:BG70))+SUM($B$87:BG87))*0.2-SUM($A$85:BF85),IF(SUM($A$85:BF85)&lt;0,0-SUM($A$85:BF85),0))</f>
        <v>0</v>
      </c>
    </row>
    <row r="86" spans="1:59" x14ac:dyDescent="0.25">
      <c r="A86" s="300" t="s">
        <v>259</v>
      </c>
      <c r="B86" s="299">
        <f>-B64*(B39)</f>
        <v>0</v>
      </c>
      <c r="C86" s="299">
        <v>0</v>
      </c>
      <c r="D86" s="299">
        <v>0</v>
      </c>
      <c r="E86" s="299">
        <v>0</v>
      </c>
      <c r="F86" s="299">
        <v>0</v>
      </c>
      <c r="G86" s="299">
        <v>0</v>
      </c>
      <c r="H86" s="299">
        <v>0</v>
      </c>
      <c r="I86" s="299">
        <v>0</v>
      </c>
      <c r="J86" s="299">
        <v>0</v>
      </c>
      <c r="K86" s="299">
        <v>0</v>
      </c>
      <c r="L86" s="299">
        <v>0</v>
      </c>
      <c r="M86" s="299">
        <v>0</v>
      </c>
      <c r="N86" s="299">
        <v>0</v>
      </c>
      <c r="O86" s="299">
        <v>0</v>
      </c>
      <c r="P86" s="299">
        <v>0</v>
      </c>
      <c r="Q86" s="299">
        <v>0</v>
      </c>
      <c r="R86" s="299">
        <v>0</v>
      </c>
      <c r="S86" s="299">
        <v>0</v>
      </c>
      <c r="T86" s="299">
        <v>0</v>
      </c>
      <c r="U86" s="299">
        <v>0</v>
      </c>
      <c r="V86" s="299">
        <v>0</v>
      </c>
      <c r="W86" s="299">
        <v>0</v>
      </c>
      <c r="X86" s="299">
        <v>0</v>
      </c>
      <c r="Y86" s="299">
        <v>0</v>
      </c>
      <c r="Z86" s="299">
        <v>0</v>
      </c>
      <c r="AA86" s="299">
        <v>0</v>
      </c>
      <c r="AB86" s="299">
        <v>0</v>
      </c>
      <c r="AC86" s="299">
        <v>0</v>
      </c>
      <c r="AD86" s="299">
        <v>0</v>
      </c>
      <c r="AE86" s="299">
        <v>0</v>
      </c>
      <c r="AF86" s="299">
        <v>0</v>
      </c>
      <c r="AG86" s="299">
        <v>0</v>
      </c>
      <c r="AH86" s="299">
        <v>0</v>
      </c>
      <c r="AI86" s="299">
        <v>0</v>
      </c>
      <c r="AJ86" s="299">
        <v>0</v>
      </c>
      <c r="AK86" s="299">
        <v>0</v>
      </c>
      <c r="AL86" s="299">
        <v>0</v>
      </c>
      <c r="AM86" s="299">
        <v>0</v>
      </c>
      <c r="AN86" s="299">
        <v>0</v>
      </c>
      <c r="AO86" s="299">
        <v>0</v>
      </c>
      <c r="AP86" s="299">
        <v>0</v>
      </c>
      <c r="AQ86" s="299">
        <v>0</v>
      </c>
      <c r="AR86" s="299">
        <v>0</v>
      </c>
      <c r="AS86" s="299">
        <v>0</v>
      </c>
      <c r="AT86" s="299">
        <v>0</v>
      </c>
      <c r="AU86" s="299">
        <v>0</v>
      </c>
      <c r="AV86" s="299">
        <v>0</v>
      </c>
      <c r="AW86" s="299">
        <v>0</v>
      </c>
      <c r="AX86" s="299">
        <v>0</v>
      </c>
      <c r="AY86" s="299">
        <v>0</v>
      </c>
      <c r="AZ86" s="299">
        <v>0</v>
      </c>
      <c r="BA86" s="299">
        <v>0</v>
      </c>
      <c r="BB86" s="299">
        <v>0</v>
      </c>
      <c r="BC86" s="299">
        <v>0</v>
      </c>
      <c r="BD86" s="299">
        <v>0</v>
      </c>
      <c r="BE86" s="299">
        <v>0</v>
      </c>
      <c r="BF86" s="299">
        <v>0</v>
      </c>
      <c r="BG86" s="299">
        <v>0</v>
      </c>
    </row>
    <row r="87" spans="1:59" x14ac:dyDescent="0.25">
      <c r="A87" s="300" t="s">
        <v>258</v>
      </c>
      <c r="B87" s="299">
        <f>-($B$25+$B$26)*$B$28</f>
        <v>-714095284.80999982</v>
      </c>
      <c r="C87" s="299">
        <v>0</v>
      </c>
      <c r="D87" s="299">
        <v>0</v>
      </c>
      <c r="E87" s="299">
        <v>0</v>
      </c>
      <c r="F87" s="299">
        <v>0</v>
      </c>
      <c r="G87" s="299">
        <v>0</v>
      </c>
      <c r="H87" s="299">
        <v>0</v>
      </c>
      <c r="I87" s="299">
        <v>0</v>
      </c>
      <c r="J87" s="299">
        <v>0</v>
      </c>
      <c r="K87" s="299">
        <v>0</v>
      </c>
      <c r="L87" s="299">
        <v>0</v>
      </c>
      <c r="M87" s="299">
        <v>0</v>
      </c>
      <c r="N87" s="299">
        <v>0</v>
      </c>
      <c r="O87" s="299">
        <v>0</v>
      </c>
      <c r="P87" s="299">
        <v>0</v>
      </c>
      <c r="Q87" s="299">
        <v>0</v>
      </c>
      <c r="R87" s="299">
        <v>0</v>
      </c>
      <c r="S87" s="299">
        <v>0</v>
      </c>
      <c r="T87" s="299">
        <v>0</v>
      </c>
      <c r="U87" s="299">
        <v>0</v>
      </c>
      <c r="V87" s="299">
        <v>0</v>
      </c>
      <c r="W87" s="299">
        <v>0</v>
      </c>
      <c r="X87" s="299">
        <v>0</v>
      </c>
      <c r="Y87" s="299">
        <v>0</v>
      </c>
      <c r="Z87" s="299">
        <v>0</v>
      </c>
      <c r="AA87" s="299">
        <v>0</v>
      </c>
      <c r="AB87" s="299">
        <v>0</v>
      </c>
      <c r="AC87" s="299">
        <v>0</v>
      </c>
      <c r="AD87" s="299">
        <v>0</v>
      </c>
      <c r="AE87" s="299">
        <v>0</v>
      </c>
      <c r="AF87" s="299">
        <v>0</v>
      </c>
      <c r="AG87" s="299">
        <v>0</v>
      </c>
      <c r="AH87" s="299">
        <v>0</v>
      </c>
      <c r="AI87" s="299">
        <v>0</v>
      </c>
      <c r="AJ87" s="299">
        <v>0</v>
      </c>
      <c r="AK87" s="299">
        <v>0</v>
      </c>
      <c r="AL87" s="299">
        <v>0</v>
      </c>
      <c r="AM87" s="299">
        <v>0</v>
      </c>
      <c r="AN87" s="299">
        <v>0</v>
      </c>
      <c r="AO87" s="299">
        <v>0</v>
      </c>
      <c r="AP87" s="299">
        <v>0</v>
      </c>
      <c r="AQ87" s="299">
        <v>0</v>
      </c>
      <c r="AR87" s="299">
        <v>0</v>
      </c>
      <c r="AS87" s="299">
        <v>0</v>
      </c>
      <c r="AT87" s="299">
        <v>0</v>
      </c>
      <c r="AU87" s="299">
        <v>0</v>
      </c>
      <c r="AV87" s="299">
        <v>0</v>
      </c>
      <c r="AW87" s="299">
        <v>0</v>
      </c>
      <c r="AX87" s="299">
        <v>0</v>
      </c>
      <c r="AY87" s="299">
        <v>0</v>
      </c>
      <c r="AZ87" s="299">
        <v>0</v>
      </c>
      <c r="BA87" s="299">
        <v>0</v>
      </c>
      <c r="BB87" s="299">
        <v>0</v>
      </c>
      <c r="BC87" s="299">
        <v>0</v>
      </c>
      <c r="BD87" s="299">
        <v>0</v>
      </c>
      <c r="BE87" s="299">
        <v>0</v>
      </c>
      <c r="BF87" s="299">
        <v>0</v>
      </c>
      <c r="BG87" s="299">
        <v>0</v>
      </c>
    </row>
    <row r="88" spans="1:59" x14ac:dyDescent="0.25">
      <c r="A88" s="300" t="s">
        <v>257</v>
      </c>
      <c r="B88" s="299">
        <f t="shared" ref="B88:BG88" si="15">B59-B60</f>
        <v>0</v>
      </c>
      <c r="C88" s="299">
        <v>0</v>
      </c>
      <c r="D88" s="299">
        <f t="shared" si="15"/>
        <v>0</v>
      </c>
      <c r="E88" s="299">
        <f t="shared" si="15"/>
        <v>0</v>
      </c>
      <c r="F88" s="299">
        <f t="shared" si="15"/>
        <v>0</v>
      </c>
      <c r="G88" s="299">
        <f t="shared" si="15"/>
        <v>0</v>
      </c>
      <c r="H88" s="299">
        <f t="shared" si="15"/>
        <v>0</v>
      </c>
      <c r="I88" s="299">
        <f t="shared" si="15"/>
        <v>0</v>
      </c>
      <c r="J88" s="299">
        <f t="shared" si="15"/>
        <v>0</v>
      </c>
      <c r="K88" s="299">
        <f t="shared" si="15"/>
        <v>0</v>
      </c>
      <c r="L88" s="299">
        <f t="shared" si="15"/>
        <v>0</v>
      </c>
      <c r="M88" s="299">
        <f t="shared" si="15"/>
        <v>0</v>
      </c>
      <c r="N88" s="299">
        <f t="shared" si="15"/>
        <v>0</v>
      </c>
      <c r="O88" s="299">
        <f t="shared" si="15"/>
        <v>0</v>
      </c>
      <c r="P88" s="299">
        <f t="shared" si="15"/>
        <v>0</v>
      </c>
      <c r="Q88" s="299">
        <f t="shared" si="15"/>
        <v>0</v>
      </c>
      <c r="R88" s="299">
        <f t="shared" si="15"/>
        <v>0</v>
      </c>
      <c r="S88" s="299">
        <f t="shared" si="15"/>
        <v>0</v>
      </c>
      <c r="T88" s="299">
        <f t="shared" si="15"/>
        <v>0</v>
      </c>
      <c r="U88" s="299">
        <f t="shared" si="15"/>
        <v>0</v>
      </c>
      <c r="V88" s="299">
        <f t="shared" si="15"/>
        <v>0</v>
      </c>
      <c r="W88" s="299">
        <f t="shared" si="15"/>
        <v>0</v>
      </c>
      <c r="X88" s="299">
        <f t="shared" si="15"/>
        <v>0</v>
      </c>
      <c r="Y88" s="299">
        <f t="shared" si="15"/>
        <v>0</v>
      </c>
      <c r="Z88" s="299">
        <f t="shared" si="15"/>
        <v>0</v>
      </c>
      <c r="AA88" s="299">
        <f t="shared" si="15"/>
        <v>0</v>
      </c>
      <c r="AB88" s="299">
        <f t="shared" si="15"/>
        <v>0</v>
      </c>
      <c r="AC88" s="299">
        <f t="shared" si="15"/>
        <v>0</v>
      </c>
      <c r="AD88" s="299">
        <f t="shared" si="15"/>
        <v>0</v>
      </c>
      <c r="AE88" s="299">
        <f t="shared" si="15"/>
        <v>0</v>
      </c>
      <c r="AF88" s="299">
        <f t="shared" si="15"/>
        <v>0</v>
      </c>
      <c r="AG88" s="299">
        <f t="shared" si="15"/>
        <v>0</v>
      </c>
      <c r="AH88" s="299">
        <f t="shared" si="15"/>
        <v>0</v>
      </c>
      <c r="AI88" s="299">
        <f t="shared" si="15"/>
        <v>0</v>
      </c>
      <c r="AJ88" s="299">
        <f t="shared" si="15"/>
        <v>0</v>
      </c>
      <c r="AK88" s="299">
        <f t="shared" si="15"/>
        <v>0</v>
      </c>
      <c r="AL88" s="299">
        <f t="shared" si="15"/>
        <v>0</v>
      </c>
      <c r="AM88" s="299">
        <f t="shared" si="15"/>
        <v>0</v>
      </c>
      <c r="AN88" s="299">
        <f t="shared" si="15"/>
        <v>0</v>
      </c>
      <c r="AO88" s="299">
        <f t="shared" si="15"/>
        <v>0</v>
      </c>
      <c r="AP88" s="299">
        <f t="shared" si="15"/>
        <v>0</v>
      </c>
      <c r="AQ88" s="299">
        <f t="shared" si="15"/>
        <v>0</v>
      </c>
      <c r="AR88" s="299">
        <f t="shared" si="15"/>
        <v>0</v>
      </c>
      <c r="AS88" s="299">
        <f t="shared" si="15"/>
        <v>0</v>
      </c>
      <c r="AT88" s="299">
        <f t="shared" si="15"/>
        <v>0</v>
      </c>
      <c r="AU88" s="299">
        <f t="shared" si="15"/>
        <v>0</v>
      </c>
      <c r="AV88" s="299">
        <f t="shared" si="15"/>
        <v>0</v>
      </c>
      <c r="AW88" s="299">
        <f t="shared" si="15"/>
        <v>0</v>
      </c>
      <c r="AX88" s="299">
        <f t="shared" si="15"/>
        <v>0</v>
      </c>
      <c r="AY88" s="299">
        <f t="shared" si="15"/>
        <v>0</v>
      </c>
      <c r="AZ88" s="299">
        <f t="shared" si="15"/>
        <v>0</v>
      </c>
      <c r="BA88" s="299">
        <f t="shared" si="15"/>
        <v>0</v>
      </c>
      <c r="BB88" s="299">
        <f t="shared" si="15"/>
        <v>0</v>
      </c>
      <c r="BC88" s="299">
        <f t="shared" si="15"/>
        <v>0</v>
      </c>
      <c r="BD88" s="299">
        <f t="shared" si="15"/>
        <v>0</v>
      </c>
      <c r="BE88" s="299">
        <f t="shared" si="15"/>
        <v>0</v>
      </c>
      <c r="BF88" s="299">
        <f t="shared" si="15"/>
        <v>0</v>
      </c>
      <c r="BG88" s="299">
        <f t="shared" si="15"/>
        <v>0</v>
      </c>
    </row>
    <row r="89" spans="1:59" s="227" customFormat="1" ht="14.25" x14ac:dyDescent="0.25">
      <c r="A89" s="308" t="s">
        <v>256</v>
      </c>
      <c r="B89" s="297">
        <f>SUM(B81:B88)</f>
        <v>-856914341.77199984</v>
      </c>
      <c r="C89" s="297">
        <v>-15572288.403839119</v>
      </c>
      <c r="D89" s="297">
        <v>-15434480.541858241</v>
      </c>
      <c r="E89" s="297">
        <v>-15296672.679877363</v>
      </c>
      <c r="F89" s="297">
        <v>-15158864.817896489</v>
      </c>
      <c r="G89" s="297">
        <v>-15021056.955915615</v>
      </c>
      <c r="H89" s="297">
        <v>-14883249.093934733</v>
      </c>
      <c r="I89" s="297">
        <v>-14745441.231953859</v>
      </c>
      <c r="J89" s="297">
        <v>-14607633.369972982</v>
      </c>
      <c r="K89" s="297">
        <v>-14469825.507992104</v>
      </c>
      <c r="L89" s="297">
        <v>-14332017.646011226</v>
      </c>
      <c r="M89" s="297">
        <v>-14194209.784030348</v>
      </c>
      <c r="N89" s="297">
        <v>-14056401.92204947</v>
      </c>
      <c r="O89" s="297">
        <v>-13918594.060068592</v>
      </c>
      <c r="P89" s="297">
        <v>-13780786.198087715</v>
      </c>
      <c r="Q89" s="297">
        <v>-13642978.336106841</v>
      </c>
      <c r="R89" s="297">
        <v>-13505170.474125966</v>
      </c>
      <c r="S89" s="297">
        <v>-13367362.612145089</v>
      </c>
      <c r="T89" s="297">
        <v>-13229554.750164211</v>
      </c>
      <c r="U89" s="297">
        <v>-13091746.888183333</v>
      </c>
      <c r="V89" s="297">
        <v>-12953939.026202455</v>
      </c>
      <c r="W89" s="297">
        <v>-12816131.164221577</v>
      </c>
      <c r="X89" s="297">
        <v>-12678323.3022407</v>
      </c>
      <c r="Y89" s="297">
        <v>-12540515.440259822</v>
      </c>
      <c r="Z89" s="297">
        <v>-12402707.578278948</v>
      </c>
      <c r="AA89" s="297">
        <v>-12264899.716298074</v>
      </c>
      <c r="AB89" s="297">
        <v>-12127091.854317192</v>
      </c>
      <c r="AC89" s="297">
        <v>-11989283.992336318</v>
      </c>
      <c r="AD89" s="297">
        <v>-11851476.13035544</v>
      </c>
      <c r="AE89" s="297">
        <v>-11713668.268374562</v>
      </c>
      <c r="AF89" s="297">
        <v>-11575860.406393684</v>
      </c>
      <c r="AG89" s="297">
        <v>-11438052.544412807</v>
      </c>
      <c r="AH89" s="297">
        <v>-11300244.682431929</v>
      </c>
      <c r="AI89" s="297">
        <v>-11162436.820451051</v>
      </c>
      <c r="AJ89" s="297">
        <v>-11024628.958470173</v>
      </c>
      <c r="AK89" s="297">
        <v>-10886821.096489299</v>
      </c>
      <c r="AL89" s="297">
        <v>-10749013.234508425</v>
      </c>
      <c r="AM89" s="297">
        <v>-10611205.372527547</v>
      </c>
      <c r="AN89" s="297">
        <v>-10473397.510546669</v>
      </c>
      <c r="AO89" s="297">
        <v>-10335589.648565792</v>
      </c>
      <c r="AP89" s="297">
        <v>-10197781.786584914</v>
      </c>
      <c r="AQ89" s="297">
        <v>-10059973.924604036</v>
      </c>
      <c r="AR89" s="297">
        <v>-9922166.0626231581</v>
      </c>
      <c r="AS89" s="297">
        <v>-9784358.2006422803</v>
      </c>
      <c r="AT89" s="297">
        <v>-9646550.3386614025</v>
      </c>
      <c r="AU89" s="297">
        <v>-9508742.4766805246</v>
      </c>
      <c r="AV89" s="297">
        <v>-9370934.6146996468</v>
      </c>
      <c r="AW89" s="297">
        <v>-9233126.752718769</v>
      </c>
      <c r="AX89" s="297">
        <v>-9095318.8907378912</v>
      </c>
      <c r="AY89" s="297">
        <v>-8957511.0287570134</v>
      </c>
      <c r="AZ89" s="297">
        <v>-8819703.1667761356</v>
      </c>
      <c r="BA89" s="297">
        <v>-8681895.3047952577</v>
      </c>
      <c r="BB89" s="297">
        <v>-8544087.4428143799</v>
      </c>
      <c r="BC89" s="297">
        <v>-8406279.5808335021</v>
      </c>
      <c r="BD89" s="297">
        <v>-8268471.718852628</v>
      </c>
      <c r="BE89" s="297">
        <v>-8130663.8568717502</v>
      </c>
      <c r="BF89" s="297">
        <v>-7992855.9948908724</v>
      </c>
      <c r="BG89" s="297">
        <v>-7855048.1329099946</v>
      </c>
    </row>
    <row r="90" spans="1:59" s="227" customFormat="1" ht="14.25" x14ac:dyDescent="0.25">
      <c r="A90" s="308" t="s">
        <v>563</v>
      </c>
      <c r="B90" s="297">
        <f>SUM($B$89:B89)</f>
        <v>-856914341.77199984</v>
      </c>
      <c r="C90" s="297">
        <v>-872486630.17583907</v>
      </c>
      <c r="D90" s="297">
        <v>-887921110.71769726</v>
      </c>
      <c r="E90" s="297">
        <v>-903217783.39757466</v>
      </c>
      <c r="F90" s="297">
        <v>-918376648.21547115</v>
      </c>
      <c r="G90" s="297">
        <v>-933397705.17138672</v>
      </c>
      <c r="H90" s="297">
        <v>-948280954.26532149</v>
      </c>
      <c r="I90" s="297">
        <v>-963026395.49727535</v>
      </c>
      <c r="J90" s="297">
        <v>-977634028.8672483</v>
      </c>
      <c r="K90" s="297">
        <v>-992103854.37524045</v>
      </c>
      <c r="L90" s="297">
        <v>-1006435872.0212517</v>
      </c>
      <c r="M90" s="297">
        <v>-1020630081.805282</v>
      </c>
      <c r="N90" s="297">
        <v>-1034686483.7273315</v>
      </c>
      <c r="O90" s="297">
        <v>-1048605077.7874001</v>
      </c>
      <c r="P90" s="297">
        <v>-1062385863.9854878</v>
      </c>
      <c r="Q90" s="297">
        <v>-1076028842.3215947</v>
      </c>
      <c r="R90" s="297">
        <v>-1089534012.7957206</v>
      </c>
      <c r="S90" s="297">
        <v>-1102901375.4078658</v>
      </c>
      <c r="T90" s="297">
        <v>-1116130930.15803</v>
      </c>
      <c r="U90" s="297">
        <v>-1129222677.0462134</v>
      </c>
      <c r="V90" s="297">
        <v>-1142176616.0724158</v>
      </c>
      <c r="W90" s="297">
        <v>-1154992747.2366374</v>
      </c>
      <c r="X90" s="297">
        <v>-1167671070.538878</v>
      </c>
      <c r="Y90" s="297">
        <v>-1180211585.9791379</v>
      </c>
      <c r="Z90" s="297">
        <v>-1192614293.5574169</v>
      </c>
      <c r="AA90" s="297">
        <v>-1204879193.273715</v>
      </c>
      <c r="AB90" s="297">
        <v>-1217006285.1280322</v>
      </c>
      <c r="AC90" s="297">
        <v>-1228995569.1203685</v>
      </c>
      <c r="AD90" s="297">
        <v>-1240847045.2507238</v>
      </c>
      <c r="AE90" s="297">
        <v>-1252560713.5190983</v>
      </c>
      <c r="AF90" s="297">
        <v>-1264136573.925492</v>
      </c>
      <c r="AG90" s="297">
        <v>-1275574626.4699049</v>
      </c>
      <c r="AH90" s="297">
        <v>-1286874871.1523368</v>
      </c>
      <c r="AI90" s="297">
        <v>-1298037307.9727879</v>
      </c>
      <c r="AJ90" s="297">
        <v>-1309061936.931258</v>
      </c>
      <c r="AK90" s="297">
        <v>-1319948758.0277472</v>
      </c>
      <c r="AL90" s="297">
        <v>-1330697771.2622557</v>
      </c>
      <c r="AM90" s="297">
        <v>-1341308976.6347833</v>
      </c>
      <c r="AN90" s="297">
        <v>-1351782374.14533</v>
      </c>
      <c r="AO90" s="297">
        <v>-1362117963.7938957</v>
      </c>
      <c r="AP90" s="297">
        <v>-1372315745.5804806</v>
      </c>
      <c r="AQ90" s="297">
        <v>-1382375719.5050845</v>
      </c>
      <c r="AR90" s="297">
        <v>-1392297885.5677078</v>
      </c>
      <c r="AS90" s="297">
        <v>-1402082243.7683501</v>
      </c>
      <c r="AT90" s="297">
        <v>-1411728794.1070116</v>
      </c>
      <c r="AU90" s="297">
        <v>-1421237536.5836921</v>
      </c>
      <c r="AV90" s="297">
        <v>-1430608471.1983917</v>
      </c>
      <c r="AW90" s="297">
        <v>-1439841597.9511104</v>
      </c>
      <c r="AX90" s="297">
        <v>-1448936916.8418484</v>
      </c>
      <c r="AY90" s="297">
        <v>-1457894427.8706055</v>
      </c>
      <c r="AZ90" s="297">
        <v>-1466714131.0373816</v>
      </c>
      <c r="BA90" s="297">
        <v>-1475396026.3421769</v>
      </c>
      <c r="BB90" s="297">
        <v>-1483940113.7849913</v>
      </c>
      <c r="BC90" s="297">
        <v>-1492346393.3658247</v>
      </c>
      <c r="BD90" s="297">
        <v>-1500614865.0846772</v>
      </c>
      <c r="BE90" s="297">
        <v>-1508745528.9415491</v>
      </c>
      <c r="BF90" s="297">
        <v>-1516738384.93644</v>
      </c>
      <c r="BG90" s="297">
        <v>-1524593433.06935</v>
      </c>
    </row>
    <row r="91" spans="1:59" x14ac:dyDescent="0.25">
      <c r="A91" s="309" t="s">
        <v>255</v>
      </c>
      <c r="B91" s="310">
        <f t="shared" ref="B91" si="16">1/POWER((1+$B$44),B79)</f>
        <v>1</v>
      </c>
      <c r="C91" s="310">
        <v>0.88105726872246692</v>
      </c>
      <c r="D91" s="310">
        <v>0.77626191076869333</v>
      </c>
      <c r="E91" s="310">
        <v>0.68393119891514842</v>
      </c>
      <c r="F91" s="310">
        <v>0.60258255411026285</v>
      </c>
      <c r="G91" s="310">
        <v>0.53090973930419638</v>
      </c>
      <c r="H91" s="310">
        <v>0.4677618848495122</v>
      </c>
      <c r="I91" s="310">
        <v>0.41212500867798435</v>
      </c>
      <c r="J91" s="310">
        <v>0.3631057345180479</v>
      </c>
      <c r="K91" s="310">
        <v>0.31991694671193649</v>
      </c>
      <c r="L91" s="310">
        <v>0.28186515128804979</v>
      </c>
      <c r="M91" s="310">
        <v>0.24833934034189409</v>
      </c>
      <c r="N91" s="310">
        <v>0.21880118091796832</v>
      </c>
      <c r="O91" s="310">
        <v>0.19277637085283555</v>
      </c>
      <c r="P91" s="310">
        <v>0.16984702277782865</v>
      </c>
      <c r="Q91" s="310">
        <v>0.14964495398927638</v>
      </c>
      <c r="R91" s="310">
        <v>0.13184577443989109</v>
      </c>
      <c r="S91" s="310">
        <v>0.11616367792060887</v>
      </c>
      <c r="T91" s="310">
        <v>0.102346852793488</v>
      </c>
      <c r="U91" s="310">
        <v>9.0173438584570942E-2</v>
      </c>
      <c r="V91" s="310">
        <v>7.9447963510635183E-2</v>
      </c>
      <c r="W91" s="310">
        <v>6.999820573624245E-2</v>
      </c>
      <c r="X91" s="310">
        <v>6.1672427961447097E-2</v>
      </c>
      <c r="Y91" s="310">
        <v>5.4336940935195678E-2</v>
      </c>
      <c r="Z91" s="310">
        <v>4.7873956771097514E-2</v>
      </c>
      <c r="AA91" s="310">
        <v>4.2179697595680632E-2</v>
      </c>
      <c r="AB91" s="310">
        <v>3.7162729159189986E-2</v>
      </c>
      <c r="AC91" s="310">
        <v>3.2742492651268711E-2</v>
      </c>
      <c r="AD91" s="310">
        <v>2.8848011146492256E-2</v>
      </c>
      <c r="AE91" s="310">
        <v>2.5416749908803746E-2</v>
      </c>
      <c r="AF91" s="310">
        <v>2.239361225445264E-2</v>
      </c>
      <c r="AG91" s="310">
        <v>1.9730054849738013E-2</v>
      </c>
      <c r="AH91" s="310">
        <v>1.7383308237654636E-2</v>
      </c>
      <c r="AI91" s="310">
        <v>1.5315690077228756E-2</v>
      </c>
      <c r="AJ91" s="310">
        <v>1.3494000068042956E-2</v>
      </c>
      <c r="AK91" s="310">
        <v>1.1888986844090711E-2</v>
      </c>
      <c r="AL91" s="310">
        <v>1.0474878276731903E-2</v>
      </c>
      <c r="AM91" s="310">
        <v>9.228967644697713E-3</v>
      </c>
      <c r="AN91" s="310">
        <v>8.1312490261653842E-3</v>
      </c>
      <c r="AO91" s="310">
        <v>7.1640960582954934E-3</v>
      </c>
      <c r="AP91" s="310">
        <v>6.3119789059872195E-3</v>
      </c>
      <c r="AQ91" s="310">
        <v>5.5612148951429243E-3</v>
      </c>
      <c r="AR91" s="310">
        <v>4.8997488062933253E-3</v>
      </c>
      <c r="AS91" s="310">
        <v>4.3169593006989653E-3</v>
      </c>
      <c r="AT91" s="310">
        <v>3.8034883706598811E-3</v>
      </c>
      <c r="AU91" s="310">
        <v>3.3510910754712612E-3</v>
      </c>
      <c r="AV91" s="310">
        <v>2.9525031501949437E-3</v>
      </c>
      <c r="AW91" s="310">
        <v>2.6013243614052368E-3</v>
      </c>
      <c r="AX91" s="310">
        <v>2.2919157369209139E-3</v>
      </c>
      <c r="AY91" s="310">
        <v>2.0193090193135802E-3</v>
      </c>
      <c r="AZ91" s="310">
        <v>1.7791268892630662E-3</v>
      </c>
      <c r="BA91" s="310">
        <v>1.5675126777648163E-3</v>
      </c>
      <c r="BB91" s="310">
        <v>1.3810684385593096E-3</v>
      </c>
      <c r="BC91" s="310">
        <v>1.2168003863958674E-3</v>
      </c>
      <c r="BD91" s="310">
        <v>1.0720708250183855E-3</v>
      </c>
      <c r="BE91" s="310">
        <v>9.4455579296774032E-4</v>
      </c>
      <c r="BF91" s="310">
        <v>8.3220774710814137E-4</v>
      </c>
      <c r="BG91" s="310">
        <v>7.332226846767766E-4</v>
      </c>
    </row>
    <row r="92" spans="1:59" s="227" customFormat="1" ht="14.25" x14ac:dyDescent="0.25">
      <c r="A92" s="311" t="s">
        <v>564</v>
      </c>
      <c r="B92" s="312">
        <f t="shared" ref="B92" si="17">B89*B91</f>
        <v>-856914341.77199984</v>
      </c>
      <c r="C92" s="312">
        <v>-13720077.888845038</v>
      </c>
      <c r="D92" s="312">
        <v>-11981199.357145095</v>
      </c>
      <c r="E92" s="312">
        <v>-10461871.685361121</v>
      </c>
      <c r="F92" s="312">
        <v>-9134467.4793802705</v>
      </c>
      <c r="G92" s="312">
        <v>-7974825.4325386444</v>
      </c>
      <c r="H92" s="312">
        <v>-6961816.6488637058</v>
      </c>
      <c r="I92" s="312">
        <v>-6076965.0956796929</v>
      </c>
      <c r="J92" s="312">
        <v>-5304115.4443743872</v>
      </c>
      <c r="K92" s="312">
        <v>-4629142.395971329</v>
      </c>
      <c r="L92" s="312">
        <v>-4039696.3220559536</v>
      </c>
      <c r="M92" s="312">
        <v>-3524980.6944405558</v>
      </c>
      <c r="N92" s="312">
        <v>-3075557.3400020236</v>
      </c>
      <c r="O92" s="312">
        <v>-2683176.0502738571</v>
      </c>
      <c r="P92" s="312">
        <v>-2340625.507282991</v>
      </c>
      <c r="Q92" s="312">
        <v>-2041602.8653834027</v>
      </c>
      <c r="R92" s="312">
        <v>-1780599.6601038892</v>
      </c>
      <c r="S92" s="312">
        <v>-1552802.0051252111</v>
      </c>
      <c r="T92" s="312">
        <v>-1354003.2925384464</v>
      </c>
      <c r="U92" s="312">
        <v>-1180527.8339863475</v>
      </c>
      <c r="V92" s="312">
        <v>-1029164.0750727258</v>
      </c>
      <c r="W92" s="312">
        <v>-897106.18597585044</v>
      </c>
      <c r="X92" s="312">
        <v>-781902.98052937561</v>
      </c>
      <c r="Y92" s="312">
        <v>-681413.24677430734</v>
      </c>
      <c r="Z92" s="312">
        <v>-593766.68644708989</v>
      </c>
      <c r="AA92" s="312">
        <v>-517329.76107480191</v>
      </c>
      <c r="AB92" s="312">
        <v>-450675.83007060888</v>
      </c>
      <c r="AC92" s="312">
        <v>-392559.04301304545</v>
      </c>
      <c r="AD92" s="312">
        <v>-341891.51551088062</v>
      </c>
      <c r="AE92" s="312">
        <v>-297723.3768919665</v>
      </c>
      <c r="AF92" s="312">
        <v>-259225.32945245074</v>
      </c>
      <c r="AG92" s="312">
        <v>-225673.40407545012</v>
      </c>
      <c r="AH92" s="312">
        <v>-196435.63647563194</v>
      </c>
      <c r="AI92" s="312">
        <v>-170960.42284867508</v>
      </c>
      <c r="AJ92" s="312">
        <v>-148766.34391574486</v>
      </c>
      <c r="AK92" s="312">
        <v>-129433.27279013049</v>
      </c>
      <c r="AL92" s="312">
        <v>-112594.60522645603</v>
      </c>
      <c r="AM92" s="312">
        <v>-97930.471054299269</v>
      </c>
      <c r="AN92" s="312">
        <v>-85161.803308275557</v>
      </c>
      <c r="AO92" s="312">
        <v>-74045.157061449892</v>
      </c>
      <c r="AP92" s="312">
        <v>-64368.183524784639</v>
      </c>
      <c r="AQ92" s="312">
        <v>-55945.676834257385</v>
      </c>
      <c r="AR92" s="312">
        <v>-48616.121321181963</v>
      </c>
      <c r="AS92" s="312">
        <v>-42238.676135632886</v>
      </c>
      <c r="AT92" s="312">
        <v>-36690.54203008378</v>
      </c>
      <c r="AU92" s="312">
        <v>-31864.662052558604</v>
      </c>
      <c r="AV92" s="312">
        <v>-27667.71397017155</v>
      </c>
      <c r="AW92" s="312">
        <v>-24018.35755378976</v>
      </c>
      <c r="AX92" s="312">
        <v>-20845.704497996245</v>
      </c>
      <c r="AY92" s="312">
        <v>-18087.982810969905</v>
      </c>
      <c r="AZ92" s="312">
        <v>-15691.37105933004</v>
      </c>
      <c r="BA92" s="312">
        <v>-13608.980957293401</v>
      </c>
      <c r="BB92" s="312">
        <v>-11799.969503561861</v>
      </c>
      <c r="BC92" s="312">
        <v>-10228.764242109895</v>
      </c>
      <c r="BD92" s="312">
        <v>-8864.3872972715253</v>
      </c>
      <c r="BE92" s="312">
        <v>-7679.8656466816419</v>
      </c>
      <c r="BF92" s="312">
        <v>-6651.7166804679346</v>
      </c>
      <c r="BG92" s="312">
        <v>-5759.4994802775673</v>
      </c>
    </row>
    <row r="93" spans="1:59" s="227" customFormat="1" ht="14.25" x14ac:dyDescent="0.25">
      <c r="A93" s="311" t="s">
        <v>565</v>
      </c>
      <c r="B93" s="312">
        <f>SUM($B$92:B92)</f>
        <v>-856914341.77199984</v>
      </c>
      <c r="C93" s="312">
        <f>SUM($B$92:C92)</f>
        <v>-870634419.66084492</v>
      </c>
      <c r="D93" s="312">
        <f>SUM($B$92:D92)</f>
        <v>-882615619.01798999</v>
      </c>
      <c r="E93" s="312">
        <f>SUM($B$92:E92)</f>
        <v>-893077490.70335114</v>
      </c>
      <c r="F93" s="312">
        <f>SUM($B$92:F92)</f>
        <v>-902211958.18273139</v>
      </c>
      <c r="G93" s="312">
        <f>SUM($B$92:G92)</f>
        <v>-910186783.61527002</v>
      </c>
      <c r="H93" s="312">
        <f>SUM($B$92:H92)</f>
        <v>-917148600.26413369</v>
      </c>
      <c r="I93" s="312">
        <f>SUM($B$92:I92)</f>
        <v>-923225565.35981333</v>
      </c>
      <c r="J93" s="312">
        <f>SUM($B$92:J92)</f>
        <v>-928529680.80418777</v>
      </c>
      <c r="K93" s="312">
        <f>SUM($B$92:K92)</f>
        <v>-933158823.20015907</v>
      </c>
      <c r="L93" s="312">
        <f>SUM($B$92:L92)</f>
        <v>-937198519.52221501</v>
      </c>
      <c r="M93" s="312">
        <f>SUM($B$92:M92)</f>
        <v>-940723500.21665561</v>
      </c>
      <c r="N93" s="312">
        <f>SUM($B$92:N92)</f>
        <v>-943799057.55665767</v>
      </c>
      <c r="O93" s="312">
        <f>SUM($B$92:O92)</f>
        <v>-946482233.60693157</v>
      </c>
      <c r="P93" s="312">
        <f>SUM($B$92:P92)</f>
        <v>-948822859.11421454</v>
      </c>
      <c r="Q93" s="312">
        <f>SUM($B$92:Q92)</f>
        <v>-950864461.97959793</v>
      </c>
      <c r="R93" s="312">
        <f>SUM($B$92:R92)</f>
        <v>-952645061.63970184</v>
      </c>
      <c r="S93" s="312">
        <f>SUM($B$92:S92)</f>
        <v>-954197863.64482701</v>
      </c>
      <c r="T93" s="312">
        <f>SUM($B$92:T92)</f>
        <v>-955551866.93736541</v>
      </c>
      <c r="U93" s="312">
        <f>SUM($B$92:U92)</f>
        <v>-956732394.77135181</v>
      </c>
      <c r="V93" s="312">
        <f>SUM($B$92:V92)</f>
        <v>-957761558.84642458</v>
      </c>
      <c r="W93" s="312">
        <f>SUM($B$92:W92)</f>
        <v>-958658665.03240049</v>
      </c>
      <c r="X93" s="312">
        <f>SUM($B$92:X92)</f>
        <v>-959440568.01292992</v>
      </c>
      <c r="Y93" s="312">
        <f>SUM($B$92:Y92)</f>
        <v>-960121981.25970423</v>
      </c>
      <c r="Z93" s="312">
        <f>SUM($B$92:Z92)</f>
        <v>-960715747.94615138</v>
      </c>
      <c r="AA93" s="312">
        <f>SUM($B$92:AA92)</f>
        <v>-961233077.70722616</v>
      </c>
      <c r="AB93" s="312">
        <f>SUM($B$92:AB92)</f>
        <v>-961683753.53729677</v>
      </c>
      <c r="AC93" s="312">
        <f>SUM($B$92:AC92)</f>
        <v>-962076312.58030987</v>
      </c>
      <c r="AD93" s="312">
        <f>SUM($B$92:AD92)</f>
        <v>-962418204.09582078</v>
      </c>
      <c r="AE93" s="312">
        <f>SUM($B$92:AE92)</f>
        <v>-962715927.47271276</v>
      </c>
      <c r="AF93" s="312">
        <f>SUM($B$92:AF92)</f>
        <v>-962975152.80216515</v>
      </c>
      <c r="AG93" s="312">
        <f>SUM($B$92:AG92)</f>
        <v>-963200826.20624065</v>
      </c>
      <c r="AH93" s="312">
        <f>SUM($B$92:AH92)</f>
        <v>-963397261.84271634</v>
      </c>
      <c r="AI93" s="312">
        <f>SUM($B$92:AI92)</f>
        <v>-963568222.26556504</v>
      </c>
      <c r="AJ93" s="312">
        <f>SUM($B$92:AJ92)</f>
        <v>-963716988.60948074</v>
      </c>
      <c r="AK93" s="312">
        <f>SUM($B$92:AK92)</f>
        <v>-963846421.88227081</v>
      </c>
      <c r="AL93" s="312">
        <f>SUM($B$92:AL92)</f>
        <v>-963959016.48749721</v>
      </c>
      <c r="AM93" s="312">
        <f>SUM($B$92:AM92)</f>
        <v>-964056946.95855153</v>
      </c>
      <c r="AN93" s="312">
        <f>SUM($B$92:AN92)</f>
        <v>-964142108.76185977</v>
      </c>
      <c r="AO93" s="312">
        <f>SUM($B$92:AO92)</f>
        <v>-964216153.91892123</v>
      </c>
      <c r="AP93" s="312">
        <f>SUM($B$92:AP92)</f>
        <v>-964280522.10244596</v>
      </c>
      <c r="AQ93" s="312">
        <f>SUM($B$92:AQ92)</f>
        <v>-964336467.77928019</v>
      </c>
      <c r="AR93" s="312">
        <f>SUM($B$92:AR92)</f>
        <v>-964385083.90060139</v>
      </c>
      <c r="AS93" s="312">
        <f>SUM($B$92:AS92)</f>
        <v>-964427322.57673705</v>
      </c>
      <c r="AT93" s="312">
        <f>SUM($B$92:AT92)</f>
        <v>-964464013.11876714</v>
      </c>
      <c r="AU93" s="312">
        <f>SUM($B$92:AU92)</f>
        <v>-964495877.78081965</v>
      </c>
      <c r="AV93" s="312">
        <f>SUM($B$92:AV92)</f>
        <v>-964523545.49478984</v>
      </c>
      <c r="AW93" s="312">
        <f>SUM($B$92:AW92)</f>
        <v>-964547563.85234368</v>
      </c>
      <c r="AX93" s="312">
        <f>SUM($B$92:AX92)</f>
        <v>-964568409.55684173</v>
      </c>
      <c r="AY93" s="312">
        <f>SUM($B$92:AY92)</f>
        <v>-964586497.53965271</v>
      </c>
      <c r="AZ93" s="312">
        <f>SUM($B$92:AZ92)</f>
        <v>-964602188.910712</v>
      </c>
      <c r="BA93" s="312">
        <f>SUM($B$92:BA92)</f>
        <v>-964615797.89166927</v>
      </c>
      <c r="BB93" s="312">
        <f>SUM($B$92:BB92)</f>
        <v>-964627597.8611728</v>
      </c>
      <c r="BC93" s="312">
        <f>SUM($B$92:BC92)</f>
        <v>-964637826.62541485</v>
      </c>
      <c r="BD93" s="312">
        <f>SUM($B$92:BD92)</f>
        <v>-964646691.01271212</v>
      </c>
      <c r="BE93" s="312">
        <f>SUM($B$92:BE92)</f>
        <v>-964654370.87835884</v>
      </c>
      <c r="BF93" s="312">
        <f>SUM($B$92:BF92)</f>
        <v>-964661022.59503937</v>
      </c>
      <c r="BG93" s="312">
        <f>SUM($B$92:BG92)</f>
        <v>-964666782.09451962</v>
      </c>
    </row>
    <row r="94" spans="1:59" s="227" customFormat="1" ht="14.25" x14ac:dyDescent="0.25">
      <c r="A94" s="311" t="s">
        <v>566</v>
      </c>
      <c r="B94" s="313">
        <f>IF((ISERR(IRR($B$89:B89))),0,IF(IRR($B$89:B89)&lt;0,0,IRR($B$89:B89)))</f>
        <v>0</v>
      </c>
      <c r="C94" s="313">
        <v>0</v>
      </c>
      <c r="D94" s="313">
        <v>0</v>
      </c>
      <c r="E94" s="313">
        <v>0</v>
      </c>
      <c r="F94" s="313">
        <v>0</v>
      </c>
      <c r="G94" s="313">
        <v>0</v>
      </c>
      <c r="H94" s="313">
        <v>0</v>
      </c>
      <c r="I94" s="313">
        <v>0</v>
      </c>
      <c r="J94" s="313">
        <v>0</v>
      </c>
      <c r="K94" s="313">
        <v>0</v>
      </c>
      <c r="L94" s="313">
        <v>0</v>
      </c>
      <c r="M94" s="313">
        <v>0</v>
      </c>
      <c r="N94" s="313">
        <v>0</v>
      </c>
      <c r="O94" s="313">
        <v>0</v>
      </c>
      <c r="P94" s="313">
        <v>0</v>
      </c>
      <c r="Q94" s="313">
        <v>0</v>
      </c>
      <c r="R94" s="313">
        <v>0</v>
      </c>
      <c r="S94" s="313">
        <v>0</v>
      </c>
      <c r="T94" s="313">
        <v>0</v>
      </c>
      <c r="U94" s="313">
        <v>0</v>
      </c>
      <c r="V94" s="313">
        <v>0</v>
      </c>
      <c r="W94" s="313">
        <v>0</v>
      </c>
      <c r="X94" s="313">
        <v>0</v>
      </c>
      <c r="Y94" s="313">
        <v>0</v>
      </c>
      <c r="Z94" s="313">
        <v>0</v>
      </c>
      <c r="AA94" s="313">
        <v>0</v>
      </c>
      <c r="AB94" s="313">
        <v>0</v>
      </c>
      <c r="AC94" s="313">
        <v>0</v>
      </c>
      <c r="AD94" s="313">
        <v>0</v>
      </c>
      <c r="AE94" s="313">
        <v>0</v>
      </c>
      <c r="AF94" s="313">
        <v>0</v>
      </c>
      <c r="AG94" s="313">
        <v>0</v>
      </c>
      <c r="AH94" s="313">
        <v>0</v>
      </c>
      <c r="AI94" s="313">
        <v>0</v>
      </c>
      <c r="AJ94" s="313">
        <v>0</v>
      </c>
      <c r="AK94" s="313">
        <v>0</v>
      </c>
      <c r="AL94" s="313">
        <v>0</v>
      </c>
      <c r="AM94" s="313">
        <v>0</v>
      </c>
      <c r="AN94" s="313">
        <v>0</v>
      </c>
      <c r="AO94" s="313">
        <v>0</v>
      </c>
      <c r="AP94" s="313">
        <v>0</v>
      </c>
      <c r="AQ94" s="313">
        <v>0</v>
      </c>
      <c r="AR94" s="313">
        <v>0</v>
      </c>
      <c r="AS94" s="313">
        <v>0</v>
      </c>
      <c r="AT94" s="313">
        <v>0</v>
      </c>
      <c r="AU94" s="313">
        <v>0</v>
      </c>
      <c r="AV94" s="313">
        <v>0</v>
      </c>
      <c r="AW94" s="313">
        <v>0</v>
      </c>
      <c r="AX94" s="313">
        <v>0</v>
      </c>
      <c r="AY94" s="313">
        <v>0</v>
      </c>
      <c r="AZ94" s="313">
        <v>0</v>
      </c>
      <c r="BA94" s="313">
        <v>0</v>
      </c>
      <c r="BB94" s="313">
        <v>0</v>
      </c>
      <c r="BC94" s="313">
        <v>0</v>
      </c>
      <c r="BD94" s="313">
        <v>0</v>
      </c>
      <c r="BE94" s="313">
        <v>0</v>
      </c>
      <c r="BF94" s="313">
        <v>0</v>
      </c>
      <c r="BG94" s="313">
        <v>0</v>
      </c>
    </row>
    <row r="95" spans="1:59" s="227" customFormat="1" ht="14.25" x14ac:dyDescent="0.25">
      <c r="A95" s="311" t="s">
        <v>567</v>
      </c>
      <c r="B95" s="314">
        <f>IF(AND(B90&gt;0,A90&lt;0),(B79-(B90/(B90-A90))),0)</f>
        <v>0</v>
      </c>
      <c r="C95" s="314">
        <v>0</v>
      </c>
      <c r="D95" s="314">
        <v>0</v>
      </c>
      <c r="E95" s="314">
        <v>0</v>
      </c>
      <c r="F95" s="314">
        <v>0</v>
      </c>
      <c r="G95" s="314">
        <v>0</v>
      </c>
      <c r="H95" s="314">
        <v>0</v>
      </c>
      <c r="I95" s="314">
        <v>0</v>
      </c>
      <c r="J95" s="314">
        <v>0</v>
      </c>
      <c r="K95" s="314">
        <v>0</v>
      </c>
      <c r="L95" s="314">
        <v>0</v>
      </c>
      <c r="M95" s="314">
        <v>0</v>
      </c>
      <c r="N95" s="314">
        <v>0</v>
      </c>
      <c r="O95" s="314">
        <v>0</v>
      </c>
      <c r="P95" s="314">
        <v>0</v>
      </c>
      <c r="Q95" s="314">
        <v>0</v>
      </c>
      <c r="R95" s="314">
        <v>0</v>
      </c>
      <c r="S95" s="314">
        <v>0</v>
      </c>
      <c r="T95" s="314">
        <v>0</v>
      </c>
      <c r="U95" s="314">
        <v>0</v>
      </c>
      <c r="V95" s="314">
        <v>0</v>
      </c>
      <c r="W95" s="314">
        <v>0</v>
      </c>
      <c r="X95" s="314">
        <v>0</v>
      </c>
      <c r="Y95" s="314">
        <v>0</v>
      </c>
      <c r="Z95" s="314">
        <v>0</v>
      </c>
      <c r="AA95" s="314">
        <v>0</v>
      </c>
      <c r="AB95" s="314">
        <v>0</v>
      </c>
      <c r="AC95" s="314">
        <v>0</v>
      </c>
      <c r="AD95" s="314">
        <v>0</v>
      </c>
      <c r="AE95" s="314">
        <v>0</v>
      </c>
      <c r="AF95" s="314">
        <v>0</v>
      </c>
      <c r="AG95" s="314">
        <v>0</v>
      </c>
      <c r="AH95" s="314">
        <v>0</v>
      </c>
      <c r="AI95" s="314">
        <v>0</v>
      </c>
      <c r="AJ95" s="314">
        <v>0</v>
      </c>
      <c r="AK95" s="314">
        <v>0</v>
      </c>
      <c r="AL95" s="314">
        <v>0</v>
      </c>
      <c r="AM95" s="314">
        <v>0</v>
      </c>
      <c r="AN95" s="314">
        <v>0</v>
      </c>
      <c r="AO95" s="314">
        <v>0</v>
      </c>
      <c r="AP95" s="314">
        <v>0</v>
      </c>
      <c r="AQ95" s="314">
        <v>0</v>
      </c>
      <c r="AR95" s="314">
        <v>0</v>
      </c>
      <c r="AS95" s="314">
        <v>0</v>
      </c>
      <c r="AT95" s="314">
        <v>0</v>
      </c>
      <c r="AU95" s="314">
        <v>0</v>
      </c>
      <c r="AV95" s="314">
        <v>0</v>
      </c>
      <c r="AW95" s="314">
        <v>0</v>
      </c>
      <c r="AX95" s="314">
        <v>0</v>
      </c>
      <c r="AY95" s="314">
        <v>0</v>
      </c>
      <c r="AZ95" s="314">
        <v>0</v>
      </c>
      <c r="BA95" s="314">
        <v>0</v>
      </c>
      <c r="BB95" s="314">
        <v>0</v>
      </c>
      <c r="BC95" s="314">
        <v>0</v>
      </c>
      <c r="BD95" s="314">
        <v>0</v>
      </c>
      <c r="BE95" s="314">
        <v>0</v>
      </c>
      <c r="BF95" s="314">
        <v>0</v>
      </c>
      <c r="BG95" s="314">
        <v>0</v>
      </c>
    </row>
    <row r="96" spans="1:59" s="227" customFormat="1" ht="15" thickBot="1" x14ac:dyDescent="0.3">
      <c r="A96" s="315" t="s">
        <v>568</v>
      </c>
      <c r="B96" s="316">
        <f>IF(AND(B93&gt;0,A93&lt;0),(B79-(B93/(B93-A93))),0)</f>
        <v>0</v>
      </c>
      <c r="C96" s="316">
        <v>0</v>
      </c>
      <c r="D96" s="316">
        <v>0</v>
      </c>
      <c r="E96" s="316">
        <v>0</v>
      </c>
      <c r="F96" s="316">
        <v>0</v>
      </c>
      <c r="G96" s="316">
        <v>0</v>
      </c>
      <c r="H96" s="316">
        <v>0</v>
      </c>
      <c r="I96" s="316">
        <v>0</v>
      </c>
      <c r="J96" s="316">
        <v>0</v>
      </c>
      <c r="K96" s="316">
        <v>0</v>
      </c>
      <c r="L96" s="316">
        <v>0</v>
      </c>
      <c r="M96" s="316">
        <v>0</v>
      </c>
      <c r="N96" s="316">
        <v>0</v>
      </c>
      <c r="O96" s="316">
        <v>0</v>
      </c>
      <c r="P96" s="316">
        <v>0</v>
      </c>
      <c r="Q96" s="316">
        <v>0</v>
      </c>
      <c r="R96" s="316">
        <v>0</v>
      </c>
      <c r="S96" s="316">
        <v>0</v>
      </c>
      <c r="T96" s="316">
        <v>0</v>
      </c>
      <c r="U96" s="316">
        <v>0</v>
      </c>
      <c r="V96" s="316">
        <v>0</v>
      </c>
      <c r="W96" s="316">
        <v>0</v>
      </c>
      <c r="X96" s="316">
        <v>0</v>
      </c>
      <c r="Y96" s="316">
        <v>0</v>
      </c>
      <c r="Z96" s="316">
        <v>0</v>
      </c>
      <c r="AA96" s="316">
        <v>0</v>
      </c>
      <c r="AB96" s="316">
        <v>0</v>
      </c>
      <c r="AC96" s="316">
        <v>0</v>
      </c>
      <c r="AD96" s="316">
        <v>0</v>
      </c>
      <c r="AE96" s="316">
        <v>0</v>
      </c>
      <c r="AF96" s="316">
        <v>0</v>
      </c>
      <c r="AG96" s="316">
        <v>0</v>
      </c>
      <c r="AH96" s="316">
        <v>0</v>
      </c>
      <c r="AI96" s="316">
        <v>0</v>
      </c>
      <c r="AJ96" s="316">
        <v>0</v>
      </c>
      <c r="AK96" s="316">
        <v>0</v>
      </c>
      <c r="AL96" s="316">
        <v>0</v>
      </c>
      <c r="AM96" s="316">
        <v>0</v>
      </c>
      <c r="AN96" s="316">
        <v>0</v>
      </c>
      <c r="AO96" s="316">
        <v>0</v>
      </c>
      <c r="AP96" s="316">
        <v>0</v>
      </c>
      <c r="AQ96" s="316">
        <v>0</v>
      </c>
      <c r="AR96" s="316">
        <v>0</v>
      </c>
      <c r="AS96" s="316">
        <v>0</v>
      </c>
      <c r="AT96" s="316">
        <v>0</v>
      </c>
      <c r="AU96" s="316">
        <v>0</v>
      </c>
      <c r="AV96" s="316">
        <v>0</v>
      </c>
      <c r="AW96" s="316">
        <v>0</v>
      </c>
      <c r="AX96" s="316">
        <v>0</v>
      </c>
      <c r="AY96" s="316">
        <v>0</v>
      </c>
      <c r="AZ96" s="316">
        <v>0</v>
      </c>
      <c r="BA96" s="316">
        <v>0</v>
      </c>
      <c r="BB96" s="316">
        <v>0</v>
      </c>
      <c r="BC96" s="316">
        <v>0</v>
      </c>
      <c r="BD96" s="316">
        <v>0</v>
      </c>
      <c r="BE96" s="316">
        <v>0</v>
      </c>
      <c r="BF96" s="316">
        <v>0</v>
      </c>
      <c r="BG96" s="316">
        <v>0</v>
      </c>
    </row>
    <row r="97" spans="1:59" x14ac:dyDescent="0.25">
      <c r="C97" s="317"/>
      <c r="D97" s="317"/>
      <c r="E97" s="317"/>
      <c r="F97" s="317"/>
      <c r="G97" s="317"/>
      <c r="H97" s="317"/>
      <c r="I97" s="317"/>
      <c r="J97" s="317"/>
    </row>
    <row r="98" spans="1:59" x14ac:dyDescent="0.25">
      <c r="A98" s="387"/>
      <c r="B98" s="387"/>
      <c r="C98" s="387"/>
      <c r="D98" s="387"/>
      <c r="E98" s="387"/>
      <c r="F98" s="387"/>
      <c r="G98" s="387"/>
      <c r="H98" s="387"/>
      <c r="I98" s="387"/>
      <c r="J98" s="387"/>
      <c r="K98" s="387"/>
    </row>
    <row r="100" spans="1:59" x14ac:dyDescent="0.25">
      <c r="C100" s="317"/>
    </row>
    <row r="102" spans="1:59" x14ac:dyDescent="0.25">
      <c r="C102" s="225" t="s">
        <v>510</v>
      </c>
      <c r="AZ102" s="318"/>
      <c r="BA102" s="318"/>
      <c r="BB102" s="318"/>
      <c r="BC102" s="318"/>
      <c r="BD102" s="318"/>
      <c r="BE102" s="318"/>
      <c r="BF102" s="318"/>
      <c r="BG102" s="318"/>
    </row>
    <row r="103" spans="1:59" ht="27.75" x14ac:dyDescent="0.25">
      <c r="B103" s="226"/>
    </row>
    <row r="104" spans="1:59" ht="27.75" x14ac:dyDescent="0.25">
      <c r="B104" s="226"/>
    </row>
  </sheetData>
  <mergeCells count="15">
    <mergeCell ref="A5:I5"/>
    <mergeCell ref="A7:I7"/>
    <mergeCell ref="A9:I9"/>
    <mergeCell ref="A10:I10"/>
    <mergeCell ref="A98:K98"/>
    <mergeCell ref="D26:E26"/>
    <mergeCell ref="D27:E27"/>
    <mergeCell ref="D28:E28"/>
    <mergeCell ref="D29:E29"/>
    <mergeCell ref="A22:AR22"/>
    <mergeCell ref="A12:I12"/>
    <mergeCell ref="A13:I13"/>
    <mergeCell ref="A15:I15"/>
    <mergeCell ref="A16:I16"/>
    <mergeCell ref="A18:I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SheetLayoutView="100" workbookViewId="0">
      <selection activeCell="G22" sqref="G22:H22"/>
    </sheetView>
  </sheetViews>
  <sheetFormatPr defaultRowHeight="15.75" x14ac:dyDescent="0.25"/>
  <cols>
    <col min="1" max="1" width="9.140625" style="64"/>
    <col min="2" max="2" width="37.7109375" style="64" customWidth="1"/>
    <col min="3" max="4" width="15.71093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229" t="s">
        <v>68</v>
      </c>
    </row>
    <row r="2" spans="1:44" ht="18.75" x14ac:dyDescent="0.3">
      <c r="L2" s="230" t="s">
        <v>9</v>
      </c>
    </row>
    <row r="3" spans="1:44" ht="18.75" x14ac:dyDescent="0.3">
      <c r="L3" s="230" t="s">
        <v>67</v>
      </c>
    </row>
    <row r="4" spans="1:44" ht="18.75" x14ac:dyDescent="0.3">
      <c r="K4" s="230"/>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230"/>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ht="18.75" x14ac:dyDescent="0.25">
      <c r="A9" s="339" t="str">
        <f>'1. паспорт местоположение'!A9:C9</f>
        <v xml:space="preserve"> АО "Россети Тюмень" </v>
      </c>
      <c r="B9" s="339"/>
      <c r="C9" s="339"/>
      <c r="D9" s="339"/>
      <c r="E9" s="339"/>
      <c r="F9" s="339"/>
      <c r="G9" s="339"/>
      <c r="H9" s="339"/>
      <c r="I9" s="339"/>
      <c r="J9" s="339"/>
      <c r="K9" s="339"/>
      <c r="L9" s="339"/>
    </row>
    <row r="10" spans="1:44" x14ac:dyDescent="0.25">
      <c r="A10" s="337" t="s">
        <v>7</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ht="18.75" x14ac:dyDescent="0.25">
      <c r="A12" s="339" t="str">
        <f>'1. паспорт местоположение'!A12:C12</f>
        <v>M_NS1200.PR.0007</v>
      </c>
      <c r="B12" s="339"/>
      <c r="C12" s="339"/>
      <c r="D12" s="339"/>
      <c r="E12" s="339"/>
      <c r="F12" s="339"/>
      <c r="G12" s="339"/>
      <c r="H12" s="339"/>
      <c r="I12" s="339"/>
      <c r="J12" s="339"/>
      <c r="K12" s="339"/>
      <c r="L12" s="339"/>
    </row>
    <row r="13" spans="1:44" x14ac:dyDescent="0.25">
      <c r="A13" s="337" t="s">
        <v>6</v>
      </c>
      <c r="B13" s="337"/>
      <c r="C13" s="337"/>
      <c r="D13" s="337"/>
      <c r="E13" s="337"/>
      <c r="F13" s="337"/>
      <c r="G13" s="337"/>
      <c r="H13" s="337"/>
      <c r="I13" s="337"/>
      <c r="J13" s="337"/>
      <c r="K13" s="337"/>
      <c r="L13" s="337"/>
    </row>
    <row r="14" spans="1:44" ht="18.75" x14ac:dyDescent="0.25">
      <c r="A14" s="347"/>
      <c r="B14" s="347"/>
      <c r="C14" s="347"/>
      <c r="D14" s="347"/>
      <c r="E14" s="347"/>
      <c r="F14" s="347"/>
      <c r="G14" s="347"/>
      <c r="H14" s="347"/>
      <c r="I14" s="347"/>
      <c r="J14" s="347"/>
      <c r="K14" s="347"/>
      <c r="L14" s="347"/>
    </row>
    <row r="15" spans="1:44" ht="18.75" x14ac:dyDescent="0.25">
      <c r="A15" s="339" t="str">
        <f>'1. паспорт местоположение'!A15:C15</f>
        <v>Создание системы УКВ радиосвязи по стандарту DMR</v>
      </c>
      <c r="B15" s="339"/>
      <c r="C15" s="339"/>
      <c r="D15" s="339"/>
      <c r="E15" s="339"/>
      <c r="F15" s="339"/>
      <c r="G15" s="339"/>
      <c r="H15" s="339"/>
      <c r="I15" s="339"/>
      <c r="J15" s="339"/>
      <c r="K15" s="339"/>
      <c r="L15" s="339"/>
    </row>
    <row r="16" spans="1:44" x14ac:dyDescent="0.25">
      <c r="A16" s="337" t="s">
        <v>5</v>
      </c>
      <c r="B16" s="337"/>
      <c r="C16" s="337"/>
      <c r="D16" s="337"/>
      <c r="E16" s="337"/>
      <c r="F16" s="337"/>
      <c r="G16" s="337"/>
      <c r="H16" s="337"/>
      <c r="I16" s="337"/>
      <c r="J16" s="337"/>
      <c r="K16" s="337"/>
      <c r="L16" s="337"/>
    </row>
    <row r="17" spans="1:12" ht="15.75" customHeight="1" x14ac:dyDescent="0.25">
      <c r="L17" s="228"/>
    </row>
    <row r="18" spans="1:12" x14ac:dyDescent="0.25">
      <c r="K18" s="43"/>
    </row>
    <row r="19" spans="1:12" ht="15.75" customHeight="1" x14ac:dyDescent="0.25">
      <c r="A19" s="399" t="s">
        <v>426</v>
      </c>
      <c r="B19" s="399"/>
      <c r="C19" s="399"/>
      <c r="D19" s="399"/>
      <c r="E19" s="399"/>
      <c r="F19" s="399"/>
      <c r="G19" s="399"/>
      <c r="H19" s="399"/>
      <c r="I19" s="399"/>
      <c r="J19" s="399"/>
      <c r="K19" s="399"/>
      <c r="L19" s="399"/>
    </row>
    <row r="20" spans="1:12" x14ac:dyDescent="0.25">
      <c r="A20" s="65"/>
      <c r="B20" s="65"/>
      <c r="C20" s="80"/>
      <c r="D20" s="80"/>
      <c r="E20" s="80"/>
      <c r="F20" s="80"/>
      <c r="G20" s="231"/>
      <c r="H20" s="231"/>
      <c r="I20" s="231"/>
      <c r="J20" s="231"/>
      <c r="K20" s="231"/>
      <c r="L20" s="231"/>
    </row>
    <row r="21" spans="1:12" ht="28.5" customHeight="1" x14ac:dyDescent="0.25">
      <c r="A21" s="398" t="s">
        <v>225</v>
      </c>
      <c r="B21" s="398" t="s">
        <v>224</v>
      </c>
      <c r="C21" s="394" t="s">
        <v>357</v>
      </c>
      <c r="D21" s="394"/>
      <c r="E21" s="394"/>
      <c r="F21" s="394"/>
      <c r="G21" s="394"/>
      <c r="H21" s="394"/>
      <c r="I21" s="400" t="s">
        <v>223</v>
      </c>
      <c r="J21" s="391" t="s">
        <v>359</v>
      </c>
      <c r="K21" s="398" t="s">
        <v>222</v>
      </c>
      <c r="L21" s="390" t="s">
        <v>358</v>
      </c>
    </row>
    <row r="22" spans="1:12" ht="58.5" customHeight="1" x14ac:dyDescent="0.25">
      <c r="A22" s="398"/>
      <c r="B22" s="398"/>
      <c r="C22" s="395" t="s">
        <v>1</v>
      </c>
      <c r="D22" s="395"/>
      <c r="E22" s="130"/>
      <c r="F22" s="131"/>
      <c r="G22" s="396" t="s">
        <v>548</v>
      </c>
      <c r="H22" s="397"/>
      <c r="I22" s="400"/>
      <c r="J22" s="392"/>
      <c r="K22" s="398"/>
      <c r="L22" s="390"/>
    </row>
    <row r="23" spans="1:12" ht="47.25" x14ac:dyDescent="0.25">
      <c r="A23" s="398"/>
      <c r="B23" s="398"/>
      <c r="C23" s="79" t="s">
        <v>221</v>
      </c>
      <c r="D23" s="79" t="s">
        <v>220</v>
      </c>
      <c r="E23" s="79" t="s">
        <v>221</v>
      </c>
      <c r="F23" s="79" t="s">
        <v>220</v>
      </c>
      <c r="G23" s="79" t="s">
        <v>221</v>
      </c>
      <c r="H23" s="79" t="s">
        <v>220</v>
      </c>
      <c r="I23" s="400"/>
      <c r="J23" s="393"/>
      <c r="K23" s="398"/>
      <c r="L23" s="390"/>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2">
        <v>1</v>
      </c>
      <c r="B25" s="73" t="s">
        <v>219</v>
      </c>
      <c r="C25" s="73"/>
      <c r="D25" s="77"/>
      <c r="E25" s="77"/>
      <c r="F25" s="77"/>
      <c r="G25" s="77"/>
      <c r="H25" s="77"/>
      <c r="I25" s="77"/>
      <c r="J25" s="77"/>
      <c r="K25" s="70"/>
      <c r="L25" s="232"/>
    </row>
    <row r="26" spans="1:12" ht="21.75" customHeight="1" x14ac:dyDescent="0.25">
      <c r="A26" s="72" t="s">
        <v>218</v>
      </c>
      <c r="B26" s="78" t="s">
        <v>364</v>
      </c>
      <c r="C26" s="67" t="s">
        <v>464</v>
      </c>
      <c r="D26" s="67" t="s">
        <v>464</v>
      </c>
      <c r="E26" s="77"/>
      <c r="F26" s="77"/>
      <c r="G26" s="67" t="s">
        <v>464</v>
      </c>
      <c r="H26" s="67" t="s">
        <v>464</v>
      </c>
      <c r="I26" s="77"/>
      <c r="J26" s="77"/>
      <c r="K26" s="70"/>
      <c r="L26" s="70"/>
    </row>
    <row r="27" spans="1:12" s="66" customFormat="1" ht="39" customHeight="1" x14ac:dyDescent="0.25">
      <c r="A27" s="72" t="s">
        <v>217</v>
      </c>
      <c r="B27" s="78" t="s">
        <v>366</v>
      </c>
      <c r="C27" s="67" t="s">
        <v>464</v>
      </c>
      <c r="D27" s="67" t="s">
        <v>464</v>
      </c>
      <c r="E27" s="77"/>
      <c r="F27" s="77"/>
      <c r="G27" s="67" t="s">
        <v>464</v>
      </c>
      <c r="H27" s="67" t="s">
        <v>464</v>
      </c>
      <c r="I27" s="77"/>
      <c r="J27" s="77"/>
      <c r="K27" s="70"/>
      <c r="L27" s="70"/>
    </row>
    <row r="28" spans="1:12" s="66" customFormat="1" ht="70.5" customHeight="1" x14ac:dyDescent="0.25">
      <c r="A28" s="72" t="s">
        <v>365</v>
      </c>
      <c r="B28" s="78" t="s">
        <v>370</v>
      </c>
      <c r="C28" s="67" t="s">
        <v>464</v>
      </c>
      <c r="D28" s="67" t="s">
        <v>464</v>
      </c>
      <c r="E28" s="77"/>
      <c r="F28" s="77"/>
      <c r="G28" s="67" t="s">
        <v>464</v>
      </c>
      <c r="H28" s="67" t="s">
        <v>464</v>
      </c>
      <c r="I28" s="77"/>
      <c r="J28" s="77"/>
      <c r="K28" s="70"/>
      <c r="L28" s="70"/>
    </row>
    <row r="29" spans="1:12" s="66" customFormat="1" ht="54" customHeight="1" x14ac:dyDescent="0.25">
      <c r="A29" s="72" t="s">
        <v>216</v>
      </c>
      <c r="B29" s="78" t="s">
        <v>369</v>
      </c>
      <c r="C29" s="67" t="s">
        <v>464</v>
      </c>
      <c r="D29" s="67" t="s">
        <v>464</v>
      </c>
      <c r="E29" s="77"/>
      <c r="F29" s="77"/>
      <c r="G29" s="67" t="s">
        <v>464</v>
      </c>
      <c r="H29" s="67" t="s">
        <v>464</v>
      </c>
      <c r="I29" s="77"/>
      <c r="J29" s="77"/>
      <c r="K29" s="70"/>
      <c r="L29" s="70"/>
    </row>
    <row r="30" spans="1:12" s="66" customFormat="1" ht="42" customHeight="1" x14ac:dyDescent="0.25">
      <c r="A30" s="72" t="s">
        <v>215</v>
      </c>
      <c r="B30" s="78" t="s">
        <v>371</v>
      </c>
      <c r="C30" s="67" t="s">
        <v>464</v>
      </c>
      <c r="D30" s="67" t="s">
        <v>464</v>
      </c>
      <c r="E30" s="77"/>
      <c r="F30" s="77"/>
      <c r="G30" s="67" t="s">
        <v>464</v>
      </c>
      <c r="H30" s="67" t="s">
        <v>464</v>
      </c>
      <c r="I30" s="77"/>
      <c r="J30" s="77"/>
      <c r="K30" s="70"/>
      <c r="L30" s="70"/>
    </row>
    <row r="31" spans="1:12" s="66" customFormat="1" ht="37.5" customHeight="1" x14ac:dyDescent="0.25">
      <c r="A31" s="72" t="s">
        <v>214</v>
      </c>
      <c r="B31" s="71" t="s">
        <v>367</v>
      </c>
      <c r="C31" s="161">
        <v>44978</v>
      </c>
      <c r="D31" s="161">
        <v>44991</v>
      </c>
      <c r="E31" s="77"/>
      <c r="F31" s="77"/>
      <c r="G31" s="161">
        <v>44978</v>
      </c>
      <c r="H31" s="161">
        <v>44991</v>
      </c>
      <c r="I31" s="236">
        <v>1</v>
      </c>
      <c r="J31" s="236">
        <v>1</v>
      </c>
      <c r="K31" s="237"/>
      <c r="L31" s="234"/>
    </row>
    <row r="32" spans="1:12" s="66" customFormat="1" ht="31.5" x14ac:dyDescent="0.25">
      <c r="A32" s="72" t="s">
        <v>212</v>
      </c>
      <c r="B32" s="71" t="s">
        <v>372</v>
      </c>
      <c r="C32" s="161">
        <v>45444</v>
      </c>
      <c r="D32" s="161">
        <v>45624</v>
      </c>
      <c r="E32" s="77"/>
      <c r="F32" s="77"/>
      <c r="G32" s="161">
        <v>45444</v>
      </c>
      <c r="H32" s="161">
        <v>45624</v>
      </c>
      <c r="I32" s="236">
        <v>1</v>
      </c>
      <c r="J32" s="236">
        <v>1</v>
      </c>
      <c r="K32" s="237"/>
      <c r="L32" s="234"/>
    </row>
    <row r="33" spans="1:12" s="66" customFormat="1" ht="50.25" customHeight="1" x14ac:dyDescent="0.25">
      <c r="A33" s="72" t="s">
        <v>383</v>
      </c>
      <c r="B33" s="71" t="s">
        <v>301</v>
      </c>
      <c r="C33" s="166" t="s">
        <v>464</v>
      </c>
      <c r="D33" s="166" t="s">
        <v>464</v>
      </c>
      <c r="E33" s="77"/>
      <c r="F33" s="77"/>
      <c r="G33" s="166" t="s">
        <v>464</v>
      </c>
      <c r="H33" s="166" t="s">
        <v>464</v>
      </c>
      <c r="I33" s="236"/>
      <c r="J33" s="236"/>
      <c r="K33" s="243"/>
      <c r="L33" s="244"/>
    </row>
    <row r="34" spans="1:12" s="66" customFormat="1" ht="47.25" customHeight="1" x14ac:dyDescent="0.25">
      <c r="A34" s="72" t="s">
        <v>384</v>
      </c>
      <c r="B34" s="71" t="s">
        <v>376</v>
      </c>
      <c r="C34" s="67" t="s">
        <v>464</v>
      </c>
      <c r="D34" s="67" t="s">
        <v>464</v>
      </c>
      <c r="E34" s="76"/>
      <c r="F34" s="76"/>
      <c r="G34" s="67" t="s">
        <v>464</v>
      </c>
      <c r="H34" s="67" t="s">
        <v>464</v>
      </c>
      <c r="I34" s="236"/>
      <c r="J34" s="236"/>
      <c r="K34" s="243"/>
      <c r="L34" s="244"/>
    </row>
    <row r="35" spans="1:12" s="66" customFormat="1" ht="49.5" customHeight="1" x14ac:dyDescent="0.25">
      <c r="A35" s="72" t="s">
        <v>385</v>
      </c>
      <c r="B35" s="71" t="s">
        <v>213</v>
      </c>
      <c r="C35" s="161">
        <v>45474</v>
      </c>
      <c r="D35" s="161">
        <v>45654</v>
      </c>
      <c r="E35" s="76"/>
      <c r="F35" s="76"/>
      <c r="G35" s="161">
        <v>45474</v>
      </c>
      <c r="H35" s="161">
        <v>45595</v>
      </c>
      <c r="I35" s="236">
        <v>1</v>
      </c>
      <c r="J35" s="236">
        <v>1</v>
      </c>
      <c r="K35" s="243"/>
      <c r="L35" s="244"/>
    </row>
    <row r="36" spans="1:12" ht="37.5" customHeight="1" x14ac:dyDescent="0.25">
      <c r="A36" s="72" t="s">
        <v>386</v>
      </c>
      <c r="B36" s="71" t="s">
        <v>368</v>
      </c>
      <c r="C36" s="67" t="s">
        <v>464</v>
      </c>
      <c r="D36" s="67" t="s">
        <v>464</v>
      </c>
      <c r="E36" s="75"/>
      <c r="F36" s="74"/>
      <c r="G36" s="67" t="s">
        <v>464</v>
      </c>
      <c r="H36" s="67" t="s">
        <v>464</v>
      </c>
      <c r="I36" s="238"/>
      <c r="J36" s="238"/>
      <c r="K36" s="237"/>
      <c r="L36" s="70"/>
    </row>
    <row r="37" spans="1:12" x14ac:dyDescent="0.25">
      <c r="A37" s="72" t="s">
        <v>387</v>
      </c>
      <c r="B37" s="71" t="s">
        <v>211</v>
      </c>
      <c r="C37" s="163">
        <v>45611</v>
      </c>
      <c r="D37" s="161">
        <v>45641</v>
      </c>
      <c r="E37" s="75"/>
      <c r="F37" s="74"/>
      <c r="G37" s="163">
        <v>45611</v>
      </c>
      <c r="H37" s="161">
        <v>45649</v>
      </c>
      <c r="I37" s="236">
        <v>1</v>
      </c>
      <c r="J37" s="236">
        <v>1</v>
      </c>
      <c r="K37" s="239"/>
      <c r="L37" s="235"/>
    </row>
    <row r="38" spans="1:12" x14ac:dyDescent="0.25">
      <c r="A38" s="72" t="s">
        <v>388</v>
      </c>
      <c r="B38" s="73" t="s">
        <v>210</v>
      </c>
      <c r="C38" s="164"/>
      <c r="D38" s="165"/>
      <c r="E38" s="70"/>
      <c r="F38" s="70"/>
      <c r="G38" s="240"/>
      <c r="H38" s="241"/>
      <c r="I38" s="242"/>
      <c r="J38" s="242"/>
      <c r="K38" s="242"/>
      <c r="L38" s="70"/>
    </row>
    <row r="39" spans="1:12" ht="63" x14ac:dyDescent="0.25">
      <c r="A39" s="72">
        <v>2</v>
      </c>
      <c r="B39" s="71" t="s">
        <v>373</v>
      </c>
      <c r="C39" s="163" t="s">
        <v>468</v>
      </c>
      <c r="D39" s="163"/>
      <c r="E39" s="70"/>
      <c r="F39" s="70"/>
      <c r="G39" s="163">
        <v>47493</v>
      </c>
      <c r="H39" s="163">
        <v>47542</v>
      </c>
      <c r="I39" s="242"/>
      <c r="J39" s="242"/>
      <c r="K39" s="242"/>
      <c r="L39" s="70"/>
    </row>
    <row r="40" spans="1:12" ht="33.75" customHeight="1" x14ac:dyDescent="0.25">
      <c r="A40" s="72" t="s">
        <v>209</v>
      </c>
      <c r="B40" s="71" t="s">
        <v>375</v>
      </c>
      <c r="C40" s="163" t="s">
        <v>468</v>
      </c>
      <c r="D40" s="161"/>
      <c r="E40" s="70"/>
      <c r="F40" s="70"/>
      <c r="G40" s="161">
        <v>47543</v>
      </c>
      <c r="H40" s="161">
        <v>47634</v>
      </c>
      <c r="I40" s="70"/>
      <c r="J40" s="70"/>
      <c r="K40" s="70"/>
      <c r="L40" s="70"/>
    </row>
    <row r="41" spans="1:12" ht="63" customHeight="1" x14ac:dyDescent="0.25">
      <c r="A41" s="72" t="s">
        <v>208</v>
      </c>
      <c r="B41" s="73" t="s">
        <v>457</v>
      </c>
      <c r="C41" s="163"/>
      <c r="D41" s="165"/>
      <c r="E41" s="70"/>
      <c r="F41" s="70"/>
      <c r="G41" s="164"/>
      <c r="H41" s="165"/>
      <c r="I41" s="70"/>
      <c r="J41" s="70"/>
      <c r="K41" s="70"/>
      <c r="L41" s="70"/>
    </row>
    <row r="42" spans="1:12" ht="58.5" customHeight="1" x14ac:dyDescent="0.25">
      <c r="A42" s="72">
        <v>3</v>
      </c>
      <c r="B42" s="71" t="s">
        <v>374</v>
      </c>
      <c r="C42" s="163" t="s">
        <v>468</v>
      </c>
      <c r="D42" s="163"/>
      <c r="E42" s="70"/>
      <c r="F42" s="70"/>
      <c r="G42" s="161">
        <v>47543</v>
      </c>
      <c r="H42" s="163">
        <v>47573</v>
      </c>
      <c r="I42" s="70"/>
      <c r="J42" s="70"/>
      <c r="K42" s="70"/>
      <c r="L42" s="70"/>
    </row>
    <row r="43" spans="1:12" ht="34.5" customHeight="1" x14ac:dyDescent="0.25">
      <c r="A43" s="72" t="s">
        <v>207</v>
      </c>
      <c r="B43" s="71" t="s">
        <v>205</v>
      </c>
      <c r="C43" s="163" t="s">
        <v>468</v>
      </c>
      <c r="D43" s="161"/>
      <c r="E43" s="70"/>
      <c r="F43" s="70"/>
      <c r="G43" s="161">
        <v>47574</v>
      </c>
      <c r="H43" s="161">
        <v>47664</v>
      </c>
      <c r="I43" s="70"/>
      <c r="J43" s="70"/>
      <c r="K43" s="70"/>
      <c r="L43" s="70"/>
    </row>
    <row r="44" spans="1:12" ht="24.75" customHeight="1" x14ac:dyDescent="0.25">
      <c r="A44" s="72" t="s">
        <v>206</v>
      </c>
      <c r="B44" s="71" t="s">
        <v>203</v>
      </c>
      <c r="C44" s="163" t="s">
        <v>468</v>
      </c>
      <c r="D44" s="161"/>
      <c r="E44" s="70"/>
      <c r="F44" s="70"/>
      <c r="G44" s="161">
        <v>47665</v>
      </c>
      <c r="H44" s="161">
        <v>47725</v>
      </c>
      <c r="I44" s="70"/>
      <c r="J44" s="70"/>
      <c r="K44" s="70"/>
      <c r="L44" s="70"/>
    </row>
    <row r="45" spans="1:12" ht="90.75" customHeight="1" x14ac:dyDescent="0.25">
      <c r="A45" s="72" t="s">
        <v>204</v>
      </c>
      <c r="B45" s="71" t="s">
        <v>379</v>
      </c>
      <c r="C45" s="163" t="s">
        <v>468</v>
      </c>
      <c r="D45" s="67"/>
      <c r="E45" s="70"/>
      <c r="F45" s="70"/>
      <c r="G45" s="162" t="s">
        <v>464</v>
      </c>
      <c r="H45" s="250"/>
      <c r="I45" s="70"/>
      <c r="J45" s="70"/>
      <c r="K45" s="70"/>
      <c r="L45" s="70"/>
    </row>
    <row r="46" spans="1:12" ht="167.25" customHeight="1" x14ac:dyDescent="0.25">
      <c r="A46" s="72" t="s">
        <v>202</v>
      </c>
      <c r="B46" s="71" t="s">
        <v>377</v>
      </c>
      <c r="C46" s="163" t="s">
        <v>468</v>
      </c>
      <c r="D46" s="67"/>
      <c r="E46" s="70"/>
      <c r="F46" s="70"/>
      <c r="G46" s="162" t="s">
        <v>464</v>
      </c>
      <c r="H46" s="67"/>
      <c r="I46" s="70"/>
      <c r="J46" s="70"/>
      <c r="K46" s="70"/>
      <c r="L46" s="70"/>
    </row>
    <row r="47" spans="1:12" ht="30.75" customHeight="1" x14ac:dyDescent="0.25">
      <c r="A47" s="72" t="s">
        <v>200</v>
      </c>
      <c r="B47" s="71" t="s">
        <v>201</v>
      </c>
      <c r="C47" s="163" t="s">
        <v>468</v>
      </c>
      <c r="D47" s="161"/>
      <c r="E47" s="70"/>
      <c r="F47" s="70"/>
      <c r="G47" s="161">
        <v>47727</v>
      </c>
      <c r="H47" s="161">
        <v>47737</v>
      </c>
      <c r="I47" s="70"/>
      <c r="J47" s="70"/>
      <c r="K47" s="70"/>
      <c r="L47" s="70"/>
    </row>
    <row r="48" spans="1:12" ht="37.5" customHeight="1" x14ac:dyDescent="0.25">
      <c r="A48" s="72" t="s">
        <v>389</v>
      </c>
      <c r="B48" s="73" t="s">
        <v>199</v>
      </c>
      <c r="C48" s="163"/>
      <c r="D48" s="165"/>
      <c r="E48" s="70"/>
      <c r="F48" s="70"/>
      <c r="G48" s="164"/>
      <c r="H48" s="165"/>
      <c r="I48" s="70"/>
      <c r="J48" s="70"/>
      <c r="K48" s="70"/>
      <c r="L48" s="70"/>
    </row>
    <row r="49" spans="1:12" ht="35.25" customHeight="1" x14ac:dyDescent="0.25">
      <c r="A49" s="72">
        <v>4</v>
      </c>
      <c r="B49" s="71" t="s">
        <v>197</v>
      </c>
      <c r="C49" s="163" t="s">
        <v>468</v>
      </c>
      <c r="D49" s="161"/>
      <c r="E49" s="70"/>
      <c r="F49" s="70"/>
      <c r="G49" s="161">
        <v>47737</v>
      </c>
      <c r="H49" s="161">
        <v>47741</v>
      </c>
      <c r="I49" s="70"/>
      <c r="J49" s="70"/>
      <c r="K49" s="70"/>
      <c r="L49" s="70"/>
    </row>
    <row r="50" spans="1:12" ht="86.25" customHeight="1" x14ac:dyDescent="0.25">
      <c r="A50" s="72" t="s">
        <v>198</v>
      </c>
      <c r="B50" s="71" t="s">
        <v>378</v>
      </c>
      <c r="C50" s="163" t="s">
        <v>468</v>
      </c>
      <c r="D50" s="163"/>
      <c r="E50" s="70"/>
      <c r="F50" s="70"/>
      <c r="G50" s="161">
        <v>47741</v>
      </c>
      <c r="H50" s="161">
        <v>47751</v>
      </c>
      <c r="I50" s="70"/>
      <c r="J50" s="70"/>
      <c r="K50" s="70"/>
      <c r="L50" s="70"/>
    </row>
    <row r="51" spans="1:12" ht="77.25" customHeight="1" x14ac:dyDescent="0.25">
      <c r="A51" s="72" t="s">
        <v>196</v>
      </c>
      <c r="B51" s="71" t="s">
        <v>380</v>
      </c>
      <c r="C51" s="163" t="s">
        <v>468</v>
      </c>
      <c r="D51" s="162"/>
      <c r="E51" s="70"/>
      <c r="F51" s="70"/>
      <c r="G51" s="162" t="s">
        <v>464</v>
      </c>
      <c r="H51" s="162"/>
      <c r="I51" s="70"/>
      <c r="J51" s="70"/>
      <c r="K51" s="70"/>
      <c r="L51" s="70"/>
    </row>
    <row r="52" spans="1:12" ht="71.25" customHeight="1" x14ac:dyDescent="0.25">
      <c r="A52" s="72" t="s">
        <v>194</v>
      </c>
      <c r="B52" s="71" t="s">
        <v>195</v>
      </c>
      <c r="C52" s="163" t="s">
        <v>468</v>
      </c>
      <c r="D52" s="67"/>
      <c r="E52" s="70"/>
      <c r="F52" s="70"/>
      <c r="G52" s="162" t="s">
        <v>464</v>
      </c>
      <c r="H52" s="67"/>
      <c r="I52" s="70"/>
      <c r="J52" s="70"/>
      <c r="K52" s="70"/>
      <c r="L52" s="70"/>
    </row>
    <row r="53" spans="1:12" ht="48" customHeight="1" x14ac:dyDescent="0.25">
      <c r="A53" s="72" t="s">
        <v>192</v>
      </c>
      <c r="B53" s="139" t="s">
        <v>381</v>
      </c>
      <c r="C53" s="163" t="s">
        <v>468</v>
      </c>
      <c r="D53" s="163"/>
      <c r="E53" s="70"/>
      <c r="F53" s="70"/>
      <c r="G53" s="161">
        <v>47751</v>
      </c>
      <c r="H53" s="161">
        <v>47756</v>
      </c>
      <c r="I53" s="70"/>
      <c r="J53" s="70"/>
      <c r="K53" s="70"/>
      <c r="L53" s="70"/>
    </row>
    <row r="54" spans="1:12" ht="46.5" customHeight="1" x14ac:dyDescent="0.25">
      <c r="A54" s="72" t="s">
        <v>382</v>
      </c>
      <c r="B54" s="71" t="s">
        <v>193</v>
      </c>
      <c r="C54" s="163" t="s">
        <v>468</v>
      </c>
      <c r="D54" s="67"/>
      <c r="E54" s="70"/>
      <c r="F54" s="70"/>
      <c r="G54" s="162" t="s">
        <v>464</v>
      </c>
      <c r="H54" s="67"/>
      <c r="I54" s="70"/>
      <c r="J54" s="70"/>
      <c r="K54" s="70"/>
      <c r="L54" s="70"/>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G86"/>
  <sheetViews>
    <sheetView view="pageBreakPreview" topLeftCell="A7" zoomScale="70" zoomScaleNormal="70" zoomScaleSheetLayoutView="70" workbookViewId="0">
      <selection activeCell="E64" sqref="E64"/>
    </sheetView>
  </sheetViews>
  <sheetFormatPr defaultColWidth="9.140625"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176" customWidth="1"/>
    <col min="8" max="8" width="11.85546875" style="176" customWidth="1"/>
    <col min="9" max="9" width="8.42578125" style="176" customWidth="1"/>
    <col min="10" max="10" width="11.85546875" style="176" customWidth="1"/>
    <col min="11" max="11" width="9.85546875" style="176" customWidth="1"/>
    <col min="12" max="12" width="11.85546875" style="176" customWidth="1"/>
    <col min="13" max="13" width="7.5703125" style="176" customWidth="1"/>
    <col min="14" max="14" width="11.85546875" style="176" customWidth="1"/>
    <col min="15" max="15" width="10.7109375" style="176" customWidth="1"/>
    <col min="16" max="16" width="11.85546875" style="176" customWidth="1"/>
    <col min="17" max="17" width="6.42578125" style="176" customWidth="1"/>
    <col min="18" max="18" width="11.85546875" style="176" customWidth="1"/>
    <col min="19" max="19" width="10.42578125" style="176" customWidth="1"/>
    <col min="20" max="20" width="11.85546875" style="176" customWidth="1"/>
    <col min="21" max="21" width="9.42578125" style="176" customWidth="1"/>
    <col min="22" max="22" width="11.85546875" style="176" customWidth="1"/>
    <col min="23" max="27" width="10.140625" style="176" customWidth="1"/>
    <col min="28" max="28" width="15.85546875" style="176" customWidth="1"/>
    <col min="29" max="29" width="13.7109375" style="176" customWidth="1"/>
    <col min="30" max="30" width="11.85546875" style="176" customWidth="1"/>
    <col min="31" max="31" width="10.42578125" style="176" customWidth="1"/>
    <col min="32" max="32" width="13.140625" style="176" customWidth="1"/>
    <col min="33" max="33" width="24.85546875" style="176" customWidth="1"/>
    <col min="34" max="16384" width="9.140625" style="176"/>
  </cols>
  <sheetData>
    <row r="1" spans="1:33" ht="18.75" x14ac:dyDescent="0.25">
      <c r="AC1" s="177" t="s">
        <v>68</v>
      </c>
    </row>
    <row r="2" spans="1:33" ht="18.75" x14ac:dyDescent="0.3">
      <c r="AC2" s="178" t="s">
        <v>9</v>
      </c>
    </row>
    <row r="3" spans="1:33" ht="18.75" x14ac:dyDescent="0.3">
      <c r="AC3" s="178" t="s">
        <v>67</v>
      </c>
    </row>
    <row r="4" spans="1:33" ht="18.75" customHeight="1" x14ac:dyDescent="0.25">
      <c r="A4" s="408" t="str">
        <f>'1. паспорт местоположение'!A5:C5</f>
        <v>Год раскрытия информации: 2025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row>
    <row r="5" spans="1:33" ht="18.75" x14ac:dyDescent="0.3">
      <c r="AG5" s="178"/>
    </row>
    <row r="6" spans="1:33" ht="18.75" x14ac:dyDescent="0.25">
      <c r="A6" s="411" t="s">
        <v>8</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1"/>
      <c r="AF6" s="411"/>
      <c r="AG6" s="411"/>
    </row>
    <row r="7" spans="1:33" ht="18.75" x14ac:dyDescent="0.25">
      <c r="A7" s="179"/>
      <c r="B7" s="179"/>
      <c r="C7" s="179"/>
      <c r="D7" s="179"/>
      <c r="E7" s="179"/>
      <c r="F7" s="179"/>
      <c r="G7" s="179"/>
      <c r="H7" s="179"/>
      <c r="I7" s="179"/>
      <c r="J7" s="180"/>
      <c r="K7" s="180"/>
      <c r="L7" s="180"/>
      <c r="M7" s="180"/>
      <c r="N7" s="180"/>
      <c r="O7" s="180"/>
      <c r="P7" s="180"/>
      <c r="Q7" s="180"/>
      <c r="R7" s="180"/>
      <c r="S7" s="180"/>
      <c r="T7" s="180"/>
      <c r="U7" s="180"/>
      <c r="V7" s="180"/>
      <c r="W7" s="180"/>
      <c r="X7" s="180"/>
      <c r="Y7" s="180"/>
      <c r="Z7" s="180"/>
      <c r="AA7" s="180"/>
      <c r="AB7" s="180"/>
      <c r="AC7" s="180"/>
      <c r="AD7" s="180"/>
      <c r="AE7" s="180"/>
      <c r="AF7" s="180"/>
      <c r="AG7" s="180"/>
    </row>
    <row r="8" spans="1:33"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row>
    <row r="9" spans="1:33"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179"/>
      <c r="B10" s="179"/>
      <c r="C10" s="179"/>
      <c r="D10" s="179"/>
      <c r="E10" s="179"/>
      <c r="F10" s="179"/>
      <c r="G10" s="179"/>
      <c r="H10" s="179"/>
      <c r="I10" s="179"/>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row>
    <row r="11" spans="1:33" ht="18.75" x14ac:dyDescent="0.25">
      <c r="A11" s="410" t="str">
        <f>'1. паспорт местоположение'!A12:C12</f>
        <v>M_NS1200.PR.0007</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row>
    <row r="12" spans="1:33"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181"/>
      <c r="B13" s="181"/>
      <c r="C13" s="181"/>
      <c r="D13" s="181"/>
      <c r="E13" s="181"/>
      <c r="F13" s="181"/>
      <c r="G13" s="181"/>
      <c r="H13" s="181"/>
      <c r="I13" s="181"/>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row>
    <row r="14" spans="1:33" ht="18.75" x14ac:dyDescent="0.25">
      <c r="A14" s="410" t="str">
        <f>'1. паспорт местоположение'!A15:C15</f>
        <v>Создание системы УКВ радиосвязи по стандарту DMR</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row>
    <row r="15" spans="1:33"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row>
    <row r="18" spans="1:33" x14ac:dyDescent="0.25">
      <c r="A18" s="417" t="s">
        <v>427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row>
    <row r="20" spans="1:33" ht="33" customHeight="1" x14ac:dyDescent="0.25">
      <c r="A20" s="413" t="s">
        <v>191</v>
      </c>
      <c r="B20" s="413" t="s">
        <v>190</v>
      </c>
      <c r="C20" s="398" t="s">
        <v>189</v>
      </c>
      <c r="D20" s="398"/>
      <c r="E20" s="416" t="s">
        <v>573</v>
      </c>
      <c r="F20" s="416"/>
      <c r="G20" s="422" t="s">
        <v>574</v>
      </c>
      <c r="H20" s="404" t="s">
        <v>575</v>
      </c>
      <c r="I20" s="405"/>
      <c r="J20" s="405"/>
      <c r="K20" s="406"/>
      <c r="L20" s="404" t="s">
        <v>576</v>
      </c>
      <c r="M20" s="405"/>
      <c r="N20" s="405"/>
      <c r="O20" s="406"/>
      <c r="P20" s="401" t="s">
        <v>461</v>
      </c>
      <c r="Q20" s="402"/>
      <c r="R20" s="402"/>
      <c r="S20" s="407"/>
      <c r="T20" s="401" t="s">
        <v>544</v>
      </c>
      <c r="U20" s="402"/>
      <c r="V20" s="402"/>
      <c r="W20" s="402"/>
      <c r="X20" s="401" t="s">
        <v>545</v>
      </c>
      <c r="Y20" s="402"/>
      <c r="Z20" s="402"/>
      <c r="AA20" s="402"/>
      <c r="AB20" s="418" t="s">
        <v>188</v>
      </c>
      <c r="AC20" s="419"/>
      <c r="AD20" s="183"/>
      <c r="AE20" s="183"/>
      <c r="AF20" s="183"/>
    </row>
    <row r="21" spans="1:33" ht="99.75" customHeight="1" x14ac:dyDescent="0.25">
      <c r="A21" s="414"/>
      <c r="B21" s="414"/>
      <c r="C21" s="398"/>
      <c r="D21" s="398"/>
      <c r="E21" s="416"/>
      <c r="F21" s="416"/>
      <c r="G21" s="423"/>
      <c r="H21" s="403" t="s">
        <v>1</v>
      </c>
      <c r="I21" s="403"/>
      <c r="J21" s="403" t="s">
        <v>546</v>
      </c>
      <c r="K21" s="403"/>
      <c r="L21" s="403" t="s">
        <v>1</v>
      </c>
      <c r="M21" s="403"/>
      <c r="N21" s="403" t="s">
        <v>546</v>
      </c>
      <c r="O21" s="403"/>
      <c r="P21" s="403" t="s">
        <v>1</v>
      </c>
      <c r="Q21" s="403"/>
      <c r="R21" s="403" t="s">
        <v>546</v>
      </c>
      <c r="S21" s="403"/>
      <c r="T21" s="403" t="s">
        <v>1</v>
      </c>
      <c r="U21" s="403"/>
      <c r="V21" s="403" t="s">
        <v>546</v>
      </c>
      <c r="W21" s="403"/>
      <c r="X21" s="403" t="s">
        <v>1</v>
      </c>
      <c r="Y21" s="403"/>
      <c r="Z21" s="403" t="s">
        <v>546</v>
      </c>
      <c r="AA21" s="403"/>
      <c r="AB21" s="420"/>
      <c r="AC21" s="421"/>
    </row>
    <row r="22" spans="1:33" ht="89.25" customHeight="1" x14ac:dyDescent="0.25">
      <c r="A22" s="415"/>
      <c r="B22" s="415"/>
      <c r="C22" s="248" t="s">
        <v>1</v>
      </c>
      <c r="D22" s="249" t="s">
        <v>546</v>
      </c>
      <c r="E22" s="248" t="s">
        <v>577</v>
      </c>
      <c r="F22" s="248" t="s">
        <v>578</v>
      </c>
      <c r="G22" s="395"/>
      <c r="H22" s="184" t="s">
        <v>407</v>
      </c>
      <c r="I22" s="184" t="s">
        <v>408</v>
      </c>
      <c r="J22" s="184" t="s">
        <v>407</v>
      </c>
      <c r="K22" s="184" t="s">
        <v>408</v>
      </c>
      <c r="L22" s="184" t="s">
        <v>407</v>
      </c>
      <c r="M22" s="184" t="s">
        <v>408</v>
      </c>
      <c r="N22" s="184" t="s">
        <v>407</v>
      </c>
      <c r="O22" s="184" t="s">
        <v>408</v>
      </c>
      <c r="P22" s="184" t="s">
        <v>407</v>
      </c>
      <c r="Q22" s="184" t="s">
        <v>408</v>
      </c>
      <c r="R22" s="184" t="s">
        <v>407</v>
      </c>
      <c r="S22" s="184" t="s">
        <v>408</v>
      </c>
      <c r="T22" s="184" t="s">
        <v>407</v>
      </c>
      <c r="U22" s="184" t="s">
        <v>408</v>
      </c>
      <c r="V22" s="184" t="s">
        <v>407</v>
      </c>
      <c r="W22" s="184" t="s">
        <v>408</v>
      </c>
      <c r="X22" s="184" t="s">
        <v>407</v>
      </c>
      <c r="Y22" s="184" t="s">
        <v>408</v>
      </c>
      <c r="Z22" s="184" t="s">
        <v>407</v>
      </c>
      <c r="AA22" s="184" t="s">
        <v>408</v>
      </c>
      <c r="AB22" s="247" t="s">
        <v>187</v>
      </c>
      <c r="AC22" s="249" t="s">
        <v>546</v>
      </c>
    </row>
    <row r="23" spans="1:33" ht="19.5" customHeight="1" x14ac:dyDescent="0.25">
      <c r="A23" s="185">
        <v>1</v>
      </c>
      <c r="B23" s="185">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3" ht="47.25" customHeight="1" x14ac:dyDescent="0.25">
      <c r="A24" s="186">
        <v>1</v>
      </c>
      <c r="B24" s="187" t="s">
        <v>186</v>
      </c>
      <c r="C24" s="233">
        <v>15.037878110000001</v>
      </c>
      <c r="D24" s="233">
        <v>851.39223095</v>
      </c>
      <c r="E24" s="233">
        <v>11.049059870000001</v>
      </c>
      <c r="F24" s="233">
        <v>0</v>
      </c>
      <c r="G24" s="233">
        <v>7.1653399200000001</v>
      </c>
      <c r="H24" s="233">
        <v>0</v>
      </c>
      <c r="I24" s="233"/>
      <c r="J24" s="233">
        <v>0</v>
      </c>
      <c r="K24" s="233"/>
      <c r="L24" s="188">
        <v>0</v>
      </c>
      <c r="M24" s="188"/>
      <c r="N24" s="188">
        <v>0</v>
      </c>
      <c r="O24" s="188"/>
      <c r="P24" s="188">
        <v>0</v>
      </c>
      <c r="Q24" s="188"/>
      <c r="R24" s="188">
        <v>0</v>
      </c>
      <c r="S24" s="188"/>
      <c r="T24" s="188">
        <v>0</v>
      </c>
      <c r="U24" s="188"/>
      <c r="V24" s="188">
        <v>0</v>
      </c>
      <c r="W24" s="188"/>
      <c r="X24" s="188">
        <v>3.6637919800000001</v>
      </c>
      <c r="Y24" s="188"/>
      <c r="Z24" s="233" t="s">
        <v>468</v>
      </c>
      <c r="AA24" s="188"/>
      <c r="AB24" s="233">
        <v>0</v>
      </c>
      <c r="AC24" s="233">
        <v>3.6637919800000001</v>
      </c>
    </row>
    <row r="25" spans="1:33" ht="24" customHeight="1" x14ac:dyDescent="0.25">
      <c r="A25" s="189" t="s">
        <v>185</v>
      </c>
      <c r="B25" s="190" t="s">
        <v>184</v>
      </c>
      <c r="C25" s="233"/>
      <c r="D25" s="233"/>
      <c r="E25" s="233"/>
      <c r="F25" s="233"/>
      <c r="G25" s="233">
        <v>0</v>
      </c>
      <c r="H25" s="233">
        <v>0</v>
      </c>
      <c r="I25" s="233"/>
      <c r="J25" s="233">
        <v>0</v>
      </c>
      <c r="K25" s="233"/>
      <c r="L25" s="188">
        <v>0</v>
      </c>
      <c r="M25" s="188"/>
      <c r="N25" s="188">
        <v>0</v>
      </c>
      <c r="O25" s="188"/>
      <c r="P25" s="188">
        <v>0</v>
      </c>
      <c r="Q25" s="188"/>
      <c r="R25" s="188">
        <v>0</v>
      </c>
      <c r="S25" s="188"/>
      <c r="T25" s="188">
        <v>0</v>
      </c>
      <c r="U25" s="188"/>
      <c r="V25" s="188">
        <v>0</v>
      </c>
      <c r="W25" s="188"/>
      <c r="X25" s="188">
        <v>0</v>
      </c>
      <c r="Y25" s="188"/>
      <c r="Z25" s="188" t="s">
        <v>468</v>
      </c>
      <c r="AA25" s="188"/>
      <c r="AB25" s="233">
        <v>0</v>
      </c>
      <c r="AC25" s="233">
        <v>0</v>
      </c>
    </row>
    <row r="26" spans="1:33" x14ac:dyDescent="0.25">
      <c r="A26" s="189" t="s">
        <v>183</v>
      </c>
      <c r="B26" s="190" t="s">
        <v>182</v>
      </c>
      <c r="C26" s="233"/>
      <c r="D26" s="233"/>
      <c r="E26" s="233"/>
      <c r="F26" s="233"/>
      <c r="G26" s="233">
        <v>0</v>
      </c>
      <c r="H26" s="233">
        <v>0</v>
      </c>
      <c r="I26" s="233"/>
      <c r="J26" s="233">
        <v>0</v>
      </c>
      <c r="K26" s="233"/>
      <c r="L26" s="188">
        <v>0</v>
      </c>
      <c r="M26" s="188"/>
      <c r="N26" s="188">
        <v>0</v>
      </c>
      <c r="O26" s="188"/>
      <c r="P26" s="188">
        <v>0</v>
      </c>
      <c r="Q26" s="188"/>
      <c r="R26" s="188">
        <v>0</v>
      </c>
      <c r="S26" s="188"/>
      <c r="T26" s="188">
        <v>0</v>
      </c>
      <c r="U26" s="188"/>
      <c r="V26" s="188">
        <v>0</v>
      </c>
      <c r="W26" s="188"/>
      <c r="X26" s="188">
        <v>0</v>
      </c>
      <c r="Y26" s="188"/>
      <c r="Z26" s="188" t="s">
        <v>468</v>
      </c>
      <c r="AA26" s="188"/>
      <c r="AB26" s="233">
        <v>0</v>
      </c>
      <c r="AC26" s="233">
        <v>0</v>
      </c>
    </row>
    <row r="27" spans="1:33" ht="31.5" x14ac:dyDescent="0.25">
      <c r="A27" s="189" t="s">
        <v>181</v>
      </c>
      <c r="B27" s="190" t="s">
        <v>363</v>
      </c>
      <c r="C27" s="233"/>
      <c r="D27" s="233"/>
      <c r="E27" s="233"/>
      <c r="F27" s="233"/>
      <c r="G27" s="233">
        <v>6.0322451250000002</v>
      </c>
      <c r="H27" s="233">
        <v>0</v>
      </c>
      <c r="I27" s="233"/>
      <c r="J27" s="233">
        <v>0</v>
      </c>
      <c r="K27" s="233"/>
      <c r="L27" s="188">
        <v>0</v>
      </c>
      <c r="M27" s="188"/>
      <c r="N27" s="188">
        <v>0</v>
      </c>
      <c r="O27" s="188"/>
      <c r="P27" s="188">
        <v>0</v>
      </c>
      <c r="Q27" s="188"/>
      <c r="R27" s="188">
        <v>0</v>
      </c>
      <c r="S27" s="188"/>
      <c r="T27" s="188">
        <v>0</v>
      </c>
      <c r="U27" s="188"/>
      <c r="V27" s="188">
        <v>0</v>
      </c>
      <c r="W27" s="188"/>
      <c r="X27" s="188">
        <v>3.0531599833333334</v>
      </c>
      <c r="Y27" s="188"/>
      <c r="Z27" s="233" t="s">
        <v>468</v>
      </c>
      <c r="AA27" s="188"/>
      <c r="AB27" s="233">
        <v>0</v>
      </c>
      <c r="AC27" s="233">
        <v>3.0531599833333334</v>
      </c>
    </row>
    <row r="28" spans="1:33" x14ac:dyDescent="0.25">
      <c r="A28" s="189" t="s">
        <v>180</v>
      </c>
      <c r="B28" s="190" t="s">
        <v>179</v>
      </c>
      <c r="C28" s="233"/>
      <c r="D28" s="233"/>
      <c r="E28" s="233"/>
      <c r="F28" s="233"/>
      <c r="G28" s="233">
        <v>0</v>
      </c>
      <c r="H28" s="233">
        <v>0</v>
      </c>
      <c r="I28" s="233"/>
      <c r="J28" s="233">
        <v>0</v>
      </c>
      <c r="K28" s="233"/>
      <c r="L28" s="188">
        <v>0</v>
      </c>
      <c r="M28" s="188"/>
      <c r="N28" s="188">
        <v>0</v>
      </c>
      <c r="O28" s="188"/>
      <c r="P28" s="188">
        <v>0</v>
      </c>
      <c r="Q28" s="188"/>
      <c r="R28" s="188">
        <v>0</v>
      </c>
      <c r="S28" s="188"/>
      <c r="T28" s="188">
        <v>0</v>
      </c>
      <c r="U28" s="188"/>
      <c r="V28" s="188">
        <v>0</v>
      </c>
      <c r="W28" s="188"/>
      <c r="X28" s="188">
        <v>0</v>
      </c>
      <c r="Y28" s="188"/>
      <c r="Z28" s="188">
        <v>0</v>
      </c>
      <c r="AA28" s="188"/>
      <c r="AB28" s="233">
        <v>0</v>
      </c>
      <c r="AC28" s="233">
        <v>0</v>
      </c>
    </row>
    <row r="29" spans="1:33" x14ac:dyDescent="0.25">
      <c r="A29" s="189" t="s">
        <v>178</v>
      </c>
      <c r="B29" s="191" t="s">
        <v>177</v>
      </c>
      <c r="C29" s="233"/>
      <c r="D29" s="233"/>
      <c r="E29" s="233"/>
      <c r="F29" s="233"/>
      <c r="G29" s="233">
        <v>1.1330947949999999</v>
      </c>
      <c r="H29" s="233">
        <v>0</v>
      </c>
      <c r="I29" s="233"/>
      <c r="J29" s="233">
        <v>0</v>
      </c>
      <c r="K29" s="233"/>
      <c r="L29" s="188">
        <v>0</v>
      </c>
      <c r="M29" s="188"/>
      <c r="N29" s="188">
        <v>0</v>
      </c>
      <c r="O29" s="188"/>
      <c r="P29" s="188">
        <v>0</v>
      </c>
      <c r="Q29" s="188"/>
      <c r="R29" s="188">
        <v>0</v>
      </c>
      <c r="S29" s="188"/>
      <c r="T29" s="188">
        <v>0</v>
      </c>
      <c r="U29" s="188"/>
      <c r="V29" s="188">
        <v>0</v>
      </c>
      <c r="W29" s="188"/>
      <c r="X29" s="188">
        <v>0.61063199666666668</v>
      </c>
      <c r="Y29" s="188"/>
      <c r="Z29" s="233" t="s">
        <v>468</v>
      </c>
      <c r="AA29" s="188"/>
      <c r="AB29" s="233">
        <v>0</v>
      </c>
      <c r="AC29" s="233">
        <v>0.61063199666666668</v>
      </c>
    </row>
    <row r="30" spans="1:33" ht="47.25" x14ac:dyDescent="0.25">
      <c r="A30" s="186" t="s">
        <v>62</v>
      </c>
      <c r="B30" s="187" t="s">
        <v>176</v>
      </c>
      <c r="C30" s="233">
        <v>12.60734927</v>
      </c>
      <c r="D30" s="233">
        <v>714.09528480999984</v>
      </c>
      <c r="E30" s="233">
        <v>6.919922950000001</v>
      </c>
      <c r="F30" s="233">
        <v>0</v>
      </c>
      <c r="G30" s="233">
        <v>3.6688340099999999</v>
      </c>
      <c r="H30" s="233">
        <v>0</v>
      </c>
      <c r="I30" s="233"/>
      <c r="J30" s="233">
        <v>0</v>
      </c>
      <c r="K30" s="233"/>
      <c r="L30" s="188">
        <v>0</v>
      </c>
      <c r="M30" s="188"/>
      <c r="N30" s="188">
        <v>0</v>
      </c>
      <c r="O30" s="188"/>
      <c r="P30" s="188">
        <v>0</v>
      </c>
      <c r="Q30" s="188"/>
      <c r="R30" s="188">
        <v>0</v>
      </c>
      <c r="S30" s="188"/>
      <c r="T30" s="188">
        <v>0</v>
      </c>
      <c r="U30" s="188"/>
      <c r="V30" s="188">
        <v>0</v>
      </c>
      <c r="W30" s="188"/>
      <c r="X30" s="188">
        <v>3.0531599799999998</v>
      </c>
      <c r="Y30" s="188"/>
      <c r="Z30" s="233" t="s">
        <v>468</v>
      </c>
      <c r="AA30" s="188"/>
      <c r="AB30" s="233">
        <v>0</v>
      </c>
      <c r="AC30" s="233">
        <v>3.0531599799999998</v>
      </c>
    </row>
    <row r="31" spans="1:33" x14ac:dyDescent="0.25">
      <c r="A31" s="186" t="s">
        <v>175</v>
      </c>
      <c r="B31" s="190" t="s">
        <v>174</v>
      </c>
      <c r="C31" s="233">
        <v>12.15264421</v>
      </c>
      <c r="D31" s="233">
        <v>12.050982490000001</v>
      </c>
      <c r="E31" s="233"/>
      <c r="F31" s="233"/>
      <c r="G31" s="233"/>
      <c r="H31" s="233"/>
      <c r="I31" s="233"/>
      <c r="J31" s="233"/>
      <c r="K31" s="233"/>
      <c r="L31" s="188"/>
      <c r="M31" s="188"/>
      <c r="N31" s="188"/>
      <c r="O31" s="188"/>
      <c r="P31" s="188"/>
      <c r="Q31" s="188"/>
      <c r="R31" s="188"/>
      <c r="S31" s="188"/>
      <c r="T31" s="188"/>
      <c r="U31" s="188"/>
      <c r="V31" s="188"/>
      <c r="W31" s="188"/>
      <c r="X31" s="188"/>
      <c r="Y31" s="188"/>
      <c r="Z31" s="188"/>
      <c r="AA31" s="188"/>
      <c r="AB31" s="233">
        <v>0</v>
      </c>
      <c r="AC31" s="233">
        <v>0</v>
      </c>
    </row>
    <row r="32" spans="1:33" ht="31.5" x14ac:dyDescent="0.25">
      <c r="A32" s="186" t="s">
        <v>173</v>
      </c>
      <c r="B32" s="190" t="s">
        <v>172</v>
      </c>
      <c r="C32" s="233">
        <v>0</v>
      </c>
      <c r="D32" s="233">
        <v>38.900583590000004</v>
      </c>
      <c r="E32" s="233"/>
      <c r="F32" s="233"/>
      <c r="G32" s="233"/>
      <c r="H32" s="233"/>
      <c r="I32" s="233"/>
      <c r="J32" s="233"/>
      <c r="K32" s="233"/>
      <c r="L32" s="188"/>
      <c r="M32" s="188"/>
      <c r="N32" s="188"/>
      <c r="O32" s="188"/>
      <c r="P32" s="188"/>
      <c r="Q32" s="188"/>
      <c r="R32" s="188"/>
      <c r="S32" s="188"/>
      <c r="T32" s="188"/>
      <c r="U32" s="188"/>
      <c r="V32" s="188"/>
      <c r="W32" s="188"/>
      <c r="X32" s="188"/>
      <c r="Y32" s="188"/>
      <c r="Z32" s="188"/>
      <c r="AA32" s="188"/>
      <c r="AB32" s="233">
        <v>0</v>
      </c>
      <c r="AC32" s="233">
        <v>0</v>
      </c>
    </row>
    <row r="33" spans="1:29" x14ac:dyDescent="0.25">
      <c r="A33" s="186" t="s">
        <v>171</v>
      </c>
      <c r="B33" s="190" t="s">
        <v>170</v>
      </c>
      <c r="C33" s="233">
        <v>0</v>
      </c>
      <c r="D33" s="233">
        <v>607.84427813999991</v>
      </c>
      <c r="E33" s="233"/>
      <c r="F33" s="233"/>
      <c r="G33" s="233"/>
      <c r="H33" s="233"/>
      <c r="I33" s="233"/>
      <c r="J33" s="233"/>
      <c r="K33" s="233"/>
      <c r="L33" s="188"/>
      <c r="M33" s="188"/>
      <c r="N33" s="188"/>
      <c r="O33" s="188"/>
      <c r="P33" s="188"/>
      <c r="Q33" s="188"/>
      <c r="R33" s="188"/>
      <c r="S33" s="188"/>
      <c r="T33" s="188"/>
      <c r="U33" s="188"/>
      <c r="V33" s="188"/>
      <c r="W33" s="188"/>
      <c r="X33" s="188"/>
      <c r="Y33" s="188"/>
      <c r="Z33" s="188"/>
      <c r="AA33" s="188"/>
      <c r="AB33" s="233">
        <v>0</v>
      </c>
      <c r="AC33" s="233">
        <v>0</v>
      </c>
    </row>
    <row r="34" spans="1:29" x14ac:dyDescent="0.25">
      <c r="A34" s="186" t="s">
        <v>169</v>
      </c>
      <c r="B34" s="190" t="s">
        <v>168</v>
      </c>
      <c r="C34" s="233">
        <v>0.45470505999999999</v>
      </c>
      <c r="D34" s="233">
        <v>55.299440590000003</v>
      </c>
      <c r="E34" s="233"/>
      <c r="F34" s="233"/>
      <c r="G34" s="233"/>
      <c r="H34" s="233"/>
      <c r="I34" s="233"/>
      <c r="J34" s="233"/>
      <c r="K34" s="233"/>
      <c r="L34" s="188"/>
      <c r="M34" s="188"/>
      <c r="N34" s="188"/>
      <c r="O34" s="188"/>
      <c r="P34" s="188"/>
      <c r="Q34" s="188"/>
      <c r="R34" s="188"/>
      <c r="S34" s="188"/>
      <c r="T34" s="188"/>
      <c r="U34" s="188"/>
      <c r="V34" s="188"/>
      <c r="W34" s="188"/>
      <c r="X34" s="188"/>
      <c r="Y34" s="188"/>
      <c r="Z34" s="188"/>
      <c r="AA34" s="188"/>
      <c r="AB34" s="233">
        <v>0</v>
      </c>
      <c r="AC34" s="233">
        <v>0</v>
      </c>
    </row>
    <row r="35" spans="1:29" ht="31.5" x14ac:dyDescent="0.25">
      <c r="A35" s="186" t="s">
        <v>61</v>
      </c>
      <c r="B35" s="187" t="s">
        <v>167</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233"/>
      <c r="AC35" s="233"/>
    </row>
    <row r="36" spans="1:29" x14ac:dyDescent="0.25">
      <c r="A36" s="189" t="s">
        <v>166</v>
      </c>
      <c r="B36" s="192" t="s">
        <v>479</v>
      </c>
      <c r="C36" s="188"/>
      <c r="D36" s="188"/>
      <c r="E36" s="188"/>
      <c r="F36" s="188"/>
      <c r="G36" s="188">
        <v>0</v>
      </c>
      <c r="H36" s="188">
        <v>0</v>
      </c>
      <c r="I36" s="193" t="s">
        <v>510</v>
      </c>
      <c r="J36" s="188">
        <v>0</v>
      </c>
      <c r="K36" s="188" t="s">
        <v>510</v>
      </c>
      <c r="L36" s="188">
        <v>0</v>
      </c>
      <c r="M36" s="193" t="s">
        <v>510</v>
      </c>
      <c r="N36" s="188">
        <v>0</v>
      </c>
      <c r="O36" s="188" t="s">
        <v>510</v>
      </c>
      <c r="P36" s="188">
        <v>0</v>
      </c>
      <c r="Q36" s="193" t="s">
        <v>510</v>
      </c>
      <c r="R36" s="188">
        <v>0</v>
      </c>
      <c r="S36" s="188" t="s">
        <v>510</v>
      </c>
      <c r="T36" s="188">
        <v>0</v>
      </c>
      <c r="U36" s="193" t="s">
        <v>510</v>
      </c>
      <c r="V36" s="188">
        <v>0</v>
      </c>
      <c r="W36" s="188" t="s">
        <v>510</v>
      </c>
      <c r="X36" s="188">
        <v>0</v>
      </c>
      <c r="Y36" s="188" t="s">
        <v>510</v>
      </c>
      <c r="Z36" s="188" t="s">
        <v>468</v>
      </c>
      <c r="AA36" s="188" t="s">
        <v>468</v>
      </c>
      <c r="AB36" s="233">
        <v>0</v>
      </c>
      <c r="AC36" s="233">
        <v>0</v>
      </c>
    </row>
    <row r="37" spans="1:29" ht="31.5" x14ac:dyDescent="0.25">
      <c r="A37" s="189" t="s">
        <v>165</v>
      </c>
      <c r="B37" s="192" t="s">
        <v>477</v>
      </c>
      <c r="C37" s="188"/>
      <c r="D37" s="188"/>
      <c r="E37" s="188"/>
      <c r="F37" s="188"/>
      <c r="G37" s="188">
        <v>0</v>
      </c>
      <c r="H37" s="188">
        <v>0</v>
      </c>
      <c r="I37" s="193" t="s">
        <v>510</v>
      </c>
      <c r="J37" s="188">
        <v>0</v>
      </c>
      <c r="K37" s="188" t="s">
        <v>510</v>
      </c>
      <c r="L37" s="188">
        <v>0</v>
      </c>
      <c r="M37" s="193" t="s">
        <v>510</v>
      </c>
      <c r="N37" s="188">
        <v>0</v>
      </c>
      <c r="O37" s="188" t="s">
        <v>510</v>
      </c>
      <c r="P37" s="188">
        <v>0</v>
      </c>
      <c r="Q37" s="193" t="s">
        <v>510</v>
      </c>
      <c r="R37" s="188">
        <v>0</v>
      </c>
      <c r="S37" s="188" t="s">
        <v>510</v>
      </c>
      <c r="T37" s="188">
        <v>0</v>
      </c>
      <c r="U37" s="193" t="s">
        <v>510</v>
      </c>
      <c r="V37" s="188">
        <v>0</v>
      </c>
      <c r="W37" s="188" t="s">
        <v>510</v>
      </c>
      <c r="X37" s="188">
        <v>0</v>
      </c>
      <c r="Y37" s="188" t="s">
        <v>510</v>
      </c>
      <c r="Z37" s="188" t="s">
        <v>468</v>
      </c>
      <c r="AA37" s="188" t="s">
        <v>468</v>
      </c>
      <c r="AB37" s="188">
        <v>0</v>
      </c>
      <c r="AC37" s="188">
        <v>0</v>
      </c>
    </row>
    <row r="38" spans="1:29" x14ac:dyDescent="0.25">
      <c r="A38" s="189" t="s">
        <v>164</v>
      </c>
      <c r="B38" s="190" t="s">
        <v>155</v>
      </c>
      <c r="C38" s="188"/>
      <c r="D38" s="188"/>
      <c r="E38" s="188"/>
      <c r="F38" s="188"/>
      <c r="G38" s="188">
        <v>0</v>
      </c>
      <c r="H38" s="188">
        <v>0</v>
      </c>
      <c r="I38" s="193" t="s">
        <v>510</v>
      </c>
      <c r="J38" s="188">
        <v>0</v>
      </c>
      <c r="K38" s="188" t="s">
        <v>510</v>
      </c>
      <c r="L38" s="188">
        <v>0</v>
      </c>
      <c r="M38" s="193" t="s">
        <v>510</v>
      </c>
      <c r="N38" s="188">
        <v>0</v>
      </c>
      <c r="O38" s="188" t="s">
        <v>510</v>
      </c>
      <c r="P38" s="188">
        <v>0</v>
      </c>
      <c r="Q38" s="193" t="s">
        <v>510</v>
      </c>
      <c r="R38" s="188">
        <v>0</v>
      </c>
      <c r="S38" s="188" t="s">
        <v>510</v>
      </c>
      <c r="T38" s="188">
        <v>0</v>
      </c>
      <c r="U38" s="193" t="s">
        <v>510</v>
      </c>
      <c r="V38" s="188">
        <v>0</v>
      </c>
      <c r="W38" s="188" t="s">
        <v>510</v>
      </c>
      <c r="X38" s="188">
        <v>0</v>
      </c>
      <c r="Y38" s="188" t="s">
        <v>510</v>
      </c>
      <c r="Z38" s="188" t="s">
        <v>468</v>
      </c>
      <c r="AA38" s="188" t="s">
        <v>468</v>
      </c>
      <c r="AB38" s="188">
        <v>0</v>
      </c>
      <c r="AC38" s="188">
        <v>0</v>
      </c>
    </row>
    <row r="39" spans="1:29" x14ac:dyDescent="0.25">
      <c r="A39" s="189" t="s">
        <v>163</v>
      </c>
      <c r="B39" s="190" t="s">
        <v>478</v>
      </c>
      <c r="C39" s="188"/>
      <c r="D39" s="188"/>
      <c r="E39" s="188"/>
      <c r="F39" s="188"/>
      <c r="G39" s="188">
        <v>0</v>
      </c>
      <c r="H39" s="188">
        <v>0</v>
      </c>
      <c r="I39" s="193" t="s">
        <v>510</v>
      </c>
      <c r="J39" s="188">
        <v>0</v>
      </c>
      <c r="K39" s="188" t="s">
        <v>510</v>
      </c>
      <c r="L39" s="188">
        <v>0</v>
      </c>
      <c r="M39" s="193" t="s">
        <v>510</v>
      </c>
      <c r="N39" s="188">
        <v>0</v>
      </c>
      <c r="O39" s="188" t="s">
        <v>510</v>
      </c>
      <c r="P39" s="188">
        <v>0</v>
      </c>
      <c r="Q39" s="193" t="s">
        <v>510</v>
      </c>
      <c r="R39" s="188">
        <v>0</v>
      </c>
      <c r="S39" s="188" t="s">
        <v>510</v>
      </c>
      <c r="T39" s="188">
        <v>0</v>
      </c>
      <c r="U39" s="193" t="s">
        <v>510</v>
      </c>
      <c r="V39" s="188">
        <v>0</v>
      </c>
      <c r="W39" s="188" t="s">
        <v>510</v>
      </c>
      <c r="X39" s="188">
        <v>0</v>
      </c>
      <c r="Y39" s="188" t="s">
        <v>510</v>
      </c>
      <c r="Z39" s="188" t="s">
        <v>468</v>
      </c>
      <c r="AA39" s="188" t="s">
        <v>468</v>
      </c>
      <c r="AB39" s="188">
        <v>0</v>
      </c>
      <c r="AC39" s="188">
        <v>0</v>
      </c>
    </row>
    <row r="40" spans="1:29" x14ac:dyDescent="0.25">
      <c r="A40" s="189" t="s">
        <v>162</v>
      </c>
      <c r="B40" s="190" t="s">
        <v>480</v>
      </c>
      <c r="C40" s="188"/>
      <c r="D40" s="188"/>
      <c r="E40" s="188"/>
      <c r="F40" s="188"/>
      <c r="G40" s="188">
        <v>0</v>
      </c>
      <c r="H40" s="188">
        <v>0</v>
      </c>
      <c r="I40" s="193" t="s">
        <v>510</v>
      </c>
      <c r="J40" s="188">
        <v>0</v>
      </c>
      <c r="K40" s="188" t="s">
        <v>510</v>
      </c>
      <c r="L40" s="188">
        <v>0</v>
      </c>
      <c r="M40" s="193" t="s">
        <v>510</v>
      </c>
      <c r="N40" s="188">
        <v>0</v>
      </c>
      <c r="O40" s="188" t="s">
        <v>510</v>
      </c>
      <c r="P40" s="188">
        <v>0</v>
      </c>
      <c r="Q40" s="193" t="s">
        <v>510</v>
      </c>
      <c r="R40" s="188">
        <v>0</v>
      </c>
      <c r="S40" s="188" t="s">
        <v>510</v>
      </c>
      <c r="T40" s="188">
        <v>0</v>
      </c>
      <c r="U40" s="193" t="s">
        <v>510</v>
      </c>
      <c r="V40" s="188">
        <v>0</v>
      </c>
      <c r="W40" s="188" t="s">
        <v>510</v>
      </c>
      <c r="X40" s="188">
        <v>0</v>
      </c>
      <c r="Y40" s="188" t="s">
        <v>510</v>
      </c>
      <c r="Z40" s="188" t="s">
        <v>468</v>
      </c>
      <c r="AA40" s="188" t="s">
        <v>468</v>
      </c>
      <c r="AB40" s="188">
        <v>0</v>
      </c>
      <c r="AC40" s="188">
        <v>0</v>
      </c>
    </row>
    <row r="41" spans="1:29" x14ac:dyDescent="0.25">
      <c r="A41" s="189" t="s">
        <v>161</v>
      </c>
      <c r="B41" s="190" t="s">
        <v>481</v>
      </c>
      <c r="C41" s="188"/>
      <c r="D41" s="188"/>
      <c r="E41" s="188"/>
      <c r="F41" s="188"/>
      <c r="G41" s="188">
        <v>0</v>
      </c>
      <c r="H41" s="188">
        <v>0</v>
      </c>
      <c r="I41" s="193" t="s">
        <v>510</v>
      </c>
      <c r="J41" s="188">
        <v>0</v>
      </c>
      <c r="K41" s="188" t="s">
        <v>510</v>
      </c>
      <c r="L41" s="188">
        <v>0</v>
      </c>
      <c r="M41" s="193" t="s">
        <v>510</v>
      </c>
      <c r="N41" s="188">
        <v>0</v>
      </c>
      <c r="O41" s="188" t="s">
        <v>510</v>
      </c>
      <c r="P41" s="188">
        <v>0</v>
      </c>
      <c r="Q41" s="193" t="s">
        <v>510</v>
      </c>
      <c r="R41" s="188">
        <v>0</v>
      </c>
      <c r="S41" s="188" t="s">
        <v>510</v>
      </c>
      <c r="T41" s="188">
        <v>0</v>
      </c>
      <c r="U41" s="193" t="s">
        <v>510</v>
      </c>
      <c r="V41" s="188">
        <v>0</v>
      </c>
      <c r="W41" s="188" t="s">
        <v>510</v>
      </c>
      <c r="X41" s="188">
        <v>0</v>
      </c>
      <c r="Y41" s="188" t="s">
        <v>510</v>
      </c>
      <c r="Z41" s="188" t="s">
        <v>468</v>
      </c>
      <c r="AA41" s="188" t="s">
        <v>468</v>
      </c>
      <c r="AB41" s="188">
        <v>0</v>
      </c>
      <c r="AC41" s="188">
        <v>0</v>
      </c>
    </row>
    <row r="42" spans="1:29" x14ac:dyDescent="0.25">
      <c r="A42" s="189" t="s">
        <v>160</v>
      </c>
      <c r="B42" s="190" t="s">
        <v>482</v>
      </c>
      <c r="C42" s="188"/>
      <c r="D42" s="188"/>
      <c r="E42" s="188"/>
      <c r="F42" s="188"/>
      <c r="G42" s="188">
        <v>0</v>
      </c>
      <c r="H42" s="188">
        <v>0</v>
      </c>
      <c r="I42" s="193" t="s">
        <v>510</v>
      </c>
      <c r="J42" s="188">
        <v>0</v>
      </c>
      <c r="K42" s="188" t="s">
        <v>510</v>
      </c>
      <c r="L42" s="188">
        <v>0</v>
      </c>
      <c r="M42" s="193" t="s">
        <v>510</v>
      </c>
      <c r="N42" s="188">
        <v>0</v>
      </c>
      <c r="O42" s="188" t="s">
        <v>510</v>
      </c>
      <c r="P42" s="188">
        <v>0</v>
      </c>
      <c r="Q42" s="193" t="s">
        <v>510</v>
      </c>
      <c r="R42" s="188">
        <v>0</v>
      </c>
      <c r="S42" s="188" t="s">
        <v>510</v>
      </c>
      <c r="T42" s="188">
        <v>0</v>
      </c>
      <c r="U42" s="193" t="s">
        <v>510</v>
      </c>
      <c r="V42" s="188">
        <v>0</v>
      </c>
      <c r="W42" s="188" t="s">
        <v>510</v>
      </c>
      <c r="X42" s="188">
        <v>0</v>
      </c>
      <c r="Y42" s="188" t="s">
        <v>510</v>
      </c>
      <c r="Z42" s="188" t="s">
        <v>468</v>
      </c>
      <c r="AA42" s="188" t="s">
        <v>468</v>
      </c>
      <c r="AB42" s="188">
        <v>0</v>
      </c>
      <c r="AC42" s="188">
        <v>0</v>
      </c>
    </row>
    <row r="43" spans="1:29" x14ac:dyDescent="0.25">
      <c r="A43" s="189" t="s">
        <v>483</v>
      </c>
      <c r="B43" s="190" t="s">
        <v>484</v>
      </c>
      <c r="C43" s="188"/>
      <c r="D43" s="188"/>
      <c r="E43" s="188"/>
      <c r="F43" s="188"/>
      <c r="G43" s="188">
        <v>0</v>
      </c>
      <c r="H43" s="188">
        <v>0</v>
      </c>
      <c r="I43" s="193" t="s">
        <v>510</v>
      </c>
      <c r="J43" s="188">
        <v>0</v>
      </c>
      <c r="K43" s="188" t="s">
        <v>510</v>
      </c>
      <c r="L43" s="188">
        <v>0</v>
      </c>
      <c r="M43" s="193" t="s">
        <v>510</v>
      </c>
      <c r="N43" s="188">
        <v>0</v>
      </c>
      <c r="O43" s="188" t="s">
        <v>510</v>
      </c>
      <c r="P43" s="188">
        <v>0</v>
      </c>
      <c r="Q43" s="193" t="s">
        <v>510</v>
      </c>
      <c r="R43" s="188">
        <v>0</v>
      </c>
      <c r="S43" s="188" t="s">
        <v>510</v>
      </c>
      <c r="T43" s="188">
        <v>0</v>
      </c>
      <c r="U43" s="193" t="s">
        <v>510</v>
      </c>
      <c r="V43" s="188">
        <v>0</v>
      </c>
      <c r="W43" s="188" t="s">
        <v>510</v>
      </c>
      <c r="X43" s="188">
        <v>0</v>
      </c>
      <c r="Y43" s="188" t="s">
        <v>510</v>
      </c>
      <c r="Z43" s="188" t="s">
        <v>468</v>
      </c>
      <c r="AA43" s="188" t="s">
        <v>468</v>
      </c>
      <c r="AB43" s="188">
        <v>0</v>
      </c>
      <c r="AC43" s="188">
        <v>0</v>
      </c>
    </row>
    <row r="44" spans="1:29" x14ac:dyDescent="0.25">
      <c r="A44" s="189" t="s">
        <v>485</v>
      </c>
      <c r="B44" s="190" t="s">
        <v>486</v>
      </c>
      <c r="C44" s="188"/>
      <c r="D44" s="188"/>
      <c r="E44" s="188"/>
      <c r="F44" s="188"/>
      <c r="G44" s="188">
        <v>0</v>
      </c>
      <c r="H44" s="188">
        <v>0</v>
      </c>
      <c r="I44" s="193" t="s">
        <v>510</v>
      </c>
      <c r="J44" s="188">
        <v>0</v>
      </c>
      <c r="K44" s="188" t="s">
        <v>510</v>
      </c>
      <c r="L44" s="188">
        <v>0</v>
      </c>
      <c r="M44" s="193" t="s">
        <v>510</v>
      </c>
      <c r="N44" s="188">
        <v>0</v>
      </c>
      <c r="O44" s="188" t="s">
        <v>510</v>
      </c>
      <c r="P44" s="188">
        <v>0</v>
      </c>
      <c r="Q44" s="193" t="s">
        <v>510</v>
      </c>
      <c r="R44" s="188">
        <v>0</v>
      </c>
      <c r="S44" s="188" t="s">
        <v>510</v>
      </c>
      <c r="T44" s="188">
        <v>0</v>
      </c>
      <c r="U44" s="193" t="s">
        <v>510</v>
      </c>
      <c r="V44" s="188">
        <v>0</v>
      </c>
      <c r="W44" s="188" t="s">
        <v>510</v>
      </c>
      <c r="X44" s="188">
        <v>0</v>
      </c>
      <c r="Y44" s="188" t="s">
        <v>510</v>
      </c>
      <c r="Z44" s="188" t="s">
        <v>468</v>
      </c>
      <c r="AA44" s="188" t="s">
        <v>468</v>
      </c>
      <c r="AB44" s="188">
        <v>0</v>
      </c>
      <c r="AC44" s="188">
        <v>0</v>
      </c>
    </row>
    <row r="45" spans="1:29" x14ac:dyDescent="0.25">
      <c r="A45" s="189" t="s">
        <v>487</v>
      </c>
      <c r="B45" s="190" t="s">
        <v>488</v>
      </c>
      <c r="C45" s="188"/>
      <c r="D45" s="188"/>
      <c r="E45" s="188"/>
      <c r="F45" s="188"/>
      <c r="G45" s="188">
        <v>0</v>
      </c>
      <c r="H45" s="188">
        <v>0</v>
      </c>
      <c r="I45" s="193" t="s">
        <v>510</v>
      </c>
      <c r="J45" s="188">
        <v>0</v>
      </c>
      <c r="K45" s="188" t="s">
        <v>510</v>
      </c>
      <c r="L45" s="188">
        <v>0</v>
      </c>
      <c r="M45" s="193" t="s">
        <v>510</v>
      </c>
      <c r="N45" s="188">
        <v>0</v>
      </c>
      <c r="O45" s="188" t="s">
        <v>510</v>
      </c>
      <c r="P45" s="188">
        <v>0</v>
      </c>
      <c r="Q45" s="193" t="s">
        <v>510</v>
      </c>
      <c r="R45" s="188">
        <v>0</v>
      </c>
      <c r="S45" s="188" t="s">
        <v>510</v>
      </c>
      <c r="T45" s="188">
        <v>0</v>
      </c>
      <c r="U45" s="193" t="s">
        <v>510</v>
      </c>
      <c r="V45" s="188">
        <v>0</v>
      </c>
      <c r="W45" s="188" t="s">
        <v>510</v>
      </c>
      <c r="X45" s="188">
        <v>0</v>
      </c>
      <c r="Y45" s="188" t="s">
        <v>510</v>
      </c>
      <c r="Z45" s="188" t="s">
        <v>468</v>
      </c>
      <c r="AA45" s="188" t="s">
        <v>468</v>
      </c>
      <c r="AB45" s="188">
        <v>0</v>
      </c>
      <c r="AC45" s="188">
        <v>0</v>
      </c>
    </row>
    <row r="46" spans="1:29" x14ac:dyDescent="0.25">
      <c r="A46" s="189" t="s">
        <v>489</v>
      </c>
      <c r="B46" s="190" t="s">
        <v>490</v>
      </c>
      <c r="C46" s="188"/>
      <c r="D46" s="188"/>
      <c r="E46" s="188"/>
      <c r="F46" s="188"/>
      <c r="G46" s="188">
        <v>0</v>
      </c>
      <c r="H46" s="188">
        <v>0</v>
      </c>
      <c r="I46" s="193" t="s">
        <v>510</v>
      </c>
      <c r="J46" s="188">
        <v>0</v>
      </c>
      <c r="K46" s="188" t="s">
        <v>510</v>
      </c>
      <c r="L46" s="188">
        <v>0</v>
      </c>
      <c r="M46" s="193" t="s">
        <v>510</v>
      </c>
      <c r="N46" s="188">
        <v>0</v>
      </c>
      <c r="O46" s="188" t="s">
        <v>510</v>
      </c>
      <c r="P46" s="188">
        <v>0</v>
      </c>
      <c r="Q46" s="193" t="s">
        <v>510</v>
      </c>
      <c r="R46" s="188">
        <v>0</v>
      </c>
      <c r="S46" s="188" t="s">
        <v>510</v>
      </c>
      <c r="T46" s="188">
        <v>0</v>
      </c>
      <c r="U46" s="193" t="s">
        <v>510</v>
      </c>
      <c r="V46" s="188">
        <v>0</v>
      </c>
      <c r="W46" s="188" t="s">
        <v>510</v>
      </c>
      <c r="X46" s="188">
        <v>0</v>
      </c>
      <c r="Y46" s="188" t="s">
        <v>510</v>
      </c>
      <c r="Z46" s="188" t="s">
        <v>468</v>
      </c>
      <c r="AA46" s="188" t="s">
        <v>468</v>
      </c>
      <c r="AB46" s="188">
        <v>0</v>
      </c>
      <c r="AC46" s="188">
        <v>0</v>
      </c>
    </row>
    <row r="47" spans="1:29" x14ac:dyDescent="0.25">
      <c r="A47" s="186" t="s">
        <v>60</v>
      </c>
      <c r="B47" s="187" t="s">
        <v>159</v>
      </c>
      <c r="C47" s="188"/>
      <c r="D47" s="188"/>
      <c r="E47" s="188"/>
      <c r="F47" s="188"/>
      <c r="G47" s="188"/>
      <c r="H47" s="188"/>
      <c r="I47" s="188"/>
      <c r="J47" s="188"/>
      <c r="K47" s="188"/>
      <c r="L47" s="188"/>
      <c r="M47" s="188"/>
      <c r="N47" s="188"/>
      <c r="O47" s="193"/>
      <c r="P47" s="188"/>
      <c r="Q47" s="188"/>
      <c r="R47" s="188"/>
      <c r="S47" s="188"/>
      <c r="T47" s="188"/>
      <c r="U47" s="188"/>
      <c r="V47" s="188"/>
      <c r="W47" s="188"/>
      <c r="X47" s="188"/>
      <c r="Y47" s="188"/>
      <c r="Z47" s="188"/>
      <c r="AA47" s="188"/>
      <c r="AB47" s="188"/>
      <c r="AC47" s="188"/>
    </row>
    <row r="48" spans="1:29" x14ac:dyDescent="0.25">
      <c r="A48" s="189" t="s">
        <v>158</v>
      </c>
      <c r="B48" s="192" t="s">
        <v>479</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468</v>
      </c>
      <c r="AA48" s="188"/>
      <c r="AB48" s="188">
        <v>0</v>
      </c>
      <c r="AC48" s="188">
        <v>0</v>
      </c>
    </row>
    <row r="49" spans="1:29" ht="31.5" x14ac:dyDescent="0.25">
      <c r="A49" s="189" t="s">
        <v>157</v>
      </c>
      <c r="B49" s="192" t="s">
        <v>477</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468</v>
      </c>
      <c r="AA49" s="188"/>
      <c r="AB49" s="188">
        <v>0</v>
      </c>
      <c r="AC49" s="188">
        <v>0</v>
      </c>
    </row>
    <row r="50" spans="1:29" x14ac:dyDescent="0.25">
      <c r="A50" s="189" t="s">
        <v>156</v>
      </c>
      <c r="B50" s="190" t="s">
        <v>155</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468</v>
      </c>
      <c r="AA50" s="188"/>
      <c r="AB50" s="188">
        <v>0</v>
      </c>
      <c r="AC50" s="188">
        <v>0</v>
      </c>
    </row>
    <row r="51" spans="1:29" ht="35.25" customHeight="1" x14ac:dyDescent="0.25">
      <c r="A51" s="189" t="s">
        <v>154</v>
      </c>
      <c r="B51" s="190" t="s">
        <v>153</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468</v>
      </c>
      <c r="AA51" s="188"/>
      <c r="AB51" s="188">
        <v>0</v>
      </c>
      <c r="AC51" s="188">
        <v>0</v>
      </c>
    </row>
    <row r="52" spans="1:29" ht="31.5" x14ac:dyDescent="0.25">
      <c r="A52" s="189" t="s">
        <v>152</v>
      </c>
      <c r="B52" s="190" t="s">
        <v>151</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468</v>
      </c>
      <c r="AA52" s="188"/>
      <c r="AB52" s="188">
        <v>0</v>
      </c>
      <c r="AC52" s="188">
        <v>0</v>
      </c>
    </row>
    <row r="53" spans="1:29" x14ac:dyDescent="0.25">
      <c r="A53" s="189" t="s">
        <v>150</v>
      </c>
      <c r="B53" s="190" t="s">
        <v>149</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468</v>
      </c>
      <c r="AA53" s="188"/>
      <c r="AB53" s="188">
        <v>0</v>
      </c>
      <c r="AC53" s="188">
        <v>0</v>
      </c>
    </row>
    <row r="54" spans="1:29" x14ac:dyDescent="0.25">
      <c r="A54" s="189" t="s">
        <v>148</v>
      </c>
      <c r="B54" s="190" t="s">
        <v>480</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468</v>
      </c>
      <c r="AA54" s="188"/>
      <c r="AB54" s="188">
        <v>0</v>
      </c>
      <c r="AC54" s="188">
        <v>0</v>
      </c>
    </row>
    <row r="55" spans="1:29" x14ac:dyDescent="0.25">
      <c r="A55" s="189" t="s">
        <v>491</v>
      </c>
      <c r="B55" s="190" t="s">
        <v>481</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468</v>
      </c>
      <c r="AA55" s="188"/>
      <c r="AB55" s="188">
        <v>0</v>
      </c>
      <c r="AC55" s="188">
        <v>0</v>
      </c>
    </row>
    <row r="56" spans="1:29" x14ac:dyDescent="0.25">
      <c r="A56" s="189" t="s">
        <v>492</v>
      </c>
      <c r="B56" s="190" t="s">
        <v>482</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468</v>
      </c>
      <c r="AA56" s="188"/>
      <c r="AB56" s="188">
        <v>0</v>
      </c>
      <c r="AC56" s="188">
        <v>0</v>
      </c>
    </row>
    <row r="57" spans="1:29" x14ac:dyDescent="0.25">
      <c r="A57" s="189" t="s">
        <v>493</v>
      </c>
      <c r="B57" s="190" t="s">
        <v>484</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468</v>
      </c>
      <c r="AA57" s="188"/>
      <c r="AB57" s="188">
        <v>0</v>
      </c>
      <c r="AC57" s="188">
        <v>0</v>
      </c>
    </row>
    <row r="58" spans="1:29" ht="36.75" customHeight="1" x14ac:dyDescent="0.25">
      <c r="A58" s="189" t="s">
        <v>494</v>
      </c>
      <c r="B58" s="190" t="s">
        <v>486</v>
      </c>
      <c r="C58" s="188">
        <v>0</v>
      </c>
      <c r="D58" s="188">
        <v>19</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468</v>
      </c>
      <c r="AA58" s="188"/>
      <c r="AB58" s="188">
        <v>0</v>
      </c>
      <c r="AC58" s="188">
        <v>0</v>
      </c>
    </row>
    <row r="59" spans="1:29" x14ac:dyDescent="0.25">
      <c r="A59" s="189" t="s">
        <v>495</v>
      </c>
      <c r="B59" s="190" t="s">
        <v>488</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468</v>
      </c>
      <c r="AA59" s="188"/>
      <c r="AB59" s="188">
        <v>0</v>
      </c>
      <c r="AC59" s="188">
        <v>0</v>
      </c>
    </row>
    <row r="60" spans="1:29" x14ac:dyDescent="0.25">
      <c r="A60" s="189" t="s">
        <v>496</v>
      </c>
      <c r="B60" s="190" t="s">
        <v>490</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468</v>
      </c>
      <c r="AA60" s="188"/>
      <c r="AB60" s="188">
        <v>0</v>
      </c>
      <c r="AC60" s="188">
        <v>0</v>
      </c>
    </row>
    <row r="61" spans="1:29" ht="31.5" x14ac:dyDescent="0.25">
      <c r="A61" s="186" t="s">
        <v>58</v>
      </c>
      <c r="B61" s="187" t="s">
        <v>147</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146</v>
      </c>
      <c r="B62" s="190" t="s">
        <v>145</v>
      </c>
      <c r="C62" s="188">
        <v>12.60734927</v>
      </c>
      <c r="D62" s="188">
        <v>714.09528480999984</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t="s">
        <v>468</v>
      </c>
      <c r="AA62" s="188"/>
      <c r="AB62" s="188">
        <v>0</v>
      </c>
      <c r="AC62" s="188">
        <v>0</v>
      </c>
    </row>
    <row r="63" spans="1:29" x14ac:dyDescent="0.25">
      <c r="A63" s="189" t="s">
        <v>144</v>
      </c>
      <c r="B63" s="190" t="s">
        <v>138</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468</v>
      </c>
      <c r="AA63" s="188"/>
      <c r="AB63" s="188">
        <v>0</v>
      </c>
      <c r="AC63" s="188">
        <v>0</v>
      </c>
    </row>
    <row r="64" spans="1:29" x14ac:dyDescent="0.25">
      <c r="A64" s="189" t="s">
        <v>143</v>
      </c>
      <c r="B64" s="192" t="s">
        <v>137</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468</v>
      </c>
      <c r="AA64" s="188"/>
      <c r="AB64" s="188">
        <v>0</v>
      </c>
      <c r="AC64" s="188">
        <v>0</v>
      </c>
    </row>
    <row r="65" spans="1:29" x14ac:dyDescent="0.25">
      <c r="A65" s="189" t="s">
        <v>142</v>
      </c>
      <c r="B65" s="192" t="s">
        <v>136</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468</v>
      </c>
      <c r="AA65" s="188"/>
      <c r="AB65" s="188">
        <v>0</v>
      </c>
      <c r="AC65" s="188">
        <v>0</v>
      </c>
    </row>
    <row r="66" spans="1:29" ht="54" customHeight="1" x14ac:dyDescent="0.25">
      <c r="A66" s="189" t="s">
        <v>141</v>
      </c>
      <c r="B66" s="192" t="s">
        <v>135</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468</v>
      </c>
      <c r="AA66" s="188"/>
      <c r="AB66" s="188">
        <v>0</v>
      </c>
      <c r="AC66" s="188">
        <v>0</v>
      </c>
    </row>
    <row r="67" spans="1:29" x14ac:dyDescent="0.25">
      <c r="A67" s="189" t="s">
        <v>140</v>
      </c>
      <c r="B67" s="192" t="s">
        <v>480</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468</v>
      </c>
      <c r="AA67" s="188"/>
      <c r="AB67" s="188">
        <v>0</v>
      </c>
      <c r="AC67" s="188">
        <v>0</v>
      </c>
    </row>
    <row r="68" spans="1:29" ht="50.25" customHeight="1" x14ac:dyDescent="0.25">
      <c r="A68" s="189" t="s">
        <v>497</v>
      </c>
      <c r="B68" s="192" t="s">
        <v>481</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468</v>
      </c>
      <c r="AA68" s="188"/>
      <c r="AB68" s="188">
        <v>0</v>
      </c>
      <c r="AC68" s="188">
        <v>0</v>
      </c>
    </row>
    <row r="69" spans="1:29" x14ac:dyDescent="0.25">
      <c r="A69" s="189" t="s">
        <v>498</v>
      </c>
      <c r="B69" s="192" t="s">
        <v>482</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468</v>
      </c>
      <c r="AA69" s="188"/>
      <c r="AB69" s="188">
        <v>0</v>
      </c>
      <c r="AC69" s="188">
        <v>0</v>
      </c>
    </row>
    <row r="70" spans="1:29" ht="36.75" customHeight="1" x14ac:dyDescent="0.25">
      <c r="A70" s="189" t="s">
        <v>499</v>
      </c>
      <c r="B70" s="192" t="s">
        <v>484</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468</v>
      </c>
      <c r="AA70" s="188"/>
      <c r="AB70" s="188">
        <v>0</v>
      </c>
      <c r="AC70" s="188">
        <v>0</v>
      </c>
    </row>
    <row r="71" spans="1:29" x14ac:dyDescent="0.25">
      <c r="A71" s="189" t="s">
        <v>500</v>
      </c>
      <c r="B71" s="192" t="s">
        <v>486</v>
      </c>
      <c r="C71" s="188"/>
      <c r="D71" s="188">
        <f>19</f>
        <v>19</v>
      </c>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468</v>
      </c>
      <c r="AA71" s="188"/>
      <c r="AB71" s="188">
        <v>0</v>
      </c>
      <c r="AC71" s="188">
        <v>0</v>
      </c>
    </row>
    <row r="72" spans="1:29" ht="51" customHeight="1" x14ac:dyDescent="0.25">
      <c r="A72" s="189" t="s">
        <v>501</v>
      </c>
      <c r="B72" s="192" t="s">
        <v>488</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468</v>
      </c>
      <c r="AA72" s="188"/>
      <c r="AB72" s="188">
        <v>0</v>
      </c>
      <c r="AC72" s="188">
        <v>0</v>
      </c>
    </row>
    <row r="73" spans="1:29" ht="32.25" customHeight="1" x14ac:dyDescent="0.25">
      <c r="A73" s="189" t="s">
        <v>502</v>
      </c>
      <c r="B73" s="192" t="s">
        <v>490</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468</v>
      </c>
      <c r="AA73" s="188"/>
      <c r="AB73" s="188">
        <v>0</v>
      </c>
      <c r="AC73" s="188">
        <v>0</v>
      </c>
    </row>
    <row r="74" spans="1:29" ht="51.75" customHeight="1" x14ac:dyDescent="0.25">
      <c r="A74" s="186" t="s">
        <v>57</v>
      </c>
      <c r="B74" s="194" t="s">
        <v>232</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468</v>
      </c>
      <c r="AA74" s="188"/>
      <c r="AB74" s="188">
        <v>0</v>
      </c>
      <c r="AC74" s="188">
        <v>0</v>
      </c>
    </row>
    <row r="75" spans="1:29" ht="21.75" customHeight="1" x14ac:dyDescent="0.25">
      <c r="A75" s="186" t="s">
        <v>55</v>
      </c>
      <c r="B75" s="187" t="s">
        <v>139</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227</v>
      </c>
      <c r="B76" s="192" t="s">
        <v>479</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t="s">
        <v>468</v>
      </c>
      <c r="AA76" s="188"/>
      <c r="AB76" s="188">
        <v>0</v>
      </c>
      <c r="AC76" s="188">
        <v>0</v>
      </c>
    </row>
    <row r="77" spans="1:29" ht="18.75" customHeight="1" x14ac:dyDescent="0.25">
      <c r="A77" s="189" t="s">
        <v>228</v>
      </c>
      <c r="B77" s="192" t="s">
        <v>477</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468</v>
      </c>
      <c r="AA77" s="188"/>
      <c r="AB77" s="188">
        <v>0</v>
      </c>
      <c r="AC77" s="188">
        <v>0</v>
      </c>
    </row>
    <row r="78" spans="1:29" x14ac:dyDescent="0.25">
      <c r="A78" s="189" t="s">
        <v>229</v>
      </c>
      <c r="B78" s="190" t="s">
        <v>155</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468</v>
      </c>
      <c r="AA78" s="188"/>
      <c r="AB78" s="188">
        <v>0</v>
      </c>
      <c r="AC78" s="188">
        <v>0</v>
      </c>
    </row>
    <row r="79" spans="1:29" x14ac:dyDescent="0.25">
      <c r="A79" s="189" t="s">
        <v>230</v>
      </c>
      <c r="B79" s="190" t="s">
        <v>503</v>
      </c>
      <c r="C79" s="195"/>
      <c r="D79" s="195"/>
      <c r="E79" s="196"/>
      <c r="F79" s="196"/>
      <c r="G79" s="188">
        <v>0</v>
      </c>
      <c r="H79" s="188">
        <v>0</v>
      </c>
      <c r="I79" s="195"/>
      <c r="J79" s="188">
        <v>0</v>
      </c>
      <c r="K79" s="195"/>
      <c r="L79" s="188">
        <v>0</v>
      </c>
      <c r="M79" s="195"/>
      <c r="N79" s="188">
        <v>0</v>
      </c>
      <c r="O79" s="195"/>
      <c r="P79" s="188">
        <v>0</v>
      </c>
      <c r="Q79" s="195"/>
      <c r="R79" s="188">
        <v>0</v>
      </c>
      <c r="S79" s="195"/>
      <c r="T79" s="188">
        <v>0</v>
      </c>
      <c r="U79" s="195"/>
      <c r="V79" s="188">
        <v>0</v>
      </c>
      <c r="W79" s="195"/>
      <c r="X79" s="195">
        <v>0</v>
      </c>
      <c r="Y79" s="195"/>
      <c r="Z79" s="195" t="s">
        <v>468</v>
      </c>
      <c r="AA79" s="195"/>
      <c r="AB79" s="188">
        <v>0</v>
      </c>
      <c r="AC79" s="188">
        <v>0</v>
      </c>
    </row>
    <row r="80" spans="1:29" x14ac:dyDescent="0.25">
      <c r="A80" s="189" t="s">
        <v>231</v>
      </c>
      <c r="B80" s="190" t="s">
        <v>480</v>
      </c>
      <c r="C80" s="195"/>
      <c r="D80" s="195"/>
      <c r="E80" s="196"/>
      <c r="F80" s="196"/>
      <c r="G80" s="188">
        <v>0</v>
      </c>
      <c r="H80" s="188">
        <v>0</v>
      </c>
      <c r="I80" s="195"/>
      <c r="J80" s="188">
        <v>0</v>
      </c>
      <c r="K80" s="195"/>
      <c r="L80" s="188">
        <v>0</v>
      </c>
      <c r="M80" s="195"/>
      <c r="N80" s="188">
        <v>0</v>
      </c>
      <c r="O80" s="195"/>
      <c r="P80" s="188">
        <v>0</v>
      </c>
      <c r="Q80" s="195"/>
      <c r="R80" s="188">
        <v>0</v>
      </c>
      <c r="S80" s="195"/>
      <c r="T80" s="188">
        <v>0</v>
      </c>
      <c r="U80" s="195"/>
      <c r="V80" s="188">
        <v>0</v>
      </c>
      <c r="W80" s="195"/>
      <c r="X80" s="195">
        <v>0</v>
      </c>
      <c r="Y80" s="195"/>
      <c r="Z80" s="195" t="s">
        <v>468</v>
      </c>
      <c r="AA80" s="195"/>
      <c r="AB80" s="188">
        <v>0</v>
      </c>
      <c r="AC80" s="188">
        <v>0</v>
      </c>
    </row>
    <row r="81" spans="1:29" x14ac:dyDescent="0.25">
      <c r="A81" s="189" t="s">
        <v>504</v>
      </c>
      <c r="B81" s="190" t="s">
        <v>481</v>
      </c>
      <c r="C81" s="195"/>
      <c r="D81" s="195"/>
      <c r="E81" s="196"/>
      <c r="F81" s="196"/>
      <c r="G81" s="188">
        <v>0</v>
      </c>
      <c r="H81" s="188">
        <v>0</v>
      </c>
      <c r="I81" s="195"/>
      <c r="J81" s="188">
        <v>0</v>
      </c>
      <c r="K81" s="195"/>
      <c r="L81" s="188">
        <v>0</v>
      </c>
      <c r="M81" s="195"/>
      <c r="N81" s="188">
        <v>0</v>
      </c>
      <c r="O81" s="195"/>
      <c r="P81" s="188">
        <v>0</v>
      </c>
      <c r="Q81" s="195"/>
      <c r="R81" s="188">
        <v>0</v>
      </c>
      <c r="S81" s="195"/>
      <c r="T81" s="188">
        <v>0</v>
      </c>
      <c r="U81" s="195"/>
      <c r="V81" s="188">
        <v>0</v>
      </c>
      <c r="W81" s="195"/>
      <c r="X81" s="195">
        <v>0</v>
      </c>
      <c r="Y81" s="195"/>
      <c r="Z81" s="195" t="s">
        <v>468</v>
      </c>
      <c r="AA81" s="195"/>
      <c r="AB81" s="188">
        <v>0</v>
      </c>
      <c r="AC81" s="188">
        <v>0</v>
      </c>
    </row>
    <row r="82" spans="1:29" x14ac:dyDescent="0.25">
      <c r="A82" s="189" t="s">
        <v>505</v>
      </c>
      <c r="B82" s="190" t="s">
        <v>482</v>
      </c>
      <c r="C82" s="195"/>
      <c r="D82" s="195"/>
      <c r="E82" s="196"/>
      <c r="F82" s="196"/>
      <c r="G82" s="188">
        <v>0</v>
      </c>
      <c r="H82" s="188">
        <v>0</v>
      </c>
      <c r="I82" s="195"/>
      <c r="J82" s="188">
        <v>0</v>
      </c>
      <c r="K82" s="195"/>
      <c r="L82" s="188">
        <v>0</v>
      </c>
      <c r="M82" s="195"/>
      <c r="N82" s="188">
        <v>0</v>
      </c>
      <c r="O82" s="195"/>
      <c r="P82" s="188">
        <v>0</v>
      </c>
      <c r="Q82" s="195"/>
      <c r="R82" s="188">
        <v>0</v>
      </c>
      <c r="S82" s="195"/>
      <c r="T82" s="188">
        <v>0</v>
      </c>
      <c r="U82" s="195"/>
      <c r="V82" s="188">
        <v>0</v>
      </c>
      <c r="W82" s="195"/>
      <c r="X82" s="195">
        <v>0</v>
      </c>
      <c r="Y82" s="195"/>
      <c r="Z82" s="195" t="s">
        <v>468</v>
      </c>
      <c r="AA82" s="195"/>
      <c r="AB82" s="188">
        <v>0</v>
      </c>
      <c r="AC82" s="188">
        <v>0</v>
      </c>
    </row>
    <row r="83" spans="1:29" x14ac:dyDescent="0.25">
      <c r="A83" s="189" t="s">
        <v>506</v>
      </c>
      <c r="B83" s="190" t="s">
        <v>484</v>
      </c>
      <c r="C83" s="195"/>
      <c r="D83" s="195"/>
      <c r="E83" s="196"/>
      <c r="F83" s="196"/>
      <c r="G83" s="188">
        <v>0</v>
      </c>
      <c r="H83" s="188">
        <v>0</v>
      </c>
      <c r="I83" s="195"/>
      <c r="J83" s="188">
        <v>0</v>
      </c>
      <c r="K83" s="195"/>
      <c r="L83" s="188">
        <v>0</v>
      </c>
      <c r="M83" s="195"/>
      <c r="N83" s="188">
        <v>0</v>
      </c>
      <c r="O83" s="195"/>
      <c r="P83" s="188">
        <v>0</v>
      </c>
      <c r="Q83" s="195"/>
      <c r="R83" s="188">
        <v>0</v>
      </c>
      <c r="S83" s="195"/>
      <c r="T83" s="188">
        <v>0</v>
      </c>
      <c r="U83" s="195"/>
      <c r="V83" s="188">
        <v>0</v>
      </c>
      <c r="W83" s="195"/>
      <c r="X83" s="195">
        <v>0</v>
      </c>
      <c r="Y83" s="195"/>
      <c r="Z83" s="195" t="s">
        <v>468</v>
      </c>
      <c r="AA83" s="195"/>
      <c r="AB83" s="188">
        <v>0</v>
      </c>
      <c r="AC83" s="188">
        <v>0</v>
      </c>
    </row>
    <row r="84" spans="1:29" x14ac:dyDescent="0.25">
      <c r="A84" s="189" t="s">
        <v>507</v>
      </c>
      <c r="B84" s="190" t="s">
        <v>486</v>
      </c>
      <c r="C84" s="195"/>
      <c r="D84" s="195"/>
      <c r="E84" s="196"/>
      <c r="F84" s="196"/>
      <c r="G84" s="188">
        <v>0</v>
      </c>
      <c r="H84" s="188">
        <v>0</v>
      </c>
      <c r="I84" s="195"/>
      <c r="J84" s="188">
        <v>0</v>
      </c>
      <c r="K84" s="195"/>
      <c r="L84" s="188">
        <v>0</v>
      </c>
      <c r="M84" s="195"/>
      <c r="N84" s="188">
        <v>0</v>
      </c>
      <c r="O84" s="195"/>
      <c r="P84" s="188">
        <v>0</v>
      </c>
      <c r="Q84" s="195"/>
      <c r="R84" s="188">
        <v>0</v>
      </c>
      <c r="S84" s="195"/>
      <c r="T84" s="188">
        <v>0</v>
      </c>
      <c r="U84" s="195"/>
      <c r="V84" s="188">
        <v>0</v>
      </c>
      <c r="W84" s="195"/>
      <c r="X84" s="195">
        <v>0</v>
      </c>
      <c r="Y84" s="195"/>
      <c r="Z84" s="195" t="s">
        <v>468</v>
      </c>
      <c r="AA84" s="195"/>
      <c r="AB84" s="188">
        <v>0</v>
      </c>
      <c r="AC84" s="188">
        <v>0</v>
      </c>
    </row>
    <row r="85" spans="1:29" x14ac:dyDescent="0.25">
      <c r="A85" s="189" t="s">
        <v>508</v>
      </c>
      <c r="B85" s="190" t="s">
        <v>488</v>
      </c>
      <c r="C85" s="195"/>
      <c r="D85" s="195"/>
      <c r="E85" s="196"/>
      <c r="F85" s="196"/>
      <c r="G85" s="188">
        <v>0</v>
      </c>
      <c r="H85" s="188">
        <v>0</v>
      </c>
      <c r="I85" s="195"/>
      <c r="J85" s="188">
        <v>0</v>
      </c>
      <c r="K85" s="195"/>
      <c r="L85" s="188">
        <v>0</v>
      </c>
      <c r="M85" s="195"/>
      <c r="N85" s="188">
        <v>0</v>
      </c>
      <c r="O85" s="195"/>
      <c r="P85" s="188">
        <v>0</v>
      </c>
      <c r="Q85" s="195"/>
      <c r="R85" s="188">
        <v>0</v>
      </c>
      <c r="S85" s="195"/>
      <c r="T85" s="188">
        <v>0</v>
      </c>
      <c r="U85" s="195"/>
      <c r="V85" s="188">
        <v>0</v>
      </c>
      <c r="W85" s="195"/>
      <c r="X85" s="195">
        <v>0</v>
      </c>
      <c r="Y85" s="195"/>
      <c r="Z85" s="195" t="s">
        <v>468</v>
      </c>
      <c r="AA85" s="195"/>
      <c r="AB85" s="188">
        <v>0</v>
      </c>
      <c r="AC85" s="188">
        <v>0</v>
      </c>
    </row>
    <row r="86" spans="1:29" x14ac:dyDescent="0.25">
      <c r="A86" s="189" t="s">
        <v>509</v>
      </c>
      <c r="B86" s="190" t="s">
        <v>490</v>
      </c>
      <c r="C86" s="195"/>
      <c r="D86" s="195"/>
      <c r="E86" s="196"/>
      <c r="F86" s="196"/>
      <c r="G86" s="188">
        <v>0</v>
      </c>
      <c r="H86" s="188">
        <v>0</v>
      </c>
      <c r="I86" s="195"/>
      <c r="J86" s="188">
        <v>0</v>
      </c>
      <c r="K86" s="195"/>
      <c r="L86" s="188">
        <v>0</v>
      </c>
      <c r="M86" s="195"/>
      <c r="N86" s="188">
        <v>0</v>
      </c>
      <c r="O86" s="195"/>
      <c r="P86" s="188">
        <v>0</v>
      </c>
      <c r="Q86" s="195"/>
      <c r="R86" s="188">
        <v>0</v>
      </c>
      <c r="S86" s="195"/>
      <c r="T86" s="188">
        <v>0</v>
      </c>
      <c r="U86" s="195"/>
      <c r="V86" s="188">
        <v>0</v>
      </c>
      <c r="W86" s="195"/>
      <c r="X86" s="195">
        <v>0</v>
      </c>
      <c r="Y86" s="195"/>
      <c r="Z86" s="195" t="s">
        <v>468</v>
      </c>
      <c r="AA86" s="195"/>
      <c r="AB86" s="188">
        <v>0</v>
      </c>
      <c r="AC86" s="188">
        <v>0</v>
      </c>
    </row>
  </sheetData>
  <mergeCells count="31">
    <mergeCell ref="A14:AG14"/>
    <mergeCell ref="C20:D21"/>
    <mergeCell ref="A16:AG16"/>
    <mergeCell ref="A15:AG15"/>
    <mergeCell ref="A20:A22"/>
    <mergeCell ref="E20:F21"/>
    <mergeCell ref="A18:AG18"/>
    <mergeCell ref="AB20:AC21"/>
    <mergeCell ref="H20:K20"/>
    <mergeCell ref="H21:I21"/>
    <mergeCell ref="J21:K21"/>
    <mergeCell ref="G20:G22"/>
    <mergeCell ref="B20:B22"/>
    <mergeCell ref="R21:S21"/>
    <mergeCell ref="T20:W20"/>
    <mergeCell ref="T21:U21"/>
    <mergeCell ref="A4:AG4"/>
    <mergeCell ref="A12:AG12"/>
    <mergeCell ref="A9:AG9"/>
    <mergeCell ref="A11:AG11"/>
    <mergeCell ref="A8:AG8"/>
    <mergeCell ref="A6:AG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N1" zoomScale="40" zoomScaleSheetLayoutView="40" workbookViewId="0">
      <selection activeCell="A16" sqref="A16:AV16"/>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1" width="7.7109375" style="19" customWidth="1"/>
    <col min="12" max="12" width="4" style="19" bestFit="1"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85546875" style="19" customWidth="1"/>
    <col min="33" max="33" width="16"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28515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1" t="str">
        <f>'1. паспорт местоположение'!A9:C9</f>
        <v xml:space="preserve"> 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7" t="s">
        <v>7</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1" t="str">
        <f>'1. паспорт местоположение'!A12:C12</f>
        <v>M_NS1200.PR.0007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7" t="s">
        <v>6</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1" t="str">
        <f>'1. паспорт местоположение'!A15:C15</f>
        <v>Создание системы УКВ радиосвязи по стандарту DMR</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7" t="s">
        <v>5</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38" t="s">
        <v>440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51</v>
      </c>
      <c r="B22" s="440" t="s">
        <v>23</v>
      </c>
      <c r="C22" s="429" t="s">
        <v>50</v>
      </c>
      <c r="D22" s="429" t="s">
        <v>49</v>
      </c>
      <c r="E22" s="443" t="s">
        <v>451</v>
      </c>
      <c r="F22" s="444"/>
      <c r="G22" s="444"/>
      <c r="H22" s="444"/>
      <c r="I22" s="444"/>
      <c r="J22" s="444"/>
      <c r="K22" s="444"/>
      <c r="L22" s="445"/>
      <c r="M22" s="429" t="s">
        <v>48</v>
      </c>
      <c r="N22" s="429" t="s">
        <v>47</v>
      </c>
      <c r="O22" s="429" t="s">
        <v>46</v>
      </c>
      <c r="P22" s="424" t="s">
        <v>240</v>
      </c>
      <c r="Q22" s="424" t="s">
        <v>45</v>
      </c>
      <c r="R22" s="424" t="s">
        <v>44</v>
      </c>
      <c r="S22" s="424" t="s">
        <v>43</v>
      </c>
      <c r="T22" s="424"/>
      <c r="U22" s="446" t="s">
        <v>42</v>
      </c>
      <c r="V22" s="446" t="s">
        <v>41</v>
      </c>
      <c r="W22" s="424" t="s">
        <v>40</v>
      </c>
      <c r="X22" s="424" t="s">
        <v>39</v>
      </c>
      <c r="Y22" s="424" t="s">
        <v>38</v>
      </c>
      <c r="Z22" s="431"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32" t="s">
        <v>24</v>
      </c>
    </row>
    <row r="23" spans="1:48" s="22" customFormat="1" ht="64.5" customHeight="1" x14ac:dyDescent="0.25">
      <c r="A23" s="439"/>
      <c r="B23" s="441"/>
      <c r="C23" s="439"/>
      <c r="D23" s="439"/>
      <c r="E23" s="434" t="s">
        <v>22</v>
      </c>
      <c r="F23" s="425" t="s">
        <v>138</v>
      </c>
      <c r="G23" s="425" t="s">
        <v>137</v>
      </c>
      <c r="H23" s="425" t="s">
        <v>136</v>
      </c>
      <c r="I23" s="427" t="s">
        <v>360</v>
      </c>
      <c r="J23" s="427" t="s">
        <v>361</v>
      </c>
      <c r="K23" s="427" t="s">
        <v>362</v>
      </c>
      <c r="L23" s="425" t="s">
        <v>79</v>
      </c>
      <c r="M23" s="439"/>
      <c r="N23" s="439"/>
      <c r="O23" s="439"/>
      <c r="P23" s="424"/>
      <c r="Q23" s="424"/>
      <c r="R23" s="424"/>
      <c r="S23" s="436" t="s">
        <v>1</v>
      </c>
      <c r="T23" s="436" t="s">
        <v>10</v>
      </c>
      <c r="U23" s="446"/>
      <c r="V23" s="446"/>
      <c r="W23" s="424"/>
      <c r="X23" s="424"/>
      <c r="Y23" s="424"/>
      <c r="Z23" s="424"/>
      <c r="AA23" s="424"/>
      <c r="AB23" s="424"/>
      <c r="AC23" s="424"/>
      <c r="AD23" s="424"/>
      <c r="AE23" s="424"/>
      <c r="AF23" s="424" t="s">
        <v>21</v>
      </c>
      <c r="AG23" s="424"/>
      <c r="AH23" s="424" t="s">
        <v>20</v>
      </c>
      <c r="AI23" s="424"/>
      <c r="AJ23" s="429" t="s">
        <v>19</v>
      </c>
      <c r="AK23" s="429" t="s">
        <v>18</v>
      </c>
      <c r="AL23" s="429" t="s">
        <v>17</v>
      </c>
      <c r="AM23" s="429" t="s">
        <v>16</v>
      </c>
      <c r="AN23" s="429" t="s">
        <v>15</v>
      </c>
      <c r="AO23" s="429" t="s">
        <v>14</v>
      </c>
      <c r="AP23" s="429" t="s">
        <v>13</v>
      </c>
      <c r="AQ23" s="447" t="s">
        <v>10</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32" t="s">
        <v>12</v>
      </c>
      <c r="AG24" s="132" t="s">
        <v>11</v>
      </c>
      <c r="AH24" s="133" t="s">
        <v>1</v>
      </c>
      <c r="AI24" s="133" t="s">
        <v>10</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0" t="s">
        <v>517</v>
      </c>
      <c r="B26" s="211" t="s">
        <v>518</v>
      </c>
      <c r="C26" s="212" t="s">
        <v>519</v>
      </c>
      <c r="D26" s="213">
        <v>12.202299999999999</v>
      </c>
      <c r="E26" s="213" t="s">
        <v>305</v>
      </c>
      <c r="F26" s="213" t="s">
        <v>305</v>
      </c>
      <c r="G26" s="213" t="s">
        <v>305</v>
      </c>
      <c r="H26" s="213" t="s">
        <v>305</v>
      </c>
      <c r="I26" s="213" t="s">
        <v>305</v>
      </c>
      <c r="J26" s="213" t="s">
        <v>305</v>
      </c>
      <c r="K26" s="213" t="s">
        <v>305</v>
      </c>
      <c r="L26" s="213" t="s">
        <v>305</v>
      </c>
      <c r="M26" s="212" t="s">
        <v>520</v>
      </c>
      <c r="N26" s="214" t="s">
        <v>521</v>
      </c>
      <c r="O26" s="211" t="s">
        <v>518</v>
      </c>
      <c r="P26" s="215">
        <v>44275</v>
      </c>
      <c r="Q26" s="212" t="s">
        <v>522</v>
      </c>
      <c r="R26" s="215">
        <v>44275</v>
      </c>
      <c r="S26" s="212" t="s">
        <v>523</v>
      </c>
      <c r="T26" s="212" t="s">
        <v>524</v>
      </c>
      <c r="U26" s="212">
        <v>3</v>
      </c>
      <c r="V26" s="212">
        <v>3</v>
      </c>
      <c r="W26" s="212" t="s">
        <v>525</v>
      </c>
      <c r="X26" s="215">
        <v>44265</v>
      </c>
      <c r="Y26" s="216"/>
      <c r="Z26" s="212">
        <v>1</v>
      </c>
      <c r="AA26" s="215">
        <v>44265</v>
      </c>
      <c r="AB26" s="215">
        <v>44265</v>
      </c>
      <c r="AC26" s="212" t="s">
        <v>525</v>
      </c>
      <c r="AD26" s="215">
        <v>53118</v>
      </c>
      <c r="AE26" s="215">
        <v>53118</v>
      </c>
      <c r="AF26" s="217" t="s">
        <v>526</v>
      </c>
      <c r="AG26" s="212" t="s">
        <v>527</v>
      </c>
      <c r="AH26" s="212" t="s">
        <v>528</v>
      </c>
      <c r="AI26" s="212" t="s">
        <v>528</v>
      </c>
      <c r="AJ26" s="212" t="s">
        <v>529</v>
      </c>
      <c r="AK26" s="212" t="s">
        <v>530</v>
      </c>
      <c r="AL26" s="216"/>
      <c r="AM26" s="216"/>
      <c r="AN26" s="218"/>
      <c r="AO26" s="216"/>
      <c r="AP26" s="212" t="s">
        <v>531</v>
      </c>
      <c r="AQ26" s="212" t="s">
        <v>532</v>
      </c>
      <c r="AR26" s="212" t="s">
        <v>533</v>
      </c>
      <c r="AS26" s="212" t="s">
        <v>532</v>
      </c>
      <c r="AT26" s="212" t="s">
        <v>534</v>
      </c>
      <c r="AU26" s="216"/>
      <c r="AV26" s="219" t="s">
        <v>540</v>
      </c>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2" t="s">
        <v>535</v>
      </c>
      <c r="X27" s="215">
        <v>44275</v>
      </c>
      <c r="Y27" s="220"/>
      <c r="Z27" s="212"/>
      <c r="AA27" s="215">
        <v>44275</v>
      </c>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2" t="s">
        <v>536</v>
      </c>
      <c r="X28" s="215">
        <v>44274</v>
      </c>
      <c r="Y28" s="220"/>
      <c r="Z28" s="212"/>
      <c r="AA28" s="215">
        <v>44274</v>
      </c>
      <c r="AB28" s="220"/>
      <c r="AC28" s="220"/>
      <c r="AD28" s="220"/>
      <c r="AE28" s="220"/>
      <c r="AF28" s="220"/>
      <c r="AG28" s="220"/>
      <c r="AH28" s="220"/>
      <c r="AI28" s="220"/>
      <c r="AJ28" s="220"/>
      <c r="AK28" s="220"/>
      <c r="AL28" s="220"/>
      <c r="AM28" s="220"/>
      <c r="AN28" s="220"/>
      <c r="AO28" s="220"/>
      <c r="AP28" s="220"/>
      <c r="AQ28" s="220"/>
      <c r="AR28" s="220"/>
      <c r="AS28" s="220"/>
      <c r="AT28" s="220"/>
      <c r="AU28" s="220"/>
      <c r="AV28"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G37" sqref="G3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459</v>
      </c>
    </row>
    <row r="4" spans="1:8" x14ac:dyDescent="0.25">
      <c r="B4" s="43"/>
    </row>
    <row r="5" spans="1:8" ht="18.75" x14ac:dyDescent="0.3">
      <c r="A5" s="454" t="str">
        <f>'1. паспорт местоположение'!A5:C5</f>
        <v>Год раскрытия информации: 2025 год</v>
      </c>
      <c r="B5" s="454"/>
      <c r="C5" s="69"/>
      <c r="D5" s="69"/>
      <c r="E5" s="69"/>
      <c r="F5" s="69"/>
      <c r="G5" s="69"/>
      <c r="H5" s="69"/>
    </row>
    <row r="6" spans="1:8" ht="18.75" x14ac:dyDescent="0.3">
      <c r="A6" s="137"/>
      <c r="B6" s="137"/>
      <c r="C6" s="137"/>
      <c r="D6" s="137"/>
      <c r="E6" s="137"/>
      <c r="F6" s="137"/>
      <c r="G6" s="137"/>
      <c r="H6" s="137"/>
    </row>
    <row r="7" spans="1:8" ht="18.75" x14ac:dyDescent="0.25">
      <c r="A7" s="340" t="s">
        <v>8</v>
      </c>
      <c r="B7" s="340"/>
      <c r="C7" s="136"/>
      <c r="D7" s="136"/>
      <c r="E7" s="136"/>
      <c r="F7" s="136"/>
      <c r="G7" s="136"/>
      <c r="H7" s="136"/>
    </row>
    <row r="8" spans="1:8" ht="18.75" x14ac:dyDescent="0.25">
      <c r="A8" s="136"/>
      <c r="B8" s="136"/>
      <c r="C8" s="136"/>
      <c r="D8" s="136"/>
      <c r="E8" s="136"/>
      <c r="F8" s="136"/>
      <c r="G8" s="136"/>
      <c r="H8" s="136"/>
    </row>
    <row r="9" spans="1:8" x14ac:dyDescent="0.25">
      <c r="A9" s="341" t="str">
        <f>'1. паспорт местоположение'!A9:C9</f>
        <v xml:space="preserve"> АО "Россети Тюмень" </v>
      </c>
      <c r="B9" s="341"/>
      <c r="C9" s="134"/>
      <c r="D9" s="134"/>
      <c r="E9" s="134"/>
      <c r="F9" s="134"/>
      <c r="G9" s="134"/>
      <c r="H9" s="134"/>
    </row>
    <row r="10" spans="1:8" x14ac:dyDescent="0.25">
      <c r="A10" s="337" t="s">
        <v>7</v>
      </c>
      <c r="B10" s="337"/>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41" t="str">
        <f>'1. паспорт местоположение'!A12:C12</f>
        <v>M_NS1200.PR.0007</v>
      </c>
      <c r="B12" s="341"/>
      <c r="C12" s="134"/>
      <c r="D12" s="134"/>
      <c r="E12" s="134"/>
      <c r="F12" s="134"/>
      <c r="G12" s="134"/>
      <c r="H12" s="134"/>
    </row>
    <row r="13" spans="1:8" x14ac:dyDescent="0.25">
      <c r="A13" s="337" t="s">
        <v>6</v>
      </c>
      <c r="B13" s="337"/>
      <c r="C13" s="135"/>
      <c r="D13" s="135"/>
      <c r="E13" s="135"/>
      <c r="F13" s="135"/>
      <c r="G13" s="135"/>
      <c r="H13" s="135"/>
    </row>
    <row r="14" spans="1:8" ht="18.75" x14ac:dyDescent="0.25">
      <c r="A14" s="11"/>
      <c r="B14" s="11"/>
      <c r="C14" s="11"/>
      <c r="D14" s="11"/>
      <c r="E14" s="11"/>
      <c r="F14" s="11"/>
      <c r="G14" s="11"/>
      <c r="H14" s="11"/>
    </row>
    <row r="15" spans="1:8" ht="15.75" customHeight="1" x14ac:dyDescent="0.25">
      <c r="A15" s="342" t="str">
        <f>'1. паспорт местоположение'!A15:C15</f>
        <v>Создание системы УКВ радиосвязи по стандарту DMR</v>
      </c>
      <c r="B15" s="342"/>
      <c r="C15" s="134"/>
      <c r="D15" s="134"/>
      <c r="E15" s="134"/>
      <c r="F15" s="134"/>
      <c r="G15" s="134"/>
      <c r="H15" s="134"/>
    </row>
    <row r="16" spans="1:8" x14ac:dyDescent="0.25">
      <c r="A16" s="337" t="s">
        <v>5</v>
      </c>
      <c r="B16" s="337"/>
      <c r="C16" s="135"/>
      <c r="D16" s="135"/>
      <c r="E16" s="135"/>
      <c r="F16" s="135"/>
      <c r="G16" s="135"/>
      <c r="H16" s="135"/>
    </row>
    <row r="17" spans="1:2" x14ac:dyDescent="0.25">
      <c r="B17" s="104"/>
    </row>
    <row r="18" spans="1:2" ht="33.75" customHeight="1" x14ac:dyDescent="0.25">
      <c r="A18" s="452" t="s">
        <v>441</v>
      </c>
      <c r="B18" s="453"/>
    </row>
    <row r="19" spans="1:2" x14ac:dyDescent="0.25">
      <c r="B19" s="43"/>
    </row>
    <row r="20" spans="1:2" ht="16.5" thickBot="1" x14ac:dyDescent="0.3">
      <c r="B20" s="105"/>
    </row>
    <row r="21" spans="1:2" ht="16.5" thickBot="1" x14ac:dyDescent="0.3">
      <c r="A21" s="106" t="s">
        <v>312</v>
      </c>
      <c r="B21" s="107" t="str">
        <f>A15</f>
        <v>Создание системы УКВ радиосвязи по стандарту DMR</v>
      </c>
    </row>
    <row r="22" spans="1:2" ht="16.5" thickBot="1" x14ac:dyDescent="0.3">
      <c r="A22" s="106" t="s">
        <v>313</v>
      </c>
      <c r="B22" s="245" t="s">
        <v>466</v>
      </c>
    </row>
    <row r="23" spans="1:2" ht="16.5" thickBot="1" x14ac:dyDescent="0.3">
      <c r="A23" s="106" t="s">
        <v>293</v>
      </c>
      <c r="B23" s="108" t="s">
        <v>467</v>
      </c>
    </row>
    <row r="24" spans="1:2" ht="16.5" thickBot="1" x14ac:dyDescent="0.3">
      <c r="A24" s="106" t="s">
        <v>314</v>
      </c>
      <c r="B24" s="108">
        <v>0</v>
      </c>
    </row>
    <row r="25" spans="1:2" ht="16.5" thickBot="1" x14ac:dyDescent="0.3">
      <c r="A25" s="109" t="s">
        <v>315</v>
      </c>
      <c r="B25" s="170">
        <v>2030</v>
      </c>
    </row>
    <row r="26" spans="1:2" ht="16.5" thickBot="1" x14ac:dyDescent="0.3">
      <c r="A26" s="110" t="s">
        <v>316</v>
      </c>
      <c r="B26" s="170" t="s">
        <v>572</v>
      </c>
    </row>
    <row r="27" spans="1:2" ht="29.25" thickBot="1" x14ac:dyDescent="0.3">
      <c r="A27" s="117" t="s">
        <v>538</v>
      </c>
      <c r="B27" s="171">
        <v>851.39223095</v>
      </c>
    </row>
    <row r="28" spans="1:2" ht="16.5" thickBot="1" x14ac:dyDescent="0.3">
      <c r="A28" s="112" t="s">
        <v>317</v>
      </c>
      <c r="B28" s="112" t="s">
        <v>542</v>
      </c>
    </row>
    <row r="29" spans="1:2" ht="29.25" thickBot="1" x14ac:dyDescent="0.3">
      <c r="A29" s="118" t="s">
        <v>318</v>
      </c>
      <c r="B29" s="206">
        <f>B30</f>
        <v>10.787000000000001</v>
      </c>
    </row>
    <row r="30" spans="1:2" ht="29.25" thickBot="1" x14ac:dyDescent="0.3">
      <c r="A30" s="118" t="s">
        <v>319</v>
      </c>
      <c r="B30" s="206">
        <f>B32</f>
        <v>10.787000000000001</v>
      </c>
    </row>
    <row r="31" spans="1:2" ht="16.5" thickBot="1" x14ac:dyDescent="0.3">
      <c r="A31" s="112" t="s">
        <v>320</v>
      </c>
      <c r="B31" s="112"/>
    </row>
    <row r="32" spans="1:2" ht="29.25" thickBot="1" x14ac:dyDescent="0.3">
      <c r="A32" s="203" t="s">
        <v>321</v>
      </c>
      <c r="B32" s="205">
        <f>B33</f>
        <v>10.787000000000001</v>
      </c>
    </row>
    <row r="33" spans="1:2" ht="30" x14ac:dyDescent="0.25">
      <c r="A33" s="197" t="s">
        <v>512</v>
      </c>
      <c r="B33" s="198">
        <v>10.787000000000001</v>
      </c>
    </row>
    <row r="34" spans="1:2" x14ac:dyDescent="0.25">
      <c r="A34" s="199" t="s">
        <v>323</v>
      </c>
      <c r="B34" s="202">
        <f>B33/$B$27</f>
        <v>1.2669836073044331E-2</v>
      </c>
    </row>
    <row r="35" spans="1:2" x14ac:dyDescent="0.25">
      <c r="A35" s="199" t="s">
        <v>324</v>
      </c>
      <c r="B35" s="201">
        <v>10.787000000000001</v>
      </c>
    </row>
    <row r="36" spans="1:2" x14ac:dyDescent="0.25">
      <c r="A36" s="199" t="s">
        <v>325</v>
      </c>
      <c r="B36" s="201">
        <v>8.9890000000000008</v>
      </c>
    </row>
    <row r="37" spans="1:2" ht="29.25" thickBot="1" x14ac:dyDescent="0.3">
      <c r="A37" s="203" t="s">
        <v>537</v>
      </c>
      <c r="B37" s="205">
        <v>0</v>
      </c>
    </row>
    <row r="38" spans="1:2" ht="16.5" thickBot="1" x14ac:dyDescent="0.3">
      <c r="A38" s="112" t="s">
        <v>322</v>
      </c>
      <c r="B38" s="112"/>
    </row>
    <row r="39" spans="1:2" ht="16.5" thickBot="1" x14ac:dyDescent="0.3">
      <c r="A39" s="112" t="s">
        <v>323</v>
      </c>
      <c r="B39" s="112"/>
    </row>
    <row r="40" spans="1:2" ht="16.5" thickBot="1" x14ac:dyDescent="0.3">
      <c r="A40" s="112" t="s">
        <v>324</v>
      </c>
      <c r="B40" s="112"/>
    </row>
    <row r="41" spans="1:2" ht="16.5" thickBot="1" x14ac:dyDescent="0.3">
      <c r="A41" s="112" t="s">
        <v>325</v>
      </c>
      <c r="B41" s="112"/>
    </row>
    <row r="42" spans="1:2" ht="29.25" thickBot="1" x14ac:dyDescent="0.3">
      <c r="A42" s="203" t="s">
        <v>326</v>
      </c>
      <c r="B42" s="205"/>
    </row>
    <row r="43" spans="1:2" ht="16.5" thickBot="1" x14ac:dyDescent="0.3">
      <c r="A43" s="112" t="s">
        <v>322</v>
      </c>
      <c r="B43" s="112"/>
    </row>
    <row r="44" spans="1:2" ht="16.5" thickBot="1" x14ac:dyDescent="0.3">
      <c r="A44" s="112" t="s">
        <v>323</v>
      </c>
      <c r="B44" s="112"/>
    </row>
    <row r="45" spans="1:2" ht="16.5" thickBot="1" x14ac:dyDescent="0.3">
      <c r="A45" s="112" t="s">
        <v>324</v>
      </c>
      <c r="B45" s="112"/>
    </row>
    <row r="46" spans="1:2" ht="16.5" thickBot="1" x14ac:dyDescent="0.3">
      <c r="A46" s="112" t="s">
        <v>325</v>
      </c>
      <c r="B46" s="112"/>
    </row>
    <row r="47" spans="1:2" ht="29.25" thickBot="1" x14ac:dyDescent="0.3">
      <c r="A47" s="111" t="s">
        <v>327</v>
      </c>
      <c r="B47" s="207">
        <f>+(B49+B50+B51)/3</f>
        <v>0.33333333333333331</v>
      </c>
    </row>
    <row r="48" spans="1:2" ht="16.5" thickBot="1" x14ac:dyDescent="0.3">
      <c r="A48" s="113" t="s">
        <v>320</v>
      </c>
      <c r="B48" s="119"/>
    </row>
    <row r="49" spans="1:2" ht="16.5" thickBot="1" x14ac:dyDescent="0.3">
      <c r="A49" s="113" t="s">
        <v>328</v>
      </c>
      <c r="B49" s="119"/>
    </row>
    <row r="50" spans="1:2" ht="16.5" thickBot="1" x14ac:dyDescent="0.3">
      <c r="A50" s="113" t="s">
        <v>329</v>
      </c>
      <c r="B50" s="119"/>
    </row>
    <row r="51" spans="1:2" x14ac:dyDescent="0.25">
      <c r="A51" s="113" t="s">
        <v>330</v>
      </c>
      <c r="B51" s="208">
        <v>1</v>
      </c>
    </row>
    <row r="52" spans="1:2" ht="16.5" thickBot="1" x14ac:dyDescent="0.3">
      <c r="A52" s="203" t="s">
        <v>331</v>
      </c>
      <c r="B52" s="209">
        <f>B53/$B$27</f>
        <v>1.3100894739847638E-2</v>
      </c>
    </row>
    <row r="53" spans="1:2" ht="16.5" thickBot="1" x14ac:dyDescent="0.3">
      <c r="A53" s="203" t="s">
        <v>332</v>
      </c>
      <c r="B53" s="205">
        <v>11.154</v>
      </c>
    </row>
    <row r="54" spans="1:2" ht="16.5" thickBot="1" x14ac:dyDescent="0.3">
      <c r="A54" s="203" t="s">
        <v>333</v>
      </c>
      <c r="B54" s="209">
        <f>B55/'6.2. Паспорт фин осв ввод'!D30</f>
        <v>1.3101892981255803E-2</v>
      </c>
    </row>
    <row r="55" spans="1:2" ht="16.5" thickBot="1" x14ac:dyDescent="0.3">
      <c r="A55" s="203" t="s">
        <v>334</v>
      </c>
      <c r="B55" s="205">
        <v>9.3559999999999999</v>
      </c>
    </row>
    <row r="56" spans="1:2" ht="15.75" customHeight="1" thickBot="1" x14ac:dyDescent="0.3">
      <c r="A56" s="203" t="s">
        <v>335</v>
      </c>
      <c r="B56" s="204" t="s">
        <v>510</v>
      </c>
    </row>
    <row r="57" spans="1:2" x14ac:dyDescent="0.25">
      <c r="A57" s="115" t="s">
        <v>336</v>
      </c>
      <c r="B57" s="167" t="s">
        <v>472</v>
      </c>
    </row>
    <row r="58" spans="1:2" x14ac:dyDescent="0.25">
      <c r="A58" s="115" t="s">
        <v>337</v>
      </c>
      <c r="B58" s="200" t="s">
        <v>513</v>
      </c>
    </row>
    <row r="59" spans="1:2" x14ac:dyDescent="0.25">
      <c r="A59" s="115" t="s">
        <v>338</v>
      </c>
      <c r="B59" s="159"/>
    </row>
    <row r="60" spans="1:2" x14ac:dyDescent="0.25">
      <c r="A60" s="115" t="s">
        <v>339</v>
      </c>
      <c r="B60" s="159"/>
    </row>
    <row r="61" spans="1:2" ht="16.5" thickBot="1" x14ac:dyDescent="0.3">
      <c r="A61" s="116" t="s">
        <v>340</v>
      </c>
      <c r="B61" s="116"/>
    </row>
    <row r="62" spans="1:2" ht="30.75" thickBot="1" x14ac:dyDescent="0.3">
      <c r="A62" s="113" t="s">
        <v>341</v>
      </c>
      <c r="B62" s="114"/>
    </row>
    <row r="63" spans="1:2" ht="29.25" thickBot="1" x14ac:dyDescent="0.3">
      <c r="A63" s="109" t="s">
        <v>342</v>
      </c>
      <c r="B63" s="114"/>
    </row>
    <row r="64" spans="1:2" ht="16.5" thickBot="1" x14ac:dyDescent="0.3">
      <c r="A64" s="113" t="s">
        <v>320</v>
      </c>
      <c r="B64" s="121"/>
    </row>
    <row r="65" spans="1:2" ht="16.5" thickBot="1" x14ac:dyDescent="0.3">
      <c r="A65" s="113" t="s">
        <v>343</v>
      </c>
      <c r="B65" s="114"/>
    </row>
    <row r="66" spans="1:2" ht="16.5" thickBot="1" x14ac:dyDescent="0.3">
      <c r="A66" s="113" t="s">
        <v>344</v>
      </c>
      <c r="B66" s="121"/>
    </row>
    <row r="67" spans="1:2" ht="16.5" thickBot="1" x14ac:dyDescent="0.3">
      <c r="A67" s="122" t="s">
        <v>345</v>
      </c>
      <c r="B67" s="138"/>
    </row>
    <row r="68" spans="1:2" ht="16.5" thickBot="1" x14ac:dyDescent="0.3">
      <c r="A68" s="109" t="s">
        <v>346</v>
      </c>
      <c r="B68" s="120"/>
    </row>
    <row r="69" spans="1:2" ht="16.5" thickBot="1" x14ac:dyDescent="0.3">
      <c r="A69" s="115" t="s">
        <v>347</v>
      </c>
      <c r="B69" s="123"/>
    </row>
    <row r="70" spans="1:2" ht="16.5" thickBot="1" x14ac:dyDescent="0.3">
      <c r="A70" s="115" t="s">
        <v>348</v>
      </c>
      <c r="B70" s="123"/>
    </row>
    <row r="71" spans="1:2" ht="16.5" thickBot="1" x14ac:dyDescent="0.3">
      <c r="A71" s="115" t="s">
        <v>349</v>
      </c>
      <c r="B71" s="123"/>
    </row>
    <row r="72" spans="1:2" ht="29.25" thickBot="1" x14ac:dyDescent="0.3">
      <c r="A72" s="124" t="s">
        <v>350</v>
      </c>
      <c r="B72" s="121" t="s">
        <v>543</v>
      </c>
    </row>
    <row r="73" spans="1:2" ht="28.5" x14ac:dyDescent="0.25">
      <c r="A73" s="111" t="s">
        <v>351</v>
      </c>
      <c r="B73" s="449"/>
    </row>
    <row r="74" spans="1:2" x14ac:dyDescent="0.25">
      <c r="A74" s="115" t="s">
        <v>352</v>
      </c>
      <c r="B74" s="450"/>
    </row>
    <row r="75" spans="1:2" x14ac:dyDescent="0.25">
      <c r="A75" s="115" t="s">
        <v>353</v>
      </c>
      <c r="B75" s="450"/>
    </row>
    <row r="76" spans="1:2" x14ac:dyDescent="0.25">
      <c r="A76" s="115" t="s">
        <v>354</v>
      </c>
      <c r="B76" s="450"/>
    </row>
    <row r="77" spans="1:2" x14ac:dyDescent="0.25">
      <c r="A77" s="115" t="s">
        <v>355</v>
      </c>
      <c r="B77" s="450"/>
    </row>
    <row r="78" spans="1:2" ht="16.5" thickBot="1" x14ac:dyDescent="0.3">
      <c r="A78" s="125" t="s">
        <v>356</v>
      </c>
      <c r="B78" s="451"/>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2025-12-10T11:14:13Z</dcterms:modified>
</cp:coreProperties>
</file>