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6\"/>
    </mc:Choice>
  </mc:AlternateContent>
  <bookViews>
    <workbookView xWindow="0" yWindow="0" windowWidth="28800" windowHeight="960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5" i="15" l="1"/>
  <c r="AK25" i="23" l="1"/>
  <c r="A14" i="15" l="1"/>
  <c r="A11" i="15"/>
  <c r="B3" i="22" l="1"/>
  <c r="AV3" i="5"/>
  <c r="L3" i="16"/>
  <c r="O3" i="10"/>
  <c r="Z3" i="17"/>
  <c r="C3" i="6"/>
  <c r="AA3" i="14"/>
  <c r="T4" i="13"/>
  <c r="S3" i="12"/>
  <c r="A15" i="22"/>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<sst xmlns="http://schemas.openxmlformats.org/spreadsheetml/2006/main" count="2072" uniqueCount="649">
  <si>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</si>
  <si>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</si>
  <si>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</si>
  <si>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</si>
  <si>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</si>
  <si>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</si>
  <si>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</si>
  <si>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</si>
  <si>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</si>
  <si>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</si>
  <si>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</si>
  <si>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</si>
  <si>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</si>
  <si>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</si>
  <si>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</si>
  <si>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</si>
  <si>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</si>
  <si>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</si>
  <si>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</si>
  <si>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</si>
  <si>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</si>
  <si>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</si>
  <si>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</si>
  <si>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</si>
  <si>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</si>
  <si>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</si>
  <si>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</si>
  <si>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</si>
  <si>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</si>
  <si>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</si>
  <si>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</si>
  <si>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</si>
  <si>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</si>
  <si>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</si>
  <si>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</si>
  <si>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</si>
  <si>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</si>
  <si>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</si>
  <si>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</si>
  <si>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</si>
  <si>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</si>
  <si>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</si>
  <si>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</si>
  <si>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</si>
  <si>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</si>
  <si>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</si>
  <si>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</si>
  <si>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</si>
  <si>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</si>
  <si>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</si>
  <si>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</si>
  <si>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</si>
  <si>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</si>
  <si>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</si>
  <si>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</si>
  <si>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</si>
  <si>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</si>
  <si>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</si>
  <si>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</si>
  <si>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</si>
  <si>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</si>
  <si>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</si>
  <si>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</si>
  <si>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</si>
  <si>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</si>
  <si>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</si>
  <si>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</si>
  <si>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</si>
  <si>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</si>
  <si>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</si>
  <si>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</si>
  <si>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</si>
  <si>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</si>
  <si>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</si>
  <si>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</si>
  <si>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</si>
  <si>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</si>
  <si>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</si>
  <si>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</si>
  <si>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</si>
  <si>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</si>
  <si>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</si>
  <si>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</si>
  <si>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</si>
  <si>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</si>
  <si>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</si>
  <si>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</si>
  <si>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</si>
  <si>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</si>
  <si>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</si>
  <si>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</si>
  <si>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</si>
  <si>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</si>
  <si>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</si>
  <si>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</si>
  <si>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</si>
  <si>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</si>
  <si>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</si>
  <si>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</si>
  <si>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</si>
  <si>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</si>
  <si>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</si>
  <si>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</si>
  <si>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</si>
  <si>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</si>
  <si>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</si>
  <si>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</si>
  <si>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</si>
  <si>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</si>
  <si>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</si>
  <si>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</si>
  <si>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</si>
  <si>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</si>
  <si>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</si>
  <si>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</si>
  <si>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</si>
  <si>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</si>
  <si>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</si>
  <si>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</si>
  <si>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</si>
  <si>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</si>
  <si>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</si>
  <si>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</si>
  <si>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</si>
  <si>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</si>
  <si>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</si>
  <si>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</si>
  <si>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</si>
  <si>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</si>
  <si>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</si>
  <si>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</si>
  <si>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</si>
  <si>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</si>
  <si>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</si>
  <si>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</si>
  <si>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</si>
  <si>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</si>
  <si>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</si>
  <si>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</si>
  <si>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</si>
  <si>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</si>
  <si>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</si>
  <si>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</si>
  <si>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</si>
  <si>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</si>
  <si>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</si>
  <si>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</si>
  <si>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</si>
  <si>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</si>
  <si>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</si>
  <si>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</si>
  <si>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</si>
  <si>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</si>
  <si>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</si>
  <si>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</si>
  <si>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</si>
  <si>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</si>
  <si>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</si>
  <si>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</si>
  <si>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</si>
  <si>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</si>
  <si>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</si>
  <si>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</si>
  <si>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</si>
  <si>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</si>
  <si>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</si>
  <si>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</si>
  <si>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</si>
  <si>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</si>
  <si>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</si>
  <si>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</si>
  <si>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</si>
  <si>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</si>
  <si>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</si>
  <si>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</si>
  <si>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</si>
  <si>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</si>
  <si>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</si>
  <si>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</si>
  <si>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</si>
  <si>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</si>
  <si>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</si>
  <si>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</si>
  <si>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</si>
  <si>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</si>
  <si>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</si>
  <si>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</si>
  <si>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</si>
  <si>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</si>
  <si>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</si>
  <si>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</si>
  <si>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</si>
  <si>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</si>
  <si>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</si>
  <si>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</si>
  <si>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</si>
  <si>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</si>
  <si>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</si>
  <si>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</si>
  <si>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</si>
  <si>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</si>
  <si>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</si>
  <si>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</si>
  <si>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</si>
  <si>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</si>
  <si>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</si>
  <si>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</si>
  <si>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</si>
  <si>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</si>
  <si>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</si>
  <si>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</si>
  <si>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</si>
  <si>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</si>
  <si>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</si>
  <si>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</si>
  <si>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</si>
  <si>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</si>
  <si>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</si>
  <si>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</si>
  <si>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</si>
  <si>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</si>
  <si>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</si>
  <si>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</si>
  <si>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</si>
  <si>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</si>
  <si>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</si>
  <si>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</si>
  <si>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</si>
  <si>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</si>
  <si>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</si>
  <si>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</si>
  <si>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</si>
  <si>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</si>
  <si>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</si>
  <si>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</si>
  <si>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</si>
  <si>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</si>
  <si>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</si>
  <si>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</si>
  <si>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</si>
  <si>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</si>
  <si>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</si>
  <si>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</si>
  <si>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</si>
  <si>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</si>
  <si>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</si>
  <si>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</si>
  <si>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</si>
  <si>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</si>
  <si>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</si>
  <si>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</si>
  <si>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</si>
  <si>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</si>
  <si>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</si>
  <si>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</si>
  <si>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</si>
  <si>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</si>
  <si>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</si>
  <si>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</si>
  <si>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</si>
  <si>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</si>
  <si>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</si>
  <si>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</si>
  <si>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</si>
  <si>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</si>
  <si>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</si>
  <si>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</si>
  <si>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</si>
  <si>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</si>
  <si>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</si>
  <si>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</si>
  <si>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</si>
  <si>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</si>
  <si>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</si>
  <si>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</si>
  <si>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</si>
  <si>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</si>
  <si>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</si>
  <si>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</si>
  <si>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</si>
  <si>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</si>
  <si>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</si>
  <si>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</si>
  <si>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</si>
  <si>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</si>
  <si>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</si>
  <si>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</si>
  <si>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</si>
  <si>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</si>
  <si>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</si>
  <si>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</si>
  <si>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</si>
  <si>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</si>
  <si>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</si>
  <si>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</si>
  <si>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</si>
  <si>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</si>
  <si>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</si>
  <si>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</si>
  <si>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</si>
  <si>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</si>
  <si>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</si>
  <si>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</si>
  <si>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</si>
  <si>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</si>
  <si>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</si>
  <si>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</si>
  <si>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</si>
  <si>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</si>
  <si>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</si>
  <si>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</si>
  <si>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</si>
  <si>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</si>
  <si>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</si>
  <si>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</si>
  <si>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</si>
  <si>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</si>
  <si>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</si>
  <si>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</si>
  <si>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</si>
  <si>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</si>
  <si>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</si>
  <si>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</si>
  <si>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</si>
  <si>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</si>
  <si>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</si>
  <si>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</si>
  <si>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</si>
  <si>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</si>
  <si>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</si>
  <si>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</si>
  <si>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</si>
  <si>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</si>
  <si>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</si>
  <si>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</si>
  <si>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</si>
  <si>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</si>
  <si>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</si>
  <si>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</si>
  <si>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</si>
  <si>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</si>
  <si>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</si>
  <si>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</si>
  <si>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</si>
  <si>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</si>
  <si>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</si>
  <si>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</si>
  <si>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</si>
  <si>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</si>
  <si>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</si>
  <si>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</si>
  <si>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</si>
  <si>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</si>
  <si>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</si>
  <si>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</si>
  <si>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</si>
  <si>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</si>
  <si>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</si>
  <si>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</si>
  <si>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</si>
  <si>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</si>
  <si>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</si>
  <si>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</si>
  <si>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</si>
  <si>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</si>
  <si>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</si>
  <si>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</si>
  <si>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</si>
  <si>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</si>
  <si>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</si>
  <si>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</si>
  <si>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</si>
  <si>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</si>
  <si>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</si>
  <si>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</si>
  <si>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</si>
  <si>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</si>
  <si>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</si>
  <si>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</si>
  <si>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</si>
  <si>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</si>
  <si>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</si>
  <si>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</si>
  <si>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</si>
  <si>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</si>
  <si>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</si>
  <si>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</si>
  <si>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</si>
  <si>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</si>
  <si>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</si>
  <si>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</si>
  <si>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</si>
  <si>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</si>
  <si>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</si>
  <si>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</si>
  <si>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</si>
  <si>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</si>
  <si>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</si>
  <si>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</si>
  <si>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</si>
  <si>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</si>
  <si>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</si>
  <si>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</si>
  <si>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</si>
  <si>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</si>
  <si>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</si>
  <si>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</si>
  <si>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</si>
  <si>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</si>
  <si>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</si>
  <si>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</si>
  <si>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</si>
  <si>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</si>
  <si>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</si>
  <si>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</si>
  <si>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</si>
  <si>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</si>
  <si>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</si>
  <si>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</si>
  <si>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</si>
  <si>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</si>
  <si>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</si>
  <si>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</si>
  <si>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</si>
  <si>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</si>
  <si>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</si>
  <si>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</si>
  <si>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</si>
  <si>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</si>
  <si>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</si>
  <si>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</si>
  <si>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</si>
  <si>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</si>
  <si>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</si>
  <si>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</si>
  <si>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</si>
  <si>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</si>
  <si>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</si>
  <si>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</si>
  <si>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</si>
  <si>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</si>
  <si>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</si>
  <si>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</si>
  <si>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</si>
  <si>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</si>
  <si>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</si>
  <si>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</si>
  <si>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</si>
  <si>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</si>
  <si>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</si>
  <si>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</si>
  <si>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</si>
  <si>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</si>
  <si>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</si>
  <si>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</si>
  <si>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</si>
  <si>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</si>
  <si>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</si>
  <si>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</si>
  <si>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</si>
  <si>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</si>
  <si>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</si>
  <si>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</si>
  <si>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</si>
  <si>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</si>
  <si>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</si>
  <si>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</si>
  <si>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</si>
  <si>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</si>
  <si>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</si>
  <si>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</si>
  <si>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</si>
  <si>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</si>
  <si>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</si>
  <si>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</si>
  <si>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</si>
  <si>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</si>
  <si>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</si>
  <si>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</si>
  <si>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</si>
  <si>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</si>
  <si>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</si>
  <si>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</si>
  <si>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</si>
  <si>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</si>
  <si>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</si>
  <si>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</si>
  <si>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</si>
  <si>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</si>
  <si>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</si>
  <si>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</si>
  <si>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</si>
  <si>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</si>
  <si>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</si>
  <si>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</si>
  <si>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</si>
  <si>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</si>
  <si>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</si>
  <si>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</si>
  <si>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</si>
  <si>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</si>
  <si>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</si>
  <si>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</si>
  <si>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</si>
  <si>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</si>
  <si>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</si>
  <si>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</si>
  <si>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</si>
  <si>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</si>
  <si>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</si>
  <si>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</si>
  <si>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</si>
  <si>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</si>
  <si>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</si>
  <si>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</si>
  <si>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</si>
  <si>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</si>
  <si>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</si>
  <si>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</si>
  <si>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</si>
  <si>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</si>
  <si>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</si>
  <si>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</si>
  <si>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</si>
  <si>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</si>
  <si>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</si>
  <si>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</si>
  <si>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</si>
  <si>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</si>
  <si>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</si>
  <si>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</si>
  <si>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</si>
  <si>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</si>
  <si>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</si>
  <si>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</si>
  <si>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</si>
  <si>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</si>
  <si>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</si>
  <si>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</si>
  <si>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</si>
  <si>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</si>
  <si>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</si>
  <si>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</si>
  <si>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</si>
  <si>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</si>
  <si>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</si>
  <si>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</si>
  <si>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</si>
  <si>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</si>
  <si>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</si>
  <si>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</si>
  <si>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</si>
  <si>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</si>
  <si>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</si>
  <si>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</si>
  <si>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</si>
  <si>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</si>
  <si>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</si>
  <si>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</si>
  <si>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</si>
  <si>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</si>
  <si>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</si>
  <si>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</si>
  <si>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</si>
  <si>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</si>
  <si>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</si>
  <si>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</si>
  <si>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</si>
  <si>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</si>
  <si>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</si>
  <si>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</si>
  <si>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</si>
  <si>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</si>
  <si>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</si>
  <si>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</si>
  <si>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</si>
  <si>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</si>
  <si>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M_NS1500.PR.0016</t>
  </si>
  <si>
    <t>0.6 Прочие инвестиционные проекты</t>
  </si>
  <si>
    <t>Предварительный расчет стоимости</t>
  </si>
  <si>
    <t>Факт (предложения по корректировке плана)</t>
  </si>
  <si>
    <t>ХМАО-Югра</t>
  </si>
  <si>
    <t>не требуется</t>
  </si>
  <si>
    <t>не относится</t>
  </si>
  <si>
    <t>Год 2027</t>
  </si>
  <si>
    <t xml:space="preserve"> Нижневартовский район</t>
  </si>
  <si>
    <t>нд</t>
  </si>
  <si>
    <t>Год 2028</t>
  </si>
  <si>
    <t>объем заключенного договора PD04.1500.2024.33 от 04.06.2024 . ООО "Уралэлектропроект"    в ценах 2024 года с НДС, млн. руб</t>
  </si>
  <si>
    <t>Не подошел срок реализации проекта</t>
  </si>
  <si>
    <t>31.04.2025</t>
  </si>
  <si>
    <t>Год раскрытия информации: 2025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</si>
  <si>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</si>
  <si>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</si>
  <si>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</si>
  <si>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</si>
  <si>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</si>
  <si>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</si>
  <si>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</si>
  <si>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</si>
  <si>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</si>
  <si>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</si>
  <si>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</si>
  <si>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</si>
  <si>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</si>
  <si>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</si>
  <si>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2024.0182</t>
  </si>
  <si>
    <t>Филиал АО "Россети Тюмень" Когалымские электрические сети</t>
  </si>
  <si>
    <t>Новое строительство и расширение электросетевых объектов</t>
  </si>
  <si>
    <t>12.2025</t>
  </si>
  <si>
    <t>ПИР</t>
  </si>
  <si>
    <t>Выполнение проектно-изыскательских работ по строительству объектов: "Блочно-модульное здание для оперативного персоналана ПП 110 кВ "Восточный" и "Блочно-модульное здание для оперативного персонала на ПС 110/35/6 кВ Вать-Еган" филиала АО "Россети Тюмень" Когалымские электрические сети</t>
  </si>
  <si>
    <t>ИА АО "Россети Тюмень"</t>
  </si>
  <si>
    <t>Предварительный расчет стоимости работ</t>
  </si>
  <si>
    <t>ВЗ</t>
  </si>
  <si>
    <t>ОК</t>
  </si>
  <si>
    <t>ООО "Уралэлектропроект"</t>
  </si>
  <si>
    <t>32413417998</t>
  </si>
  <si>
    <t>www.roseltorg.ru</t>
  </si>
  <si>
    <t>20.03.2024</t>
  </si>
  <si>
    <t>22.03.2024</t>
  </si>
  <si>
    <t>27.04.2024</t>
  </si>
  <si>
    <t>15.05.2024</t>
  </si>
  <si>
    <t>06.05.2024</t>
  </si>
  <si>
    <t>04.06.2024</t>
  </si>
  <si>
    <t>05.06.2024</t>
  </si>
  <si>
    <t>30.10.2024</t>
  </si>
  <si>
    <t>Вскрытие конвертов переносилось два раза по причине отсутствия заявок участников. Договор заключен в течение 20 календарных дней с момента публикации протокола по подведению итогов в ЕИС.</t>
  </si>
  <si>
    <t>Победитель применяет УСН. Победителем признан Участник с ненаименьшей ценой, т.к. по результатам ранжировки набралбольшее количество баллов за счет опыта аналогичных договоров и деловой репутации. Закупка проведена по 2-м объектам ИПР, по результатам которой заключен договор на 3.025.556,00 руб. с НДС. Объем договора на данный объект составляет 1 680 864,41 руб. с НДС.</t>
  </si>
  <si>
    <t>ООО "ЭКСПроект"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</si>
  <si>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</si>
  <si>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</si>
  <si>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</si>
  <si>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</si>
  <si>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</si>
  <si>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</si>
  <si>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</si>
  <si>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</si>
  <si>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</si>
  <si>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</si>
  <si>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</si>
  <si>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</si>
  <si>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Блочно-модульное здание для оперативного персонала на ПП 110 кВ "Восточный" (новое строительство площадь 120,35 кв.м.)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</si>
  <si>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- 43,866 млн. руб.</t>
  </si>
  <si>
    <t>Служебно - бытовой дом для оперативного персонала на ПП 110 кВ Восточный, площадь застройки 120,35 кв.м.</t>
  </si>
  <si>
    <t>308,975 тыс. руб./кв.м</t>
  </si>
  <si>
    <t>120,35 кв.м.</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</si>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</sst>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
    <numFmt numFmtId="171" formatCode="_(* #,##0_);_(* \(#,##0\);_(* &quot;-&quot;_);_(@_)"/>
    <numFmt numFmtId="172" formatCode="0.0%"/>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sz val="16"/>
      <color rgb="FFFF0000"/>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4" fillId="0" borderId="0"/>
    <xf numFmtId="0" fontId="11"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2"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8" xfId="2" applyFont="1" applyFill="1" applyBorder="1" applyAlignment="1">
      <alignment horizontal="justify" vertical="top" wrapText="1"/>
    </xf>
    <xf numFmtId="169" fontId="36" fillId="24" borderId="41" xfId="0" applyNumberFormat="1" applyFont="1" applyFill="1" applyBorder="1" applyAlignment="1">
      <alignment horizontal="left" vertical="center"/>
    </xf>
    <xf numFmtId="169" fontId="39" fillId="24" borderId="4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41" xfId="0" applyFont="1" applyFill="1" applyBorder="1"/>
    <xf numFmtId="0" fontId="42" fillId="24" borderId="26" xfId="2" applyFont="1" applyFill="1" applyBorder="1" applyAlignment="1">
      <alignment horizontal="left" vertical="center" wrapText="1"/>
    </xf>
    <xf numFmtId="169" fontId="39" fillId="24" borderId="4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41" xfId="0" applyNumberFormat="1" applyFont="1" applyFill="1" applyBorder="1" applyAlignment="1">
      <alignment horizontal="left" vertical="center" wrapText="1"/>
    </xf>
    <xf numFmtId="0" fontId="36" fillId="24" borderId="41" xfId="0" applyFont="1" applyFill="1" applyBorder="1" applyAlignment="1">
      <alignment horizontal="left" vertical="center" wrapText="1"/>
    </xf>
    <xf numFmtId="0" fontId="39" fillId="24" borderId="4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65"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1" xfId="70" applyNumberFormat="1" applyFont="1" applyBorder="1" applyAlignment="1">
      <alignment vertical="center"/>
    </xf>
    <xf numFmtId="171" fontId="41" fillId="0" borderId="1" xfId="70" applyNumberFormat="1" applyFont="1" applyBorder="1" applyAlignment="1">
      <alignment vertical="center"/>
    </xf>
    <xf numFmtId="171" fontId="42" fillId="0" borderId="25" xfId="70" applyNumberFormat="1" applyFont="1" applyBorder="1" applyAlignment="1">
      <alignment vertical="center"/>
    </xf>
    <xf numFmtId="0" fontId="68" fillId="0" borderId="0" xfId="70" applyFont="1" applyBorder="1" applyAlignment="1">
      <alignment vertical="center"/>
    </xf>
    <xf numFmtId="170" fontId="69" fillId="0" borderId="0" xfId="70" applyNumberFormat="1" applyFont="1" applyBorder="1" applyAlignment="1">
      <alignment horizontal="center" vertical="center"/>
    </xf>
    <xf numFmtId="0" fontId="68" fillId="0" borderId="0" xfId="70" applyFont="1" applyAlignment="1">
      <alignment vertical="center"/>
    </xf>
    <xf numFmtId="171"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1"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5" xfId="70" applyNumberFormat="1" applyFont="1" applyFill="1" applyBorder="1" applyAlignment="1">
      <alignment vertical="center"/>
    </xf>
    <xf numFmtId="171"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3" fontId="42" fillId="0" borderId="24" xfId="70" applyNumberFormat="1" applyFont="1" applyFill="1" applyBorder="1" applyAlignment="1">
      <alignment horizontal="center" vertical="center"/>
    </xf>
    <xf numFmtId="173"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2" fillId="0" borderId="4" xfId="70" applyNumberFormat="1" applyFont="1" applyBorder="1" applyAlignment="1">
      <alignment horizontal="center" vertical="center"/>
    </xf>
    <xf numFmtId="171"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171" fontId="41" fillId="0" borderId="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70" fontId="69" fillId="0" borderId="50"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1" fontId="42" fillId="0" borderId="24" xfId="70" applyNumberFormat="1" applyFont="1" applyBorder="1" applyAlignment="1">
      <alignment horizontal="center" vertical="center"/>
    </xf>
    <xf numFmtId="171" fontId="42" fillId="0" borderId="23" xfId="70"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8"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1"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46" xfId="70" applyFont="1" applyBorder="1" applyAlignment="1">
      <alignment horizontal="left" vertical="center"/>
    </xf>
    <xf numFmtId="0" fontId="11" fillId="0" borderId="10" xfId="70" applyFont="1" applyBorder="1" applyAlignment="1">
      <alignment horizontal="left" vertical="center"/>
    </xf>
    <xf numFmtId="0" fontId="11" fillId="0" borderId="47"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3"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1"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1"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1"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5"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5"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0" applyFont="1" applyBorder="1" applyAlignment="1">
      <alignment horizontal="center" vertical="center"/>
    </xf>
    <xf numFmtId="0" fontId="11" fillId="0" borderId="45" xfId="70" applyFont="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3" xfId="70" applyFont="1" applyBorder="1" applyAlignment="1">
      <alignment horizontal="left" vertical="center"/>
    </xf>
    <xf numFmtId="170" fontId="29" fillId="0" borderId="34" xfId="70" applyNumberFormat="1" applyFont="1" applyFill="1" applyBorder="1" applyAlignment="1">
      <alignment horizontal="center" vertical="center"/>
    </xf>
    <xf numFmtId="170" fontId="29" fillId="0" borderId="44"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-16598669.748061927</c:v>
                </c:pt>
                <c:pt idx="1">
                  <c:v>-16862249.216604967</c:v>
                </c:pt>
                <c:pt idx="2">
                  <c:v>-17090788.173367351</c:v>
                </c:pt>
                <c:pt idx="3">
                  <c:v>-17288974.187295768</c:v>
                </c:pt>
                <c:pt idx="4">
                  <c:v>-17460866.806072965</c:v>
                </c:pt>
                <c:pt idx="5">
                  <c:v>-17609981.588537719</c:v>
                </c:pt>
                <c:pt idx="6">
                  <c:v>-17739362.924193121</c:v>
                </c:pt>
                <c:pt idx="7">
                  <c:v>-17851647.130816977</c:v>
                </c:pt>
                <c:pt idx="8">
                  <c:v>-17949117.123660304</c:v>
                </c:pt>
                <c:pt idx="9">
                  <c:v>-18033749.778263327</c:v>
                </c:pt>
                <c:pt idx="10">
                  <c:v>-18107256.960104201</c:v>
                </c:pt>
              </c:numCache>
            </c:numRef>
          </c:val>
          <c:smooth val="0"/>
          <c:extLst>
            <c:ext xmlns:c16="http://schemas.microsoft.com/office/drawing/2014/chart" uri="{C3380CC4-5D6E-409C-BE32-E72D297353CC}">
              <c16:uniqueId val="{00000000-9296-4337-8C49-59453BA8C6F8}"/>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-16641477.528908923</c:v>
                </c:pt>
                <c:pt idx="1">
                  <c:v>-16984506.343868941</c:v>
                </c:pt>
                <c:pt idx="2">
                  <c:v>-17323810.186517291</c:v>
                </c:pt>
                <c:pt idx="3">
                  <c:v>-17659479.045973971</c:v>
                </c:pt>
                <c:pt idx="4">
                  <c:v>-17991606.510923784</c:v>
                </c:pt>
                <c:pt idx="5">
                  <c:v>-18320289.913598925</c:v>
                </c:pt>
                <c:pt idx="6">
                  <c:v>-18645630.479520869</c:v>
                </c:pt>
                <c:pt idx="7">
                  <c:v>-18967733.483231954</c:v>
                </c:pt>
                <c:pt idx="8">
                  <c:v>-19286708.410256218</c:v>
                </c:pt>
                <c:pt idx="9">
                  <c:v>-19602669.125538651</c:v>
                </c:pt>
                <c:pt idx="10">
                  <c:v>-19915734.048622046</c:v>
                </c:pt>
              </c:numCache>
            </c:numRef>
          </c:val>
          <c:smooth val="0"/>
          <c:extLst>
            <c:ext xmlns:c16="http://schemas.microsoft.com/office/drawing/2014/chart" uri="{C3380CC4-5D6E-409C-BE32-E72D297353CC}">
              <c16:uniqueId val="{00000001-9296-4337-8C49-59453BA8C6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6/M_NS1500.PR.0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Блочно-модульное здание для оперативного персонала на ПП 110 кВ "Восточный" (новое строительство площадь 97,3 кв.м.)</v>
          </cell>
        </row>
        <row r="11">
          <cell r="D11">
            <v>1</v>
          </cell>
        </row>
        <row r="12">
          <cell r="D12">
            <v>0</v>
          </cell>
        </row>
        <row r="13">
          <cell r="D13">
            <v>5</v>
          </cell>
        </row>
        <row r="16">
          <cell r="D16">
            <v>1</v>
          </cell>
        </row>
        <row r="26">
          <cell r="B26">
            <v>45658</v>
          </cell>
        </row>
        <row r="27">
          <cell r="D27">
            <v>27</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Normal="40" zoomScaleSheetLayoutView="55"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67</v>
      </c>
      <c r="F1" s="16"/>
      <c r="G1" s="16"/>
    </row>
    <row r="2" spans="1:22" s="12" customFormat="1" ht="18.75" customHeight="1" x14ac:dyDescent="0.3">
      <c r="A2" s="18"/>
      <c r="C2" s="15" t="s">
        <v>9</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86" t="s">
        <v>591</v>
      </c>
      <c r="B5" s="286"/>
      <c r="C5" s="286"/>
      <c r="D5" s="156"/>
      <c r="E5" s="156"/>
      <c r="F5" s="156"/>
      <c r="G5" s="156"/>
      <c r="H5" s="156"/>
      <c r="I5" s="156"/>
      <c r="J5" s="156"/>
    </row>
    <row r="6" spans="1:22" s="12" customFormat="1" ht="20.25" x14ac:dyDescent="0.3">
      <c r="A6" s="17"/>
      <c r="B6" s="292"/>
      <c r="C6" s="292"/>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539</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577</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1" t="s">
        <v>642</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510</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4" t="s">
        <v>65</v>
      </c>
      <c r="C20" s="33"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37" t="s">
        <v>352</v>
      </c>
      <c r="C22" s="33" t="s">
        <v>578</v>
      </c>
      <c r="D22" s="29"/>
      <c r="E22" s="29"/>
      <c r="F22" s="29"/>
      <c r="G22" s="29"/>
      <c r="H22" s="29"/>
      <c r="I22" s="28"/>
      <c r="J22" s="28"/>
      <c r="K22" s="28"/>
      <c r="L22" s="28"/>
      <c r="M22" s="28"/>
      <c r="N22" s="28"/>
      <c r="O22" s="28"/>
      <c r="P22" s="28"/>
      <c r="Q22" s="28"/>
      <c r="R22" s="28"/>
      <c r="S22" s="28"/>
      <c r="T22" s="27"/>
      <c r="U22" s="27"/>
      <c r="V22" s="27"/>
    </row>
    <row r="23" spans="1:22" s="3" customFormat="1" ht="195.75" customHeight="1" x14ac:dyDescent="0.2">
      <c r="A23" s="24" t="s">
        <v>62</v>
      </c>
      <c r="B23" s="32" t="s">
        <v>529</v>
      </c>
      <c r="C23" s="166" t="s">
        <v>530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196" customFormat="1" ht="58.5" customHeight="1" x14ac:dyDescent="0.2">
      <c r="A25" s="24" t="s">
        <v>61</v>
      </c>
      <c r="B25" s="153" t="s">
        <v>457</v>
      </c>
      <c r="C25" s="165" t="s">
        <v>531</v>
      </c>
      <c r="D25" s="194"/>
      <c r="E25" s="194"/>
      <c r="F25" s="194"/>
      <c r="G25" s="194"/>
      <c r="H25" s="193"/>
      <c r="I25" s="193"/>
      <c r="J25" s="193"/>
      <c r="K25" s="193"/>
      <c r="L25" s="193"/>
      <c r="M25" s="193"/>
      <c r="N25" s="193"/>
      <c r="O25" s="193"/>
      <c r="P25" s="193"/>
      <c r="Q25" s="193"/>
      <c r="R25" s="193"/>
      <c r="S25" s="195"/>
      <c r="T25" s="195"/>
      <c r="U25" s="195"/>
      <c r="V25" s="195"/>
    </row>
    <row r="26" spans="1:22" s="196" customFormat="1" ht="42.75" customHeight="1" x14ac:dyDescent="0.2">
      <c r="A26" s="24" t="s">
        <v>60</v>
      </c>
      <c r="B26" s="153" t="s">
        <v>73</v>
      </c>
      <c r="C26" s="165" t="s">
        <v>581</v>
      </c>
      <c r="D26" s="194"/>
      <c r="E26" s="194"/>
      <c r="F26" s="194"/>
      <c r="G26" s="194"/>
      <c r="H26" s="193"/>
      <c r="I26" s="193"/>
      <c r="J26" s="193"/>
      <c r="K26" s="193"/>
      <c r="L26" s="193"/>
      <c r="M26" s="193"/>
      <c r="N26" s="193"/>
      <c r="O26" s="193"/>
      <c r="P26" s="193"/>
      <c r="Q26" s="193"/>
      <c r="R26" s="193"/>
      <c r="S26" s="195"/>
      <c r="T26" s="195"/>
      <c r="U26" s="195"/>
      <c r="V26" s="195"/>
    </row>
    <row r="27" spans="1:22" s="196" customFormat="1" ht="51.75" customHeight="1" x14ac:dyDescent="0.2">
      <c r="A27" s="24" t="s">
        <v>58</v>
      </c>
      <c r="B27" s="153" t="s">
        <v>72</v>
      </c>
      <c r="C27" s="165" t="s">
        <v>585</v>
      </c>
      <c r="D27" s="194"/>
      <c r="E27" s="194"/>
      <c r="F27" s="194"/>
      <c r="G27" s="194"/>
      <c r="H27" s="193"/>
      <c r="I27" s="193"/>
      <c r="J27" s="193"/>
      <c r="K27" s="193"/>
      <c r="L27" s="193"/>
      <c r="M27" s="193"/>
      <c r="N27" s="193"/>
      <c r="O27" s="193"/>
      <c r="P27" s="193"/>
      <c r="Q27" s="193"/>
      <c r="R27" s="193"/>
      <c r="S27" s="195"/>
      <c r="T27" s="195"/>
      <c r="U27" s="195"/>
      <c r="V27" s="195"/>
    </row>
    <row r="28" spans="1:22" s="196" customFormat="1" ht="42.75" customHeight="1" x14ac:dyDescent="0.2">
      <c r="A28" s="24" t="s">
        <v>57</v>
      </c>
      <c r="B28" s="153" t="s">
        <v>458</v>
      </c>
      <c r="C28" s="165" t="s">
        <v>582</v>
      </c>
      <c r="D28" s="194"/>
      <c r="E28" s="194"/>
      <c r="F28" s="194"/>
      <c r="G28" s="194"/>
      <c r="H28" s="193"/>
      <c r="I28" s="193"/>
      <c r="J28" s="193"/>
      <c r="K28" s="193"/>
      <c r="L28" s="193"/>
      <c r="M28" s="193"/>
      <c r="N28" s="193"/>
      <c r="O28" s="193"/>
      <c r="P28" s="193"/>
      <c r="Q28" s="193"/>
      <c r="R28" s="193"/>
      <c r="S28" s="195"/>
      <c r="T28" s="195"/>
      <c r="U28" s="195"/>
      <c r="V28" s="195"/>
    </row>
    <row r="29" spans="1:22" s="196" customFormat="1" ht="51.75" customHeight="1" x14ac:dyDescent="0.2">
      <c r="A29" s="24" t="s">
        <v>55</v>
      </c>
      <c r="B29" s="153" t="s">
        <v>459</v>
      </c>
      <c r="C29" s="165" t="s">
        <v>582</v>
      </c>
      <c r="D29" s="194"/>
      <c r="E29" s="194"/>
      <c r="F29" s="194"/>
      <c r="G29" s="194"/>
      <c r="H29" s="193"/>
      <c r="I29" s="193"/>
      <c r="J29" s="193"/>
      <c r="K29" s="193"/>
      <c r="L29" s="193"/>
      <c r="M29" s="193"/>
      <c r="N29" s="193"/>
      <c r="O29" s="193"/>
      <c r="P29" s="193"/>
      <c r="Q29" s="193"/>
      <c r="R29" s="193"/>
      <c r="S29" s="195"/>
      <c r="T29" s="195"/>
      <c r="U29" s="195"/>
      <c r="V29" s="195"/>
    </row>
    <row r="30" spans="1:22" s="196" customFormat="1" ht="51.75" customHeight="1" x14ac:dyDescent="0.2">
      <c r="A30" s="24" t="s">
        <v>53</v>
      </c>
      <c r="B30" s="153" t="s">
        <v>460</v>
      </c>
      <c r="C30" s="165" t="s">
        <v>582</v>
      </c>
      <c r="D30" s="194"/>
      <c r="E30" s="194"/>
      <c r="F30" s="194"/>
      <c r="G30" s="194"/>
      <c r="H30" s="193"/>
      <c r="I30" s="193"/>
      <c r="J30" s="193"/>
      <c r="K30" s="193"/>
      <c r="L30" s="193"/>
      <c r="M30" s="193"/>
      <c r="N30" s="193"/>
      <c r="O30" s="193"/>
      <c r="P30" s="193"/>
      <c r="Q30" s="193"/>
      <c r="R30" s="193"/>
      <c r="S30" s="195"/>
      <c r="T30" s="195"/>
      <c r="U30" s="195"/>
      <c r="V30" s="195"/>
    </row>
    <row r="31" spans="1:22" s="196" customFormat="1" ht="51.75" customHeight="1" x14ac:dyDescent="0.2">
      <c r="A31" s="24" t="s">
        <v>71</v>
      </c>
      <c r="B31" s="153" t="s">
        <v>461</v>
      </c>
      <c r="C31" s="165" t="s">
        <v>582</v>
      </c>
      <c r="D31" s="194"/>
      <c r="E31" s="194"/>
      <c r="F31" s="194"/>
      <c r="G31" s="194"/>
      <c r="H31" s="193"/>
      <c r="I31" s="193"/>
      <c r="J31" s="193"/>
      <c r="K31" s="193"/>
      <c r="L31" s="193"/>
      <c r="M31" s="193"/>
      <c r="N31" s="193"/>
      <c r="O31" s="193"/>
      <c r="P31" s="193"/>
      <c r="Q31" s="193"/>
      <c r="R31" s="193"/>
      <c r="S31" s="195"/>
      <c r="T31" s="195"/>
      <c r="U31" s="195"/>
      <c r="V31" s="195"/>
    </row>
    <row r="32" spans="1:22" s="196" customFormat="1" ht="51.75" customHeight="1" x14ac:dyDescent="0.2">
      <c r="A32" s="24" t="s">
        <v>69</v>
      </c>
      <c r="B32" s="153" t="s">
        <v>462</v>
      </c>
      <c r="C32" s="165" t="s">
        <v>582</v>
      </c>
      <c r="D32" s="194"/>
      <c r="E32" s="194"/>
      <c r="F32" s="194"/>
      <c r="G32" s="194"/>
      <c r="H32" s="193"/>
      <c r="I32" s="193"/>
      <c r="J32" s="193"/>
      <c r="K32" s="193"/>
      <c r="L32" s="193"/>
      <c r="M32" s="193"/>
      <c r="N32" s="193"/>
      <c r="O32" s="193"/>
      <c r="P32" s="193"/>
      <c r="Q32" s="193"/>
      <c r="R32" s="193"/>
      <c r="S32" s="195"/>
      <c r="T32" s="195"/>
      <c r="U32" s="195"/>
      <c r="V32" s="195"/>
    </row>
    <row r="33" spans="1:22" s="196" customFormat="1" ht="101.25" customHeight="1" x14ac:dyDescent="0.2">
      <c r="A33" s="24" t="s">
        <v>68</v>
      </c>
      <c r="B33" s="153" t="s">
        <v>463</v>
      </c>
      <c r="C33" s="165" t="s">
        <v>583</v>
      </c>
      <c r="D33" s="194"/>
      <c r="E33" s="194"/>
      <c r="F33" s="194"/>
      <c r="G33" s="194"/>
      <c r="H33" s="193"/>
      <c r="I33" s="193"/>
      <c r="J33" s="193"/>
      <c r="K33" s="193"/>
      <c r="L33" s="193"/>
      <c r="M33" s="193"/>
      <c r="N33" s="193"/>
      <c r="O33" s="193"/>
      <c r="P33" s="193"/>
      <c r="Q33" s="193"/>
      <c r="R33" s="193"/>
      <c r="S33" s="195"/>
      <c r="T33" s="195"/>
      <c r="U33" s="195"/>
      <c r="V33" s="195"/>
    </row>
    <row r="34" spans="1:22" s="198" customFormat="1" ht="111" customHeight="1" x14ac:dyDescent="0.25">
      <c r="A34" s="24" t="s">
        <v>479</v>
      </c>
      <c r="B34" s="153" t="s">
        <v>464</v>
      </c>
      <c r="C34" s="165" t="s">
        <v>582</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467</v>
      </c>
      <c r="B35" s="36" t="s">
        <v>70</v>
      </c>
      <c r="C35" s="33" t="s">
        <v>582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480</v>
      </c>
      <c r="B36" s="36" t="s">
        <v>465</v>
      </c>
      <c r="C36" s="33" t="s">
        <v>582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468</v>
      </c>
      <c r="B37" s="36" t="s">
        <v>466</v>
      </c>
      <c r="C37" s="33" t="s">
        <v>648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481</v>
      </c>
      <c r="B38" s="36" t="s">
        <v>235</v>
      </c>
      <c r="C38" s="33" t="s">
        <v>582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469</v>
      </c>
      <c r="B40" s="36" t="s">
        <v>523</v>
      </c>
      <c r="C40" s="205" t="s">
        <v>643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482</v>
      </c>
      <c r="B41" s="36" t="s">
        <v>505</v>
      </c>
      <c r="C41" s="33" t="s">
        <v>533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470</v>
      </c>
      <c r="B42" s="36" t="s">
        <v>520</v>
      </c>
      <c r="C42" s="33" t="s">
        <v>533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485</v>
      </c>
      <c r="B43" s="36" t="s">
        <v>486</v>
      </c>
      <c r="C43" s="33" t="s">
        <v>533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471</v>
      </c>
      <c r="B44" s="36" t="s">
        <v>511</v>
      </c>
      <c r="C44" s="33" t="s">
        <v>533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506</v>
      </c>
      <c r="B45" s="36" t="s">
        <v>512</v>
      </c>
      <c r="C45" s="33" t="s">
        <v>533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472</v>
      </c>
      <c r="B46" s="36" t="s">
        <v>513</v>
      </c>
      <c r="C46" s="33" t="s">
        <v>533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507</v>
      </c>
      <c r="B48" s="36" t="s">
        <v>521</v>
      </c>
      <c r="C48" s="191">
        <v>43.86624729871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473</v>
      </c>
      <c r="B49" s="36" t="s">
        <v>522</v>
      </c>
      <c r="C49" s="192">
        <v>37.185122720333332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484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3" t="s">
        <v>4</v>
      </c>
      <c r="B19" s="293" t="s">
        <v>106</v>
      </c>
      <c r="C19" s="294" t="s">
        <v>384</v>
      </c>
      <c r="D19" s="293" t="s">
        <v>383</v>
      </c>
      <c r="E19" s="293" t="s">
        <v>105</v>
      </c>
      <c r="F19" s="293" t="s">
        <v>104</v>
      </c>
      <c r="G19" s="293" t="s">
        <v>379</v>
      </c>
      <c r="H19" s="293" t="s">
        <v>103</v>
      </c>
      <c r="I19" s="293" t="s">
        <v>102</v>
      </c>
      <c r="J19" s="293" t="s">
        <v>101</v>
      </c>
      <c r="K19" s="293" t="s">
        <v>100</v>
      </c>
      <c r="L19" s="293" t="s">
        <v>99</v>
      </c>
      <c r="M19" s="293" t="s">
        <v>98</v>
      </c>
      <c r="N19" s="293" t="s">
        <v>97</v>
      </c>
      <c r="O19" s="293" t="s">
        <v>96</v>
      </c>
      <c r="P19" s="293" t="s">
        <v>95</v>
      </c>
      <c r="Q19" s="293" t="s">
        <v>382</v>
      </c>
      <c r="R19" s="293"/>
      <c r="S19" s="296" t="s">
        <v>476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380</v>
      </c>
      <c r="R20" s="39" t="s">
        <v>381</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8"/>
      <c r="B22" s="43" t="s">
        <v>94</v>
      </c>
      <c r="C22" s="43"/>
      <c r="D22" s="43"/>
      <c r="E22" s="43" t="s">
        <v>93</v>
      </c>
      <c r="F22" s="43" t="s">
        <v>92</v>
      </c>
      <c r="G22" s="43" t="s">
        <v>477</v>
      </c>
      <c r="H22" s="43"/>
      <c r="I22" s="43"/>
      <c r="J22" s="43"/>
      <c r="K22" s="43"/>
      <c r="L22" s="43"/>
      <c r="M22" s="43"/>
      <c r="N22" s="43"/>
      <c r="O22" s="43"/>
      <c r="P22" s="43"/>
      <c r="Q22" s="34"/>
      <c r="R22" s="5"/>
      <c r="S22" s="146"/>
      <c r="T22" s="28"/>
      <c r="U22" s="28"/>
      <c r="V22" s="28"/>
      <c r="W22" s="28"/>
      <c r="X22" s="28"/>
      <c r="Y22" s="28"/>
      <c r="Z22" s="27"/>
      <c r="AA22" s="27"/>
      <c r="AB22" s="27"/>
    </row>
    <row r="23" spans="1:28" s="3" customFormat="1" ht="18.75" x14ac:dyDescent="0.2">
      <c r="A23" s="38"/>
      <c r="B23" s="43" t="s">
        <v>94</v>
      </c>
      <c r="C23" s="43"/>
      <c r="D23" s="43"/>
      <c r="E23" s="43" t="s">
        <v>93</v>
      </c>
      <c r="F23" s="43" t="s">
        <v>92</v>
      </c>
      <c r="G23" s="43" t="s">
        <v>91</v>
      </c>
      <c r="H23" s="31"/>
      <c r="I23" s="31"/>
      <c r="J23" s="31"/>
      <c r="K23" s="31"/>
      <c r="L23" s="31"/>
      <c r="M23" s="31"/>
      <c r="N23" s="31"/>
      <c r="O23" s="31"/>
      <c r="P23" s="31"/>
      <c r="Q23" s="31"/>
      <c r="R23" s="5"/>
      <c r="S23" s="146"/>
      <c r="T23" s="28"/>
      <c r="U23" s="28"/>
      <c r="V23" s="28"/>
      <c r="W23" s="28"/>
      <c r="X23" s="27"/>
      <c r="Y23" s="27"/>
      <c r="Z23" s="27"/>
      <c r="AA23" s="27"/>
      <c r="AB23" s="27"/>
    </row>
    <row r="24" spans="1:28" s="3" customFormat="1" ht="18.75" x14ac:dyDescent="0.2">
      <c r="A24" s="38"/>
      <c r="B24" s="43" t="s">
        <v>94</v>
      </c>
      <c r="C24" s="43"/>
      <c r="D24" s="43"/>
      <c r="E24" s="43" t="s">
        <v>93</v>
      </c>
      <c r="F24" s="43" t="s">
        <v>92</v>
      </c>
      <c r="G24" s="43" t="s">
        <v>87</v>
      </c>
      <c r="H24" s="31"/>
      <c r="I24" s="31"/>
      <c r="J24" s="31"/>
      <c r="K24" s="31"/>
      <c r="L24" s="31"/>
      <c r="M24" s="31"/>
      <c r="N24" s="31"/>
      <c r="O24" s="31"/>
      <c r="P24" s="31"/>
      <c r="Q24" s="31"/>
      <c r="R24" s="5"/>
      <c r="S24" s="146"/>
      <c r="T24" s="28"/>
      <c r="U24" s="28"/>
      <c r="V24" s="28"/>
      <c r="W24" s="28"/>
      <c r="X24" s="27"/>
      <c r="Y24" s="27"/>
      <c r="Z24" s="27"/>
      <c r="AA24" s="27"/>
      <c r="AB24" s="27"/>
    </row>
    <row r="25" spans="1:28" s="3" customFormat="1" ht="31.5" x14ac:dyDescent="0.2">
      <c r="A25" s="42"/>
      <c r="B25" s="43" t="s">
        <v>90</v>
      </c>
      <c r="C25" s="43"/>
      <c r="D25" s="43"/>
      <c r="E25" s="43" t="s">
        <v>89</v>
      </c>
      <c r="F25" s="43" t="s">
        <v>88</v>
      </c>
      <c r="G25" s="43" t="s">
        <v>478</v>
      </c>
      <c r="H25" s="31"/>
      <c r="I25" s="31"/>
      <c r="J25" s="31"/>
      <c r="K25" s="31"/>
      <c r="L25" s="31"/>
      <c r="M25" s="31"/>
      <c r="N25" s="31"/>
      <c r="O25" s="31"/>
      <c r="P25" s="31"/>
      <c r="Q25" s="31"/>
      <c r="R25" s="5"/>
      <c r="S25" s="146"/>
      <c r="T25" s="28"/>
      <c r="U25" s="28"/>
      <c r="V25" s="28"/>
      <c r="W25" s="28"/>
      <c r="X25" s="27"/>
      <c r="Y25" s="27"/>
      <c r="Z25" s="27"/>
      <c r="AA25" s="27"/>
      <c r="AB25" s="27"/>
    </row>
    <row r="26" spans="1:28" s="3" customFormat="1" ht="18.75" x14ac:dyDescent="0.2">
      <c r="A26" s="42"/>
      <c r="B26" s="43" t="s">
        <v>90</v>
      </c>
      <c r="C26" s="43"/>
      <c r="D26" s="43"/>
      <c r="E26" s="43" t="s">
        <v>89</v>
      </c>
      <c r="F26" s="43" t="s">
        <v>88</v>
      </c>
      <c r="G26" s="43" t="s">
        <v>91</v>
      </c>
      <c r="H26" s="31"/>
      <c r="I26" s="31"/>
      <c r="J26" s="31"/>
      <c r="K26" s="31"/>
      <c r="L26" s="31"/>
      <c r="M26" s="31"/>
      <c r="N26" s="31"/>
      <c r="O26" s="31"/>
      <c r="P26" s="31"/>
      <c r="Q26" s="31"/>
      <c r="R26" s="5"/>
      <c r="S26" s="146"/>
      <c r="T26" s="28"/>
      <c r="U26" s="28"/>
      <c r="V26" s="28"/>
      <c r="W26" s="28"/>
      <c r="X26" s="27"/>
      <c r="Y26" s="27"/>
      <c r="Z26" s="27"/>
      <c r="AA26" s="27"/>
      <c r="AB26" s="27"/>
    </row>
    <row r="27" spans="1:28" s="3" customFormat="1" ht="18.75" x14ac:dyDescent="0.2">
      <c r="A27" s="42"/>
      <c r="B27" s="43" t="s">
        <v>90</v>
      </c>
      <c r="C27" s="43"/>
      <c r="D27" s="43"/>
      <c r="E27" s="43" t="s">
        <v>89</v>
      </c>
      <c r="F27" s="43" t="s">
        <v>88</v>
      </c>
      <c r="G27" s="43" t="s">
        <v>87</v>
      </c>
      <c r="H27" s="31"/>
      <c r="I27" s="31"/>
      <c r="J27" s="31"/>
      <c r="K27" s="31"/>
      <c r="L27" s="31"/>
      <c r="M27" s="31"/>
      <c r="N27" s="31"/>
      <c r="O27" s="31"/>
      <c r="P27" s="31"/>
      <c r="Q27" s="31"/>
      <c r="R27" s="5"/>
      <c r="S27" s="14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6"/>
      <c r="T28" s="28"/>
      <c r="U28" s="28"/>
      <c r="V28" s="28"/>
      <c r="W28" s="28"/>
      <c r="X28" s="27"/>
      <c r="Y28" s="27"/>
      <c r="Z28" s="27"/>
      <c r="AA28" s="27"/>
      <c r="AB28" s="27"/>
    </row>
    <row r="29" spans="1:28" ht="20.25" customHeight="1" x14ac:dyDescent="0.25">
      <c r="A29" s="109"/>
      <c r="B29" s="43" t="s">
        <v>377</v>
      </c>
      <c r="C29" s="43"/>
      <c r="D29" s="43"/>
      <c r="E29" s="109" t="s">
        <v>378</v>
      </c>
      <c r="F29" s="109" t="s">
        <v>378</v>
      </c>
      <c r="G29" s="109" t="s">
        <v>378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M_NS1500.PR.0016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Блочно-модульное здание для оперативного персонала на ПП 110 кВ "Восточный" (новое строительство площадь 120,35 кв.м.)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489</v>
      </c>
      <c r="B19" s="289"/>
      <c r="C19" s="289"/>
      <c r="D19" s="289"/>
      <c r="E19" s="289"/>
      <c r="F19" s="289"/>
      <c r="G19" s="289"/>
      <c r="H19" s="289"/>
      <c r="I19" s="289"/>
      <c r="J19" s="289"/>
      <c r="K19" s="289"/>
      <c r="L19" s="289"/>
      <c r="M19" s="289"/>
      <c r="N19" s="289"/>
      <c r="O19" s="289"/>
      <c r="P19" s="289"/>
      <c r="Q19" s="289"/>
      <c r="R19" s="289"/>
      <c r="S19" s="289"/>
      <c r="T19" s="289"/>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226</v>
      </c>
      <c r="C21" s="302"/>
      <c r="D21" s="305" t="s">
        <v>128</v>
      </c>
      <c r="E21" s="301" t="s">
        <v>518</v>
      </c>
      <c r="F21" s="302"/>
      <c r="G21" s="301" t="s">
        <v>276</v>
      </c>
      <c r="H21" s="302"/>
      <c r="I21" s="301" t="s">
        <v>127</v>
      </c>
      <c r="J21" s="302"/>
      <c r="K21" s="305" t="s">
        <v>126</v>
      </c>
      <c r="L21" s="301" t="s">
        <v>125</v>
      </c>
      <c r="M21" s="302"/>
      <c r="N21" s="301" t="s">
        <v>514</v>
      </c>
      <c r="O21" s="302"/>
      <c r="P21" s="305" t="s">
        <v>124</v>
      </c>
      <c r="Q21" s="311" t="s">
        <v>123</v>
      </c>
      <c r="R21" s="312"/>
      <c r="S21" s="311" t="s">
        <v>122</v>
      </c>
      <c r="T21" s="313"/>
    </row>
    <row r="22" spans="1:113" ht="204.75" customHeight="1" x14ac:dyDescent="0.25">
      <c r="A22" s="309"/>
      <c r="B22" s="303"/>
      <c r="C22" s="304"/>
      <c r="D22" s="307"/>
      <c r="E22" s="303"/>
      <c r="F22" s="304"/>
      <c r="G22" s="303"/>
      <c r="H22" s="304"/>
      <c r="I22" s="303"/>
      <c r="J22" s="304"/>
      <c r="K22" s="306"/>
      <c r="L22" s="303"/>
      <c r="M22" s="304"/>
      <c r="N22" s="303"/>
      <c r="O22" s="304"/>
      <c r="P22" s="306"/>
      <c r="Q22" s="93" t="s">
        <v>121</v>
      </c>
      <c r="R22" s="93" t="s">
        <v>488</v>
      </c>
      <c r="S22" s="93" t="s">
        <v>120</v>
      </c>
      <c r="T22" s="93" t="s">
        <v>119</v>
      </c>
    </row>
    <row r="23" spans="1:113" ht="51.75" customHeight="1" x14ac:dyDescent="0.25">
      <c r="A23" s="310"/>
      <c r="B23" s="154" t="s">
        <v>117</v>
      </c>
      <c r="C23" s="154" t="s">
        <v>118</v>
      </c>
      <c r="D23" s="306"/>
      <c r="E23" s="154" t="s">
        <v>117</v>
      </c>
      <c r="F23" s="154" t="s">
        <v>118</v>
      </c>
      <c r="G23" s="154" t="s">
        <v>117</v>
      </c>
      <c r="H23" s="154" t="s">
        <v>118</v>
      </c>
      <c r="I23" s="154" t="s">
        <v>117</v>
      </c>
      <c r="J23" s="154" t="s">
        <v>118</v>
      </c>
      <c r="K23" s="154" t="s">
        <v>117</v>
      </c>
      <c r="L23" s="154" t="s">
        <v>117</v>
      </c>
      <c r="M23" s="154" t="s">
        <v>118</v>
      </c>
      <c r="N23" s="154" t="s">
        <v>117</v>
      </c>
      <c r="O23" s="154" t="s">
        <v>118</v>
      </c>
      <c r="P23" s="155" t="s">
        <v>117</v>
      </c>
      <c r="Q23" s="93" t="s">
        <v>117</v>
      </c>
      <c r="R23" s="93" t="s">
        <v>117</v>
      </c>
      <c r="S23" s="93" t="s">
        <v>117</v>
      </c>
      <c r="T23" s="93" t="s">
        <v>117</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7"/>
      <c r="R25" s="57"/>
      <c r="S25" s="157"/>
      <c r="T25" s="57"/>
    </row>
    <row r="26" spans="1:113" ht="3" customHeight="1" x14ac:dyDescent="0.25"/>
    <row r="27" spans="1:113" s="53" customFormat="1" ht="12.75" x14ac:dyDescent="0.2">
      <c r="B27" s="54"/>
      <c r="C27" s="54"/>
      <c r="K27" s="54"/>
    </row>
    <row r="28" spans="1:113" s="53" customFormat="1" x14ac:dyDescent="0.25">
      <c r="B28" s="51" t="s">
        <v>116</v>
      </c>
      <c r="C28" s="51"/>
      <c r="D28" s="51"/>
      <c r="E28" s="51"/>
      <c r="F28" s="51"/>
      <c r="G28" s="51"/>
      <c r="H28" s="51"/>
      <c r="I28" s="51"/>
      <c r="J28" s="51"/>
      <c r="K28" s="51"/>
      <c r="L28" s="51"/>
      <c r="M28" s="51"/>
      <c r="N28" s="51"/>
      <c r="O28" s="51"/>
      <c r="P28" s="51"/>
      <c r="Q28" s="51"/>
      <c r="R28" s="51"/>
    </row>
    <row r="29" spans="1:113" x14ac:dyDescent="0.25">
      <c r="B29" s="300" t="s">
        <v>524</v>
      </c>
      <c r="C29" s="300"/>
      <c r="D29" s="300"/>
      <c r="E29" s="300"/>
      <c r="F29" s="300"/>
      <c r="G29" s="300"/>
      <c r="H29" s="300"/>
      <c r="I29" s="300"/>
      <c r="J29" s="300"/>
      <c r="K29" s="300"/>
      <c r="L29" s="300"/>
      <c r="M29" s="300"/>
      <c r="N29" s="300"/>
      <c r="O29" s="300"/>
      <c r="P29" s="300"/>
      <c r="Q29" s="300"/>
      <c r="R29" s="3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115</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109</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5" customFormat="1" ht="21" customHeight="1" x14ac:dyDescent="0.25"/>
    <row r="21" spans="1:27" ht="15.75" customHeight="1" x14ac:dyDescent="0.25">
      <c r="A21" s="315" t="s">
        <v>4</v>
      </c>
      <c r="B21" s="318" t="s">
        <v>498</v>
      </c>
      <c r="C21" s="319"/>
      <c r="D21" s="318" t="s">
        <v>500</v>
      </c>
      <c r="E21" s="319"/>
      <c r="F21" s="311" t="s">
        <v>100</v>
      </c>
      <c r="G21" s="313"/>
      <c r="H21" s="313"/>
      <c r="I21" s="312"/>
      <c r="J21" s="315" t="s">
        <v>501</v>
      </c>
      <c r="K21" s="318" t="s">
        <v>502</v>
      </c>
      <c r="L21" s="319"/>
      <c r="M21" s="318" t="s">
        <v>503</v>
      </c>
      <c r="N21" s="319"/>
      <c r="O21" s="318" t="s">
        <v>490</v>
      </c>
      <c r="P21" s="319"/>
      <c r="Q21" s="318" t="s">
        <v>133</v>
      </c>
      <c r="R21" s="319"/>
      <c r="S21" s="315" t="s">
        <v>132</v>
      </c>
      <c r="T21" s="315" t="s">
        <v>504</v>
      </c>
      <c r="U21" s="315" t="s">
        <v>499</v>
      </c>
      <c r="V21" s="318" t="s">
        <v>131</v>
      </c>
      <c r="W21" s="319"/>
      <c r="X21" s="311" t="s">
        <v>123</v>
      </c>
      <c r="Y21" s="313"/>
      <c r="Z21" s="311" t="s">
        <v>122</v>
      </c>
      <c r="AA21" s="313"/>
    </row>
    <row r="22" spans="1:27" ht="216" customHeight="1" x14ac:dyDescent="0.25">
      <c r="A22" s="316"/>
      <c r="B22" s="320"/>
      <c r="C22" s="321"/>
      <c r="D22" s="320"/>
      <c r="E22" s="321"/>
      <c r="F22" s="311" t="s">
        <v>130</v>
      </c>
      <c r="G22" s="312"/>
      <c r="H22" s="311" t="s">
        <v>129</v>
      </c>
      <c r="I22" s="312"/>
      <c r="J22" s="317"/>
      <c r="K22" s="320"/>
      <c r="L22" s="321"/>
      <c r="M22" s="320"/>
      <c r="N22" s="321"/>
      <c r="O22" s="320"/>
      <c r="P22" s="321"/>
      <c r="Q22" s="320"/>
      <c r="R22" s="321"/>
      <c r="S22" s="317"/>
      <c r="T22" s="317"/>
      <c r="U22" s="317"/>
      <c r="V22" s="320"/>
      <c r="W22" s="321"/>
      <c r="X22" s="93" t="s">
        <v>121</v>
      </c>
      <c r="Y22" s="93" t="s">
        <v>488</v>
      </c>
      <c r="Z22" s="93" t="s">
        <v>120</v>
      </c>
      <c r="AA22" s="93" t="s">
        <v>119</v>
      </c>
    </row>
    <row r="23" spans="1:27" ht="60" customHeight="1" x14ac:dyDescent="0.25">
      <c r="A23" s="317"/>
      <c r="B23" s="152" t="s">
        <v>117</v>
      </c>
      <c r="C23" s="152" t="s">
        <v>118</v>
      </c>
      <c r="D23" s="94" t="s">
        <v>117</v>
      </c>
      <c r="E23" s="94" t="s">
        <v>118</v>
      </c>
      <c r="F23" s="94" t="s">
        <v>117</v>
      </c>
      <c r="G23" s="94" t="s">
        <v>118</v>
      </c>
      <c r="H23" s="94" t="s">
        <v>117</v>
      </c>
      <c r="I23" s="94" t="s">
        <v>118</v>
      </c>
      <c r="J23" s="94" t="s">
        <v>117</v>
      </c>
      <c r="K23" s="94" t="s">
        <v>117</v>
      </c>
      <c r="L23" s="94" t="s">
        <v>118</v>
      </c>
      <c r="M23" s="94" t="s">
        <v>117</v>
      </c>
      <c r="N23" s="94" t="s">
        <v>118</v>
      </c>
      <c r="O23" s="94" t="s">
        <v>117</v>
      </c>
      <c r="P23" s="94" t="s">
        <v>118</v>
      </c>
      <c r="Q23" s="94" t="s">
        <v>117</v>
      </c>
      <c r="R23" s="94" t="s">
        <v>118</v>
      </c>
      <c r="S23" s="94" t="s">
        <v>117</v>
      </c>
      <c r="T23" s="94" t="s">
        <v>117</v>
      </c>
      <c r="U23" s="94" t="s">
        <v>117</v>
      </c>
      <c r="V23" s="94" t="s">
        <v>117</v>
      </c>
      <c r="W23" s="94" t="s">
        <v>118</v>
      </c>
      <c r="X23" s="94" t="s">
        <v>117</v>
      </c>
      <c r="Y23" s="94" t="s">
        <v>117</v>
      </c>
      <c r="Z23" s="93" t="s">
        <v>117</v>
      </c>
      <c r="AA23" s="93" t="s">
        <v>117</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M_NS1500.PR.0016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483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63</v>
      </c>
      <c r="B22" s="31" t="s">
        <v>496</v>
      </c>
      <c r="C22" s="30" t="s">
        <v>535</v>
      </c>
      <c r="D22" s="29"/>
      <c r="E22" s="29"/>
      <c r="F22" s="28"/>
      <c r="G22" s="28"/>
      <c r="H22" s="28"/>
      <c r="I22" s="28"/>
      <c r="J22" s="28"/>
      <c r="K22" s="28"/>
      <c r="L22" s="28"/>
      <c r="M22" s="28"/>
      <c r="N22" s="28"/>
      <c r="O22" s="28"/>
      <c r="P22" s="28"/>
      <c r="Q22" s="27"/>
      <c r="R22" s="27"/>
      <c r="S22" s="27"/>
      <c r="T22" s="27"/>
      <c r="U22" s="27"/>
    </row>
    <row r="23" spans="1:21" ht="151.5" customHeight="1" x14ac:dyDescent="0.25">
      <c r="A23" s="24" t="s">
        <v>62</v>
      </c>
      <c r="B23" s="26" t="s">
        <v>59</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516</v>
      </c>
      <c r="C24" s="25"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517</v>
      </c>
      <c r="C25" s="33" t="s">
        <v>645</v>
      </c>
      <c r="D25" s="23"/>
      <c r="E25" s="23"/>
      <c r="F25" s="23"/>
      <c r="G25" s="23"/>
      <c r="H25" s="23"/>
      <c r="I25" s="23"/>
      <c r="J25" s="23"/>
      <c r="K25" s="23"/>
      <c r="L25" s="23"/>
      <c r="M25" s="23"/>
      <c r="N25" s="23"/>
      <c r="O25" s="23"/>
      <c r="P25" s="23"/>
      <c r="Q25" s="23"/>
      <c r="R25" s="23"/>
      <c r="S25" s="23"/>
      <c r="T25" s="23"/>
      <c r="U25" s="23"/>
    </row>
    <row r="26" spans="1:21" ht="42" customHeight="1" x14ac:dyDescent="0.25">
      <c r="A26" s="24" t="s">
        <v>58</v>
      </c>
      <c r="B26" s="26" t="s">
        <v>233</v>
      </c>
      <c r="C26" s="33" t="s">
        <v>528</v>
      </c>
      <c r="D26" s="23"/>
      <c r="E26" s="23"/>
      <c r="F26" s="23"/>
      <c r="G26" s="23"/>
      <c r="H26" s="23"/>
      <c r="I26" s="23"/>
      <c r="J26" s="23"/>
      <c r="K26" s="23"/>
      <c r="L26" s="23"/>
      <c r="M26" s="23"/>
      <c r="N26" s="23"/>
      <c r="O26" s="23"/>
      <c r="P26" s="23"/>
      <c r="Q26" s="23"/>
      <c r="R26" s="23"/>
      <c r="S26" s="23"/>
      <c r="T26" s="23"/>
      <c r="U26" s="23"/>
    </row>
    <row r="27" spans="1:21" ht="67.5" customHeight="1" x14ac:dyDescent="0.25">
      <c r="A27" s="24" t="s">
        <v>57</v>
      </c>
      <c r="B27" s="26" t="s">
        <v>497</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67"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9</v>
      </c>
    </row>
    <row r="3" spans="1:28" ht="18.75" x14ac:dyDescent="0.3">
      <c r="Z3" s="15" t="str">
        <f>'1. паспорт местоположение'!C3</f>
        <v>от «__» _____ 20__ г. №___</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9"/>
      <c r="AB6" s="14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9"/>
      <c r="AB7" s="14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0"/>
      <c r="AB8" s="150"/>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1"/>
      <c r="AB9" s="15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9"/>
      <c r="AB10" s="149"/>
    </row>
    <row r="11" spans="1:28" ht="15.75"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0"/>
      <c r="AB11" s="150"/>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1"/>
      <c r="AB12" s="15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0"/>
      <c r="AB14" s="150"/>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1"/>
      <c r="AB20" s="1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1"/>
      <c r="AB21" s="161"/>
    </row>
    <row r="22" spans="1:28" x14ac:dyDescent="0.25">
      <c r="A22" s="323" t="s">
        <v>515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2"/>
      <c r="AB22" s="162"/>
    </row>
    <row r="23" spans="1:28" ht="32.25" customHeight="1" x14ac:dyDescent="0.25">
      <c r="A23" s="325" t="s">
        <v>375</v>
      </c>
      <c r="B23" s="326"/>
      <c r="C23" s="326"/>
      <c r="D23" s="326"/>
      <c r="E23" s="326"/>
      <c r="F23" s="326"/>
      <c r="G23" s="326"/>
      <c r="H23" s="326"/>
      <c r="I23" s="326"/>
      <c r="J23" s="326"/>
      <c r="K23" s="326"/>
      <c r="L23" s="327"/>
      <c r="M23" s="324" t="s">
        <v>376</v>
      </c>
      <c r="N23" s="324"/>
      <c r="O23" s="324"/>
      <c r="P23" s="324"/>
      <c r="Q23" s="324"/>
      <c r="R23" s="324"/>
      <c r="S23" s="324"/>
      <c r="T23" s="324"/>
      <c r="U23" s="324"/>
      <c r="V23" s="324"/>
      <c r="W23" s="324"/>
      <c r="X23" s="324"/>
      <c r="Y23" s="324"/>
      <c r="Z23" s="324"/>
    </row>
    <row r="24" spans="1:28" ht="151.5" customHeight="1" x14ac:dyDescent="0.25">
      <c r="A24" s="90" t="s">
        <v>236</v>
      </c>
      <c r="B24" s="91" t="s">
        <v>265</v>
      </c>
      <c r="C24" s="90" t="s">
        <v>369</v>
      </c>
      <c r="D24" s="90" t="s">
        <v>237</v>
      </c>
      <c r="E24" s="90" t="s">
        <v>370</v>
      </c>
      <c r="F24" s="90" t="s">
        <v>372</v>
      </c>
      <c r="G24" s="90" t="s">
        <v>371</v>
      </c>
      <c r="H24" s="90" t="s">
        <v>238</v>
      </c>
      <c r="I24" s="90" t="s">
        <v>373</v>
      </c>
      <c r="J24" s="90" t="s">
        <v>270</v>
      </c>
      <c r="K24" s="91" t="s">
        <v>264</v>
      </c>
      <c r="L24" s="91" t="s">
        <v>239</v>
      </c>
      <c r="M24" s="92" t="s">
        <v>284</v>
      </c>
      <c r="N24" s="91" t="s">
        <v>526</v>
      </c>
      <c r="O24" s="90" t="s">
        <v>281</v>
      </c>
      <c r="P24" s="90" t="s">
        <v>282</v>
      </c>
      <c r="Q24" s="90" t="s">
        <v>280</v>
      </c>
      <c r="R24" s="90" t="s">
        <v>238</v>
      </c>
      <c r="S24" s="90" t="s">
        <v>279</v>
      </c>
      <c r="T24" s="90" t="s">
        <v>278</v>
      </c>
      <c r="U24" s="90" t="s">
        <v>368</v>
      </c>
      <c r="V24" s="90" t="s">
        <v>280</v>
      </c>
      <c r="W24" s="105" t="s">
        <v>263</v>
      </c>
      <c r="X24" s="105" t="s">
        <v>295</v>
      </c>
      <c r="Y24" s="105" t="s">
        <v>296</v>
      </c>
      <c r="Z24" s="107" t="s">
        <v>293</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353</v>
      </c>
      <c r="B26" s="89"/>
      <c r="C26" s="85" t="s">
        <v>355</v>
      </c>
      <c r="D26" s="85" t="s">
        <v>356</v>
      </c>
      <c r="E26" s="85" t="s">
        <v>357</v>
      </c>
      <c r="F26" s="85" t="s">
        <v>275</v>
      </c>
      <c r="G26" s="85" t="s">
        <v>358</v>
      </c>
      <c r="H26" s="85" t="s">
        <v>238</v>
      </c>
      <c r="I26" s="85" t="s">
        <v>359</v>
      </c>
      <c r="J26" s="85" t="s">
        <v>360</v>
      </c>
      <c r="K26" s="82"/>
      <c r="L26" s="86" t="s">
        <v>261</v>
      </c>
      <c r="M26" s="88" t="s">
        <v>277</v>
      </c>
      <c r="N26" s="82"/>
      <c r="O26" s="82"/>
      <c r="P26" s="82"/>
      <c r="Q26" s="82"/>
      <c r="R26" s="82"/>
      <c r="S26" s="82"/>
      <c r="T26" s="82"/>
      <c r="U26" s="82"/>
      <c r="V26" s="82"/>
      <c r="W26" s="82"/>
      <c r="X26" s="82"/>
      <c r="Y26" s="82"/>
      <c r="Z26" s="84" t="s">
        <v>294</v>
      </c>
    </row>
    <row r="27" spans="1:28" x14ac:dyDescent="0.25">
      <c r="A27" s="82" t="s">
        <v>240</v>
      </c>
      <c r="B27" s="82" t="s">
        <v>266</v>
      </c>
      <c r="C27" s="82" t="s">
        <v>245</v>
      </c>
      <c r="D27" s="82" t="s">
        <v>246</v>
      </c>
      <c r="E27" s="82" t="s">
        <v>285</v>
      </c>
      <c r="F27" s="85" t="s">
        <v>241</v>
      </c>
      <c r="G27" s="85" t="s">
        <v>289</v>
      </c>
      <c r="H27" s="82" t="s">
        <v>238</v>
      </c>
      <c r="I27" s="85" t="s">
        <v>271</v>
      </c>
      <c r="J27" s="85" t="s">
        <v>253</v>
      </c>
      <c r="K27" s="86" t="s">
        <v>257</v>
      </c>
      <c r="L27" s="82"/>
      <c r="M27" s="86" t="s">
        <v>283</v>
      </c>
      <c r="N27" s="82"/>
      <c r="O27" s="82"/>
      <c r="P27" s="82"/>
      <c r="Q27" s="82"/>
      <c r="R27" s="82"/>
      <c r="S27" s="82"/>
      <c r="T27" s="82"/>
      <c r="U27" s="82"/>
      <c r="V27" s="82"/>
      <c r="W27" s="82"/>
      <c r="X27" s="82"/>
      <c r="Y27" s="82"/>
      <c r="Z27" s="82"/>
    </row>
    <row r="28" spans="1:28" x14ac:dyDescent="0.25">
      <c r="A28" s="82" t="s">
        <v>240</v>
      </c>
      <c r="B28" s="82" t="s">
        <v>267</v>
      </c>
      <c r="C28" s="82" t="s">
        <v>247</v>
      </c>
      <c r="D28" s="82" t="s">
        <v>248</v>
      </c>
      <c r="E28" s="82" t="s">
        <v>286</v>
      </c>
      <c r="F28" s="85" t="s">
        <v>242</v>
      </c>
      <c r="G28" s="85" t="s">
        <v>290</v>
      </c>
      <c r="H28" s="82" t="s">
        <v>238</v>
      </c>
      <c r="I28" s="85" t="s">
        <v>272</v>
      </c>
      <c r="J28" s="85" t="s">
        <v>254</v>
      </c>
      <c r="K28" s="86" t="s">
        <v>258</v>
      </c>
      <c r="L28" s="87"/>
      <c r="M28" s="86" t="s">
        <v>0</v>
      </c>
      <c r="N28" s="86"/>
      <c r="O28" s="86"/>
      <c r="P28" s="86"/>
      <c r="Q28" s="86"/>
      <c r="R28" s="86"/>
      <c r="S28" s="86"/>
      <c r="T28" s="86"/>
      <c r="U28" s="86"/>
      <c r="V28" s="86"/>
      <c r="W28" s="86"/>
      <c r="X28" s="86"/>
      <c r="Y28" s="86"/>
      <c r="Z28" s="86"/>
    </row>
    <row r="29" spans="1:28" x14ac:dyDescent="0.25">
      <c r="A29" s="82" t="s">
        <v>240</v>
      </c>
      <c r="B29" s="82" t="s">
        <v>268</v>
      </c>
      <c r="C29" s="82" t="s">
        <v>249</v>
      </c>
      <c r="D29" s="82" t="s">
        <v>250</v>
      </c>
      <c r="E29" s="82" t="s">
        <v>287</v>
      </c>
      <c r="F29" s="85" t="s">
        <v>243</v>
      </c>
      <c r="G29" s="85" t="s">
        <v>291</v>
      </c>
      <c r="H29" s="82" t="s">
        <v>238</v>
      </c>
      <c r="I29" s="85" t="s">
        <v>273</v>
      </c>
      <c r="J29" s="85" t="s">
        <v>255</v>
      </c>
      <c r="K29" s="86" t="s">
        <v>259</v>
      </c>
      <c r="L29" s="87"/>
      <c r="M29" s="82"/>
      <c r="N29" s="82"/>
      <c r="O29" s="82"/>
      <c r="P29" s="82"/>
      <c r="Q29" s="82"/>
      <c r="R29" s="82"/>
      <c r="S29" s="82"/>
      <c r="T29" s="82"/>
      <c r="U29" s="82"/>
      <c r="V29" s="82"/>
      <c r="W29" s="82"/>
      <c r="X29" s="82"/>
      <c r="Y29" s="82"/>
      <c r="Z29" s="82"/>
    </row>
    <row r="30" spans="1:28" x14ac:dyDescent="0.25">
      <c r="A30" s="82" t="s">
        <v>240</v>
      </c>
      <c r="B30" s="82" t="s">
        <v>269</v>
      </c>
      <c r="C30" s="82" t="s">
        <v>251</v>
      </c>
      <c r="D30" s="82" t="s">
        <v>252</v>
      </c>
      <c r="E30" s="82" t="s">
        <v>288</v>
      </c>
      <c r="F30" s="85" t="s">
        <v>244</v>
      </c>
      <c r="G30" s="85" t="s">
        <v>292</v>
      </c>
      <c r="H30" s="82" t="s">
        <v>238</v>
      </c>
      <c r="I30" s="85" t="s">
        <v>274</v>
      </c>
      <c r="J30" s="85" t="s">
        <v>256</v>
      </c>
      <c r="K30" s="86" t="s">
        <v>260</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354</v>
      </c>
      <c r="B32" s="89"/>
      <c r="C32" s="85" t="s">
        <v>361</v>
      </c>
      <c r="D32" s="85" t="s">
        <v>362</v>
      </c>
      <c r="E32" s="85" t="s">
        <v>363</v>
      </c>
      <c r="F32" s="85" t="s">
        <v>364</v>
      </c>
      <c r="G32" s="85" t="s">
        <v>365</v>
      </c>
      <c r="H32" s="85" t="s">
        <v>238</v>
      </c>
      <c r="I32" s="85" t="s">
        <v>366</v>
      </c>
      <c r="J32" s="85" t="s">
        <v>367</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M_NS1500.PR.0016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492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4</v>
      </c>
      <c r="B19" s="293" t="s">
        <v>86</v>
      </c>
      <c r="C19" s="293" t="s">
        <v>85</v>
      </c>
      <c r="D19" s="293" t="s">
        <v>74</v>
      </c>
      <c r="E19" s="330" t="s">
        <v>84</v>
      </c>
      <c r="F19" s="331"/>
      <c r="G19" s="331"/>
      <c r="H19" s="331"/>
      <c r="I19" s="332"/>
      <c r="J19" s="293" t="s">
        <v>83</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82</v>
      </c>
      <c r="F20" s="38" t="s">
        <v>81</v>
      </c>
      <c r="G20" s="38" t="s">
        <v>80</v>
      </c>
      <c r="H20" s="38" t="s">
        <v>79</v>
      </c>
      <c r="I20" s="38" t="s">
        <v>78</v>
      </c>
      <c r="J20" s="38" t="s">
        <v>77</v>
      </c>
      <c r="K20" s="38" t="s">
        <v>3</v>
      </c>
      <c r="L20" s="46" t="s">
        <v>2</v>
      </c>
      <c r="M20" s="45" t="s">
        <v>234</v>
      </c>
      <c r="N20" s="45" t="s">
        <v>76</v>
      </c>
      <c r="O20" s="45"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V18" sqref="AV18"/>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4" spans="1:44"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4" s="12" customFormat="1" ht="18.75" customHeight="1" x14ac:dyDescent="0.2">
      <c r="A5" s="420" t="s">
        <v>630</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row>
    <row r="6" spans="1:44" s="12" customFormat="1" ht="18.75" x14ac:dyDescent="0.3">
      <c r="A6" s="17"/>
      <c r="I6" s="16"/>
      <c r="J6" s="16"/>
      <c r="K6" s="15"/>
    </row>
    <row r="7" spans="1:44"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20"/>
      <c r="B8" s="220"/>
      <c r="C8" s="220"/>
      <c r="D8" s="220"/>
      <c r="E8" s="220"/>
      <c r="F8" s="220"/>
      <c r="G8" s="220"/>
      <c r="H8" s="220"/>
      <c r="I8" s="220"/>
      <c r="J8" s="220"/>
      <c r="K8" s="220"/>
      <c r="L8" s="149"/>
      <c r="M8" s="149"/>
      <c r="N8" s="149"/>
      <c r="O8" s="149"/>
      <c r="P8" s="149"/>
      <c r="Q8" s="149"/>
      <c r="R8" s="149"/>
      <c r="S8" s="149"/>
      <c r="T8" s="149"/>
      <c r="U8" s="149"/>
      <c r="V8" s="149"/>
      <c r="W8" s="149"/>
      <c r="X8" s="149"/>
      <c r="Y8" s="149"/>
    </row>
    <row r="9" spans="1:44" s="12" customFormat="1" ht="18.75" customHeight="1" x14ac:dyDescent="0.2">
      <c r="A9" s="421" t="s">
        <v>539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20"/>
      <c r="B11" s="220"/>
      <c r="C11" s="220"/>
      <c r="D11" s="220"/>
      <c r="E11" s="220"/>
      <c r="F11" s="220"/>
      <c r="G11" s="220"/>
      <c r="H11" s="220"/>
      <c r="I11" s="220"/>
      <c r="J11" s="220"/>
      <c r="K11" s="220"/>
      <c r="L11" s="149"/>
      <c r="M11" s="149"/>
      <c r="N11" s="149"/>
      <c r="O11" s="149"/>
      <c r="P11" s="149"/>
      <c r="Q11" s="149"/>
      <c r="R11" s="149"/>
      <c r="S11" s="149"/>
      <c r="T11" s="149"/>
      <c r="U11" s="149"/>
      <c r="V11" s="149"/>
      <c r="W11" s="149"/>
      <c r="X11" s="149"/>
      <c r="Y11" s="149"/>
    </row>
    <row r="12" spans="1:44" s="12" customFormat="1" ht="18.75" customHeight="1" x14ac:dyDescent="0.2">
      <c r="A12" s="422" t="s">
        <v>577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422" t="s">
        <v>642</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89" t="s">
        <v>493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350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425" t="s">
        <v>631</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7"/>
      <c r="AK25" s="428">
        <f>'6.2. Паспорт фин осв ввод'!D30*1000000</f>
        <v>37185122.72033333</v>
      </c>
      <c r="AL25" s="429"/>
      <c r="AN25" s="232" t="s">
        <v>349</v>
      </c>
      <c r="AO25" s="240"/>
      <c r="AP25" s="240"/>
    </row>
    <row r="26" spans="1:61" ht="15.75" customHeight="1" x14ac:dyDescent="0.25">
      <c r="A26" s="387" t="s">
        <v>348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423"/>
      <c r="AL26" s="424"/>
      <c r="AN26" s="418" t="s">
        <v>347</v>
      </c>
      <c r="AO26" s="419"/>
      <c r="AP26" s="241">
        <v>0</v>
      </c>
    </row>
    <row r="27" spans="1:61" x14ac:dyDescent="0.25">
      <c r="A27" s="387" t="s">
        <v>346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416">
        <v>25</v>
      </c>
      <c r="AL27" s="417"/>
      <c r="AN27" s="418" t="s">
        <v>345</v>
      </c>
      <c r="AO27" s="419"/>
      <c r="AP27" s="241" t="s">
        <v>640</v>
      </c>
    </row>
    <row r="28" spans="1:61" ht="15" customHeight="1" x14ac:dyDescent="0.25">
      <c r="A28" s="387" t="s">
        <v>344</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416">
        <v>1</v>
      </c>
      <c r="AL28" s="417"/>
      <c r="AN28" s="418" t="s">
        <v>632</v>
      </c>
      <c r="AO28" s="419"/>
      <c r="AP28" s="242">
        <v>-18107256.960104201</v>
      </c>
      <c r="AU28" s="243"/>
      <c r="AW28" s="244"/>
      <c r="AX28" s="244"/>
    </row>
    <row r="29" spans="1:61" ht="15" customHeight="1" x14ac:dyDescent="0.25">
      <c r="A29" s="387" t="s">
        <v>343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14">
        <v>45066.666666666672</v>
      </c>
      <c r="AL29" s="415"/>
      <c r="AN29" s="418" t="s">
        <v>633</v>
      </c>
      <c r="AO29" s="419"/>
      <c r="AP29" s="245" t="s">
        <v>528</v>
      </c>
      <c r="AU29" s="243"/>
    </row>
    <row r="30" spans="1:61" ht="15" customHeight="1" x14ac:dyDescent="0.25">
      <c r="A30" s="387" t="s">
        <v>634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14">
        <v>1</v>
      </c>
      <c r="AL30" s="415"/>
      <c r="AU30" s="243"/>
    </row>
    <row r="31" spans="1:61" x14ac:dyDescent="0.25">
      <c r="A31" s="387" t="s">
        <v>342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12">
        <v>1</v>
      </c>
      <c r="AL31" s="413"/>
      <c r="AU31" s="243"/>
    </row>
    <row r="32" spans="1:61" x14ac:dyDescent="0.25">
      <c r="A32" s="387" t="s">
        <v>318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12">
        <v>0</v>
      </c>
      <c r="AL32" s="413"/>
    </row>
    <row r="33" spans="1:95" x14ac:dyDescent="0.25">
      <c r="A33" s="387" t="s">
        <v>341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12">
        <v>1</v>
      </c>
      <c r="AL33" s="413"/>
    </row>
    <row r="34" spans="1:95" x14ac:dyDescent="0.25">
      <c r="A34" s="387" t="s">
        <v>340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12">
        <v>1</v>
      </c>
      <c r="AL34" s="413"/>
    </row>
    <row r="35" spans="1:95"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10"/>
      <c r="AL35" s="411"/>
    </row>
    <row r="36" spans="1:95" x14ac:dyDescent="0.25">
      <c r="A36" s="387" t="s">
        <v>309</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397">
        <v>0.2</v>
      </c>
      <c r="AL36" s="398"/>
    </row>
    <row r="37" spans="1:95" x14ac:dyDescent="0.25">
      <c r="A37" s="387" t="s">
        <v>544</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412">
        <v>0</v>
      </c>
      <c r="AL37" s="413"/>
    </row>
    <row r="38" spans="1:95" x14ac:dyDescent="0.25">
      <c r="A38" s="387" t="s">
        <v>339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10"/>
      <c r="AL38" s="411"/>
    </row>
    <row r="39" spans="1:95" x14ac:dyDescent="0.25">
      <c r="A39" s="387" t="s">
        <v>338</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08">
        <v>0</v>
      </c>
      <c r="AL39" s="409"/>
    </row>
    <row r="40" spans="1:95" x14ac:dyDescent="0.25">
      <c r="A40" s="387" t="s">
        <v>337</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10"/>
      <c r="AL40" s="411"/>
    </row>
    <row r="41" spans="1:95" x14ac:dyDescent="0.25">
      <c r="A41" s="387" t="s">
        <v>336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397">
        <v>0</v>
      </c>
      <c r="AL41" s="398"/>
    </row>
    <row r="42" spans="1:95" x14ac:dyDescent="0.25">
      <c r="A42" s="387" t="s">
        <v>335</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397">
        <v>0</v>
      </c>
      <c r="AL42" s="398"/>
    </row>
    <row r="43" spans="1:95" x14ac:dyDescent="0.25">
      <c r="A43" s="387" t="s">
        <v>334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397">
        <v>0</v>
      </c>
      <c r="AL43" s="398"/>
      <c r="BJ43" s="246"/>
    </row>
    <row r="44" spans="1:95" x14ac:dyDescent="0.25">
      <c r="A44" s="387" t="s">
        <v>333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397">
        <v>0.14080000000000001</v>
      </c>
      <c r="AL44" s="398"/>
      <c r="BE44" s="247"/>
      <c r="BF44" s="247"/>
      <c r="BG44" s="247"/>
      <c r="BH44" s="247"/>
      <c r="BI44" s="247"/>
      <c r="BJ44" s="247"/>
    </row>
    <row r="45" spans="1:95" x14ac:dyDescent="0.25">
      <c r="A45" s="387" t="s">
        <v>332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397">
        <v>1</v>
      </c>
      <c r="AL45" s="398"/>
    </row>
    <row r="46" spans="1:95" ht="16.5" thickBot="1" x14ac:dyDescent="0.3">
      <c r="A46" s="399" t="s">
        <v>331</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1"/>
      <c r="AK46" s="402">
        <v>0.14080000000000001</v>
      </c>
      <c r="AL46" s="403"/>
    </row>
    <row r="47" spans="1:95" x14ac:dyDescent="0.25">
      <c r="A47" s="404" t="s">
        <v>330</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60">
        <v>2026</v>
      </c>
      <c r="AL47" s="407"/>
      <c r="AM47" s="248">
        <v>2027</v>
      </c>
      <c r="AN47" s="249">
        <v>2028</v>
      </c>
      <c r="AO47" s="249">
        <v>2029</v>
      </c>
      <c r="AP47" s="249">
        <v>2030</v>
      </c>
      <c r="AQ47" s="249">
        <v>2031</v>
      </c>
      <c r="AR47" s="249">
        <v>2032</v>
      </c>
      <c r="AS47" s="249">
        <v>2033</v>
      </c>
      <c r="AT47" s="249">
        <v>2034</v>
      </c>
      <c r="AU47" s="249">
        <v>2035</v>
      </c>
      <c r="AV47" s="249">
        <v>2036</v>
      </c>
      <c r="AW47" s="249">
        <v>2037</v>
      </c>
      <c r="AX47" s="249">
        <v>2038</v>
      </c>
      <c r="AY47" s="249">
        <v>2039</v>
      </c>
      <c r="AZ47" s="249">
        <v>2040</v>
      </c>
      <c r="BA47" s="249">
        <v>2041</v>
      </c>
      <c r="BB47" s="249">
        <v>2042</v>
      </c>
      <c r="BC47" s="249">
        <v>2043</v>
      </c>
      <c r="BD47" s="249">
        <v>2044</v>
      </c>
      <c r="BE47" s="249">
        <v>2045</v>
      </c>
      <c r="BF47" s="249">
        <v>2046</v>
      </c>
      <c r="BG47" s="249">
        <v>2047</v>
      </c>
      <c r="BH47" s="249">
        <v>2048</v>
      </c>
      <c r="BI47" s="249">
        <v>2049</v>
      </c>
      <c r="BJ47" s="249">
        <v>2050</v>
      </c>
      <c r="BK47" s="249">
        <v>2051</v>
      </c>
      <c r="BL47" s="249" t="s">
        <v>544</v>
      </c>
      <c r="BM47" s="249" t="s">
        <v>544</v>
      </c>
      <c r="BN47" s="249" t="s">
        <v>544</v>
      </c>
      <c r="BO47" s="249" t="s">
        <v>544</v>
      </c>
      <c r="BP47" s="249" t="s">
        <v>544</v>
      </c>
      <c r="BQ47" s="249" t="s">
        <v>544</v>
      </c>
      <c r="BR47" s="249" t="s">
        <v>544</v>
      </c>
      <c r="BS47" s="249" t="s">
        <v>544</v>
      </c>
      <c r="BT47" s="249" t="s">
        <v>544</v>
      </c>
      <c r="BU47" s="249" t="s">
        <v>544</v>
      </c>
      <c r="BV47" s="249" t="s">
        <v>544</v>
      </c>
      <c r="BW47" s="249" t="s">
        <v>544</v>
      </c>
      <c r="BX47" s="249" t="s">
        <v>544</v>
      </c>
      <c r="BY47" s="249" t="s">
        <v>544</v>
      </c>
      <c r="BZ47" s="249" t="s">
        <v>544</v>
      </c>
      <c r="CA47" s="249" t="s">
        <v>544</v>
      </c>
      <c r="CB47" s="249" t="s">
        <v>544</v>
      </c>
      <c r="CC47" s="249" t="s">
        <v>544</v>
      </c>
      <c r="CD47" s="249" t="s">
        <v>544</v>
      </c>
      <c r="CE47" s="249" t="s">
        <v>544</v>
      </c>
      <c r="CF47" s="249" t="s">
        <v>544</v>
      </c>
      <c r="CG47" s="249" t="s">
        <v>544</v>
      </c>
      <c r="CH47" s="249" t="s">
        <v>544</v>
      </c>
      <c r="CI47" s="249" t="s">
        <v>544</v>
      </c>
      <c r="CJ47" s="249" t="s">
        <v>544</v>
      </c>
      <c r="CK47" s="249" t="s">
        <v>544</v>
      </c>
      <c r="CL47" s="249" t="s">
        <v>544</v>
      </c>
      <c r="CM47" s="249" t="s">
        <v>544</v>
      </c>
      <c r="CN47" s="249" t="s">
        <v>544</v>
      </c>
      <c r="CO47" s="249" t="s">
        <v>544</v>
      </c>
      <c r="CP47" s="249" t="s">
        <v>544</v>
      </c>
      <c r="CQ47" s="249" t="s">
        <v>544</v>
      </c>
    </row>
    <row r="48" spans="1:95" outlineLevel="1" x14ac:dyDescent="0.25">
      <c r="A48" s="387" t="s">
        <v>329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0.04</v>
      </c>
      <c r="AL48" s="391"/>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387" t="s">
        <v>328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390">
        <v>0.04</v>
      </c>
      <c r="AL49" s="391"/>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392" t="s">
        <v>635</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v>0</v>
      </c>
      <c r="AL50" s="396"/>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t="s">
        <v>544</v>
      </c>
      <c r="BM50" s="253" t="s">
        <v>544</v>
      </c>
      <c r="BN50" s="253" t="s">
        <v>544</v>
      </c>
      <c r="BO50" s="253" t="s">
        <v>544</v>
      </c>
      <c r="BP50" s="253" t="s">
        <v>544</v>
      </c>
      <c r="BQ50" s="253" t="s">
        <v>544</v>
      </c>
      <c r="BR50" s="253" t="s">
        <v>544</v>
      </c>
      <c r="BS50" s="253" t="s">
        <v>544</v>
      </c>
      <c r="BT50" s="253" t="s">
        <v>544</v>
      </c>
      <c r="BU50" s="253" t="s">
        <v>544</v>
      </c>
      <c r="BV50" s="253" t="s">
        <v>544</v>
      </c>
      <c r="BW50" s="253" t="s">
        <v>544</v>
      </c>
      <c r="BX50" s="253" t="s">
        <v>544</v>
      </c>
      <c r="BY50" s="253" t="s">
        <v>544</v>
      </c>
      <c r="BZ50" s="253" t="s">
        <v>544</v>
      </c>
      <c r="CA50" s="253" t="s">
        <v>544</v>
      </c>
      <c r="CB50" s="253" t="s">
        <v>544</v>
      </c>
      <c r="CC50" s="253" t="s">
        <v>544</v>
      </c>
      <c r="CD50" s="253" t="s">
        <v>544</v>
      </c>
      <c r="CE50" s="253" t="s">
        <v>544</v>
      </c>
      <c r="CF50" s="253" t="s">
        <v>544</v>
      </c>
      <c r="CG50" s="253" t="s">
        <v>544</v>
      </c>
      <c r="CH50" s="253" t="s">
        <v>544</v>
      </c>
      <c r="CI50" s="253" t="s">
        <v>544</v>
      </c>
      <c r="CJ50" s="253" t="s">
        <v>544</v>
      </c>
      <c r="CK50" s="253" t="s">
        <v>544</v>
      </c>
      <c r="CL50" s="253" t="s">
        <v>544</v>
      </c>
      <c r="CM50" s="253" t="s">
        <v>544</v>
      </c>
      <c r="CN50" s="253" t="s">
        <v>544</v>
      </c>
      <c r="CO50" s="253" t="s">
        <v>544</v>
      </c>
      <c r="CP50" s="253" t="s">
        <v>544</v>
      </c>
      <c r="CQ50" s="253" t="s">
        <v>544</v>
      </c>
    </row>
    <row r="51" spans="1:95" hidden="1" x14ac:dyDescent="0.25">
      <c r="A51" s="381" t="s">
        <v>636</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3">
        <v>0</v>
      </c>
      <c r="AL51" s="383"/>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t="s">
        <v>544</v>
      </c>
      <c r="BM51" s="255" t="s">
        <v>544</v>
      </c>
      <c r="BN51" s="255" t="s">
        <v>544</v>
      </c>
      <c r="BO51" s="255" t="s">
        <v>544</v>
      </c>
      <c r="BP51" s="255" t="s">
        <v>544</v>
      </c>
      <c r="BQ51" s="255" t="s">
        <v>544</v>
      </c>
      <c r="BR51" s="255" t="s">
        <v>544</v>
      </c>
      <c r="BS51" s="255" t="s">
        <v>544</v>
      </c>
      <c r="BT51" s="255" t="s">
        <v>544</v>
      </c>
      <c r="BU51" s="255" t="s">
        <v>544</v>
      </c>
      <c r="BV51" s="255" t="s">
        <v>544</v>
      </c>
      <c r="BW51" s="255" t="s">
        <v>544</v>
      </c>
      <c r="BX51" s="255" t="s">
        <v>544</v>
      </c>
      <c r="BY51" s="255" t="s">
        <v>544</v>
      </c>
      <c r="BZ51" s="255" t="s">
        <v>544</v>
      </c>
      <c r="CA51" s="255" t="s">
        <v>544</v>
      </c>
      <c r="CB51" s="255" t="s">
        <v>544</v>
      </c>
      <c r="CC51" s="255" t="s">
        <v>544</v>
      </c>
      <c r="CD51" s="255" t="s">
        <v>544</v>
      </c>
      <c r="CE51" s="255" t="s">
        <v>544</v>
      </c>
      <c r="CF51" s="255" t="s">
        <v>544</v>
      </c>
      <c r="CG51" s="255" t="s">
        <v>544</v>
      </c>
      <c r="CH51" s="255" t="s">
        <v>544</v>
      </c>
      <c r="CI51" s="255" t="s">
        <v>544</v>
      </c>
      <c r="CJ51" s="255" t="s">
        <v>544</v>
      </c>
      <c r="CK51" s="255" t="s">
        <v>544</v>
      </c>
      <c r="CL51" s="255" t="s">
        <v>544</v>
      </c>
      <c r="CM51" s="255" t="s">
        <v>544</v>
      </c>
      <c r="CN51" s="255" t="s">
        <v>544</v>
      </c>
      <c r="CO51" s="255" t="s">
        <v>544</v>
      </c>
      <c r="CP51" s="255" t="s">
        <v>544</v>
      </c>
      <c r="CQ51" s="255" t="s">
        <v>544</v>
      </c>
    </row>
    <row r="52" spans="1:95" hidden="1" x14ac:dyDescent="0.25">
      <c r="A52" s="384" t="s">
        <v>637</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5"/>
      <c r="AL52" s="375"/>
      <c r="AM52" s="256">
        <v>54.080000000000005</v>
      </c>
      <c r="AN52" s="257">
        <v>56.243200000000002</v>
      </c>
      <c r="AO52" s="257">
        <v>58.492928000000013</v>
      </c>
      <c r="AP52" s="257">
        <v>60.832645120000016</v>
      </c>
      <c r="AQ52" s="257">
        <v>63.265950924800016</v>
      </c>
      <c r="AR52" s="257">
        <v>65.796588961792025</v>
      </c>
      <c r="AS52" s="257">
        <v>68.428452520263704</v>
      </c>
      <c r="AT52" s="257">
        <v>71.165590621074259</v>
      </c>
      <c r="AU52" s="257">
        <v>74.012214245917235</v>
      </c>
      <c r="AV52" s="257">
        <v>76.972702815753919</v>
      </c>
      <c r="AW52" s="257">
        <v>80.051610928384093</v>
      </c>
      <c r="AX52" s="257">
        <v>83.253675365519456</v>
      </c>
      <c r="AY52" s="257">
        <v>86.583822380140234</v>
      </c>
      <c r="AZ52" s="257">
        <v>90.047175275345836</v>
      </c>
      <c r="BA52" s="257">
        <v>93.64906228635968</v>
      </c>
      <c r="BB52" s="257">
        <v>97.395024777814072</v>
      </c>
      <c r="BC52" s="257">
        <v>101.29082576892664</v>
      </c>
      <c r="BD52" s="257">
        <v>105.3424587996837</v>
      </c>
      <c r="BE52" s="257">
        <v>109.55615715167106</v>
      </c>
      <c r="BF52" s="257">
        <v>113.93840343773789</v>
      </c>
      <c r="BG52" s="257">
        <v>118.49593957524741</v>
      </c>
      <c r="BH52" s="257">
        <v>123.23577715825729</v>
      </c>
      <c r="BI52" s="257">
        <v>128.1652082445876</v>
      </c>
      <c r="BJ52" s="257">
        <v>133.29181657437113</v>
      </c>
      <c r="BK52" s="257">
        <v>138.62348923734598</v>
      </c>
      <c r="BL52" s="257" t="s">
        <v>544</v>
      </c>
      <c r="BM52" s="257" t="s">
        <v>544</v>
      </c>
      <c r="BN52" s="257" t="s">
        <v>544</v>
      </c>
      <c r="BO52" s="257" t="s">
        <v>544</v>
      </c>
      <c r="BP52" s="257" t="s">
        <v>544</v>
      </c>
      <c r="BQ52" s="257" t="s">
        <v>544</v>
      </c>
      <c r="BR52" s="257" t="s">
        <v>544</v>
      </c>
      <c r="BS52" s="257" t="s">
        <v>544</v>
      </c>
      <c r="BT52" s="257" t="s">
        <v>544</v>
      </c>
      <c r="BU52" s="257" t="s">
        <v>544</v>
      </c>
      <c r="BV52" s="257" t="s">
        <v>544</v>
      </c>
      <c r="BW52" s="257" t="s">
        <v>544</v>
      </c>
      <c r="BX52" s="257" t="s">
        <v>544</v>
      </c>
      <c r="BY52" s="257" t="s">
        <v>544</v>
      </c>
      <c r="BZ52" s="257" t="s">
        <v>544</v>
      </c>
      <c r="CA52" s="257" t="s">
        <v>544</v>
      </c>
      <c r="CB52" s="257" t="s">
        <v>544</v>
      </c>
      <c r="CC52" s="257" t="s">
        <v>544</v>
      </c>
      <c r="CD52" s="257" t="s">
        <v>544</v>
      </c>
      <c r="CE52" s="257" t="s">
        <v>544</v>
      </c>
      <c r="CF52" s="257" t="s">
        <v>544</v>
      </c>
      <c r="CG52" s="257" t="s">
        <v>544</v>
      </c>
      <c r="CH52" s="257" t="s">
        <v>544</v>
      </c>
      <c r="CI52" s="257" t="s">
        <v>544</v>
      </c>
      <c r="CJ52" s="257" t="s">
        <v>544</v>
      </c>
      <c r="CK52" s="257" t="s">
        <v>544</v>
      </c>
      <c r="CL52" s="257" t="s">
        <v>544</v>
      </c>
      <c r="CM52" s="257" t="s">
        <v>544</v>
      </c>
      <c r="CN52" s="257" t="s">
        <v>544</v>
      </c>
      <c r="CO52" s="257" t="s">
        <v>544</v>
      </c>
      <c r="CP52" s="257" t="s">
        <v>544</v>
      </c>
      <c r="CQ52" s="257" t="s">
        <v>544</v>
      </c>
    </row>
    <row r="53" spans="1:95" hidden="1" x14ac:dyDescent="0.25">
      <c r="A53" s="384" t="s">
        <v>638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v>0</v>
      </c>
      <c r="AL53" s="386"/>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t="s">
        <v>544</v>
      </c>
      <c r="BM53" s="259" t="s">
        <v>544</v>
      </c>
      <c r="BN53" s="259" t="s">
        <v>544</v>
      </c>
      <c r="BO53" s="259" t="s">
        <v>544</v>
      </c>
      <c r="BP53" s="259" t="s">
        <v>544</v>
      </c>
      <c r="BQ53" s="259" t="s">
        <v>544</v>
      </c>
      <c r="BR53" s="259" t="s">
        <v>544</v>
      </c>
      <c r="BS53" s="259" t="s">
        <v>544</v>
      </c>
      <c r="BT53" s="259" t="s">
        <v>544</v>
      </c>
      <c r="BU53" s="259" t="s">
        <v>544</v>
      </c>
      <c r="BV53" s="259" t="s">
        <v>544</v>
      </c>
      <c r="BW53" s="259" t="s">
        <v>544</v>
      </c>
      <c r="BX53" s="259" t="s">
        <v>544</v>
      </c>
      <c r="BY53" s="259" t="s">
        <v>544</v>
      </c>
      <c r="BZ53" s="259" t="s">
        <v>544</v>
      </c>
      <c r="CA53" s="259" t="s">
        <v>544</v>
      </c>
      <c r="CB53" s="259" t="s">
        <v>544</v>
      </c>
      <c r="CC53" s="259" t="s">
        <v>544</v>
      </c>
      <c r="CD53" s="259" t="s">
        <v>544</v>
      </c>
      <c r="CE53" s="259" t="s">
        <v>544</v>
      </c>
      <c r="CF53" s="259" t="s">
        <v>544</v>
      </c>
      <c r="CG53" s="259" t="s">
        <v>544</v>
      </c>
      <c r="CH53" s="259" t="s">
        <v>544</v>
      </c>
      <c r="CI53" s="259" t="s">
        <v>544</v>
      </c>
      <c r="CJ53" s="259" t="s">
        <v>544</v>
      </c>
      <c r="CK53" s="259" t="s">
        <v>544</v>
      </c>
      <c r="CL53" s="259" t="s">
        <v>544</v>
      </c>
      <c r="CM53" s="259" t="s">
        <v>544</v>
      </c>
      <c r="CN53" s="259" t="s">
        <v>544</v>
      </c>
      <c r="CO53" s="259" t="s">
        <v>544</v>
      </c>
      <c r="CP53" s="259" t="s">
        <v>544</v>
      </c>
      <c r="CQ53" s="259" t="s">
        <v>544</v>
      </c>
    </row>
    <row r="54" spans="1:95" ht="16.5" hidden="1" thickBot="1" x14ac:dyDescent="0.3">
      <c r="A54" s="373" t="s">
        <v>639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8" customFormat="1" ht="24" hidden="1" customHeight="1" x14ac:dyDescent="0.25">
      <c r="A58" s="376" t="s">
        <v>327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59">
        <v>2026</v>
      </c>
      <c r="AL58" s="360"/>
      <c r="AM58" s="262">
        <v>2027</v>
      </c>
      <c r="AN58" s="262">
        <v>2028</v>
      </c>
      <c r="AO58" s="262">
        <v>2029</v>
      </c>
      <c r="AP58" s="262">
        <v>2030</v>
      </c>
      <c r="AQ58" s="262">
        <v>2031</v>
      </c>
      <c r="AR58" s="262">
        <v>2032</v>
      </c>
      <c r="AS58" s="262">
        <v>2033</v>
      </c>
      <c r="AT58" s="262">
        <v>2034</v>
      </c>
      <c r="AU58" s="262">
        <v>2035</v>
      </c>
      <c r="AV58" s="262">
        <v>2036</v>
      </c>
      <c r="AW58" s="262">
        <v>2037</v>
      </c>
      <c r="AX58" s="262">
        <v>2038</v>
      </c>
      <c r="AY58" s="262">
        <v>2039</v>
      </c>
      <c r="AZ58" s="262">
        <v>2040</v>
      </c>
      <c r="BA58" s="262">
        <v>2041</v>
      </c>
      <c r="BB58" s="262">
        <v>2042</v>
      </c>
      <c r="BC58" s="262">
        <v>2043</v>
      </c>
      <c r="BD58" s="262">
        <v>2044</v>
      </c>
      <c r="BE58" s="262">
        <v>2045</v>
      </c>
      <c r="BF58" s="262">
        <v>2046</v>
      </c>
      <c r="BG58" s="262">
        <v>2047</v>
      </c>
      <c r="BH58" s="262">
        <v>2048</v>
      </c>
      <c r="BI58" s="262">
        <v>2049</v>
      </c>
      <c r="BJ58" s="262">
        <v>2050</v>
      </c>
      <c r="BK58" s="262">
        <v>2051</v>
      </c>
      <c r="BL58" s="262" t="s">
        <v>544</v>
      </c>
      <c r="BM58" s="262" t="s">
        <v>544</v>
      </c>
      <c r="BN58" s="262" t="s">
        <v>544</v>
      </c>
      <c r="BO58" s="262" t="s">
        <v>544</v>
      </c>
      <c r="BP58" s="262" t="s">
        <v>544</v>
      </c>
      <c r="BQ58" s="262" t="s">
        <v>544</v>
      </c>
      <c r="BR58" s="262" t="s">
        <v>544</v>
      </c>
      <c r="BS58" s="262" t="s">
        <v>544</v>
      </c>
      <c r="BT58" s="262" t="s">
        <v>544</v>
      </c>
      <c r="BU58" s="262" t="s">
        <v>544</v>
      </c>
      <c r="BV58" s="262" t="s">
        <v>544</v>
      </c>
      <c r="BW58" s="262" t="s">
        <v>544</v>
      </c>
      <c r="BX58" s="262" t="s">
        <v>544</v>
      </c>
      <c r="BY58" s="262" t="s">
        <v>544</v>
      </c>
      <c r="BZ58" s="262" t="s">
        <v>544</v>
      </c>
      <c r="CA58" s="262" t="s">
        <v>544</v>
      </c>
      <c r="CB58" s="262" t="s">
        <v>544</v>
      </c>
      <c r="CC58" s="262" t="s">
        <v>544</v>
      </c>
      <c r="CD58" s="262" t="s">
        <v>544</v>
      </c>
      <c r="CE58" s="262" t="s">
        <v>544</v>
      </c>
      <c r="CF58" s="262" t="s">
        <v>544</v>
      </c>
      <c r="CG58" s="262" t="s">
        <v>544</v>
      </c>
      <c r="CH58" s="262" t="s">
        <v>544</v>
      </c>
      <c r="CI58" s="262" t="s">
        <v>544</v>
      </c>
      <c r="CJ58" s="262" t="s">
        <v>544</v>
      </c>
      <c r="CK58" s="262" t="s">
        <v>544</v>
      </c>
      <c r="CL58" s="262" t="s">
        <v>544</v>
      </c>
      <c r="CM58" s="262" t="s">
        <v>544</v>
      </c>
      <c r="CN58" s="262" t="s">
        <v>544</v>
      </c>
      <c r="CO58" s="262" t="s">
        <v>544</v>
      </c>
      <c r="CP58" s="262" t="s">
        <v>544</v>
      </c>
      <c r="CQ58" s="262" t="s">
        <v>544</v>
      </c>
    </row>
    <row r="59" spans="1:95" s="108" customFormat="1" ht="11.25" hidden="1" customHeight="1" x14ac:dyDescent="0.25">
      <c r="A59" s="378" t="s">
        <v>326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c r="CJ59" s="263"/>
      <c r="CK59" s="263"/>
      <c r="CL59" s="263"/>
      <c r="CM59" s="263"/>
      <c r="CN59" s="263"/>
      <c r="CO59" s="263"/>
      <c r="CP59" s="263"/>
      <c r="CQ59" s="263"/>
    </row>
    <row r="60" spans="1:95" s="108" customFormat="1" ht="12" hidden="1" customHeight="1" x14ac:dyDescent="0.25">
      <c r="A60" s="367" t="s">
        <v>325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264"/>
      <c r="AN60" s="264"/>
      <c r="AO60" s="264"/>
      <c r="AP60" s="264"/>
      <c r="AQ60" s="264"/>
      <c r="AR60" s="264"/>
      <c r="AS60" s="264"/>
      <c r="AT60" s="264"/>
      <c r="AU60" s="264"/>
      <c r="AV60" s="264"/>
      <c r="AW60" s="264"/>
      <c r="AX60" s="264"/>
      <c r="AY60" s="264"/>
      <c r="AZ60" s="264"/>
      <c r="BA60" s="264"/>
      <c r="BB60" s="264"/>
      <c r="BC60" s="264"/>
      <c r="BD60" s="264"/>
      <c r="BE60" s="264"/>
      <c r="BF60" s="264"/>
      <c r="BG60" s="264"/>
      <c r="BH60" s="264"/>
      <c r="BI60" s="264"/>
      <c r="BJ60" s="264"/>
      <c r="BK60" s="264"/>
      <c r="BL60" s="264"/>
      <c r="BM60" s="264"/>
      <c r="BN60" s="264"/>
      <c r="BO60" s="264"/>
      <c r="BP60" s="264"/>
      <c r="BQ60" s="264"/>
      <c r="BR60" s="264"/>
      <c r="BS60" s="264"/>
      <c r="BT60" s="264"/>
      <c r="BU60" s="264"/>
      <c r="BV60" s="264"/>
      <c r="BW60" s="264"/>
      <c r="BX60" s="264"/>
      <c r="BY60" s="264"/>
      <c r="BZ60" s="264"/>
      <c r="CA60" s="264"/>
      <c r="CB60" s="264"/>
      <c r="CC60" s="264"/>
      <c r="CD60" s="264"/>
      <c r="CE60" s="264"/>
      <c r="CF60" s="264"/>
      <c r="CG60" s="264"/>
      <c r="CH60" s="264"/>
      <c r="CI60" s="264"/>
      <c r="CJ60" s="264"/>
      <c r="CK60" s="264"/>
      <c r="CL60" s="264"/>
      <c r="CM60" s="264"/>
      <c r="CN60" s="264"/>
      <c r="CO60" s="264"/>
      <c r="CP60" s="264"/>
      <c r="CQ60" s="264"/>
    </row>
    <row r="61" spans="1:95" s="108" customFormat="1" ht="12" hidden="1" customHeight="1" x14ac:dyDescent="0.25">
      <c r="A61" s="367" t="s">
        <v>324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108" customFormat="1" ht="12" hidden="1" customHeight="1" thickBot="1" x14ac:dyDescent="0.3">
      <c r="A62" s="370" t="s">
        <v>323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row>
    <row r="63" spans="1:95" ht="16.5" thickBot="1" x14ac:dyDescent="0.3">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7"/>
      <c r="AM63" s="267"/>
      <c r="AN63" s="267"/>
      <c r="AO63" s="267"/>
      <c r="AP63" s="267"/>
      <c r="AQ63" s="267"/>
      <c r="AR63" s="267"/>
      <c r="AS63" s="267"/>
      <c r="AT63" s="267"/>
      <c r="AU63" s="267"/>
      <c r="AV63" s="268"/>
      <c r="AW63" s="268"/>
      <c r="AX63" s="268"/>
      <c r="AY63" s="268"/>
      <c r="AZ63" s="268"/>
      <c r="BA63" s="268"/>
      <c r="BB63" s="268"/>
      <c r="BC63" s="268"/>
      <c r="BD63" s="268"/>
      <c r="BE63" s="268"/>
      <c r="BF63" s="268"/>
      <c r="BG63" s="268"/>
      <c r="BH63" s="268"/>
      <c r="BI63" s="268"/>
      <c r="BJ63" s="268"/>
      <c r="BK63" s="268"/>
      <c r="BL63" s="268"/>
      <c r="BM63" s="268"/>
      <c r="BN63" s="268"/>
      <c r="BO63" s="268"/>
      <c r="BP63" s="268"/>
      <c r="BQ63" s="268"/>
      <c r="BR63" s="268"/>
      <c r="BS63" s="268"/>
      <c r="BT63" s="268"/>
      <c r="BU63" s="268"/>
      <c r="BV63" s="268"/>
      <c r="BW63" s="268"/>
      <c r="BX63" s="268"/>
      <c r="BY63" s="268"/>
      <c r="BZ63" s="268"/>
      <c r="CA63" s="268"/>
      <c r="CB63" s="268"/>
      <c r="CC63" s="268"/>
      <c r="CD63" s="268"/>
      <c r="CE63" s="268"/>
      <c r="CF63" s="268"/>
      <c r="CG63" s="268"/>
      <c r="CH63" s="268"/>
      <c r="CI63" s="268"/>
      <c r="CJ63" s="268"/>
      <c r="CK63" s="268"/>
      <c r="CL63" s="268"/>
      <c r="CM63" s="268"/>
      <c r="CN63" s="268"/>
      <c r="CO63" s="268"/>
      <c r="CP63" s="268"/>
      <c r="CQ63" s="268"/>
    </row>
    <row r="64" spans="1:95" s="243" customFormat="1" x14ac:dyDescent="0.25">
      <c r="A64" s="357" t="s">
        <v>322</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v>2026</v>
      </c>
      <c r="AL64" s="360"/>
      <c r="AM64" s="262">
        <v>2027</v>
      </c>
      <c r="AN64" s="262">
        <v>2028</v>
      </c>
      <c r="AO64" s="262">
        <v>2029</v>
      </c>
      <c r="AP64" s="262">
        <v>2030</v>
      </c>
      <c r="AQ64" s="262">
        <v>2031</v>
      </c>
      <c r="AR64" s="262">
        <v>2032</v>
      </c>
      <c r="AS64" s="262">
        <v>2033</v>
      </c>
      <c r="AT64" s="262">
        <v>2034</v>
      </c>
      <c r="AU64" s="262">
        <v>2035</v>
      </c>
      <c r="AV64" s="262">
        <v>2036</v>
      </c>
      <c r="AW64" s="262">
        <v>2037</v>
      </c>
      <c r="AX64" s="262">
        <v>2038</v>
      </c>
      <c r="AY64" s="262">
        <v>2039</v>
      </c>
      <c r="AZ64" s="262">
        <v>2040</v>
      </c>
      <c r="BA64" s="262">
        <v>2041</v>
      </c>
      <c r="BB64" s="262">
        <v>2042</v>
      </c>
      <c r="BC64" s="262">
        <v>2043</v>
      </c>
      <c r="BD64" s="262">
        <v>2044</v>
      </c>
      <c r="BE64" s="262">
        <v>2045</v>
      </c>
      <c r="BF64" s="262">
        <v>2046</v>
      </c>
      <c r="BG64" s="262">
        <v>2047</v>
      </c>
      <c r="BH64" s="262">
        <v>2048</v>
      </c>
      <c r="BI64" s="262">
        <v>2049</v>
      </c>
      <c r="BJ64" s="262">
        <v>2050</v>
      </c>
      <c r="BK64" s="262">
        <v>2051</v>
      </c>
      <c r="BL64" s="262" t="s">
        <v>544</v>
      </c>
      <c r="BM64" s="262" t="s">
        <v>544</v>
      </c>
      <c r="BN64" s="262" t="s">
        <v>544</v>
      </c>
      <c r="BO64" s="262" t="s">
        <v>544</v>
      </c>
      <c r="BP64" s="262" t="s">
        <v>544</v>
      </c>
      <c r="BQ64" s="262" t="s">
        <v>544</v>
      </c>
      <c r="BR64" s="262" t="s">
        <v>544</v>
      </c>
      <c r="BS64" s="262" t="s">
        <v>544</v>
      </c>
      <c r="BT64" s="262" t="s">
        <v>544</v>
      </c>
      <c r="BU64" s="262" t="s">
        <v>544</v>
      </c>
      <c r="BV64" s="262" t="s">
        <v>544</v>
      </c>
      <c r="BW64" s="262" t="s">
        <v>544</v>
      </c>
      <c r="BX64" s="262" t="s">
        <v>544</v>
      </c>
      <c r="BY64" s="262" t="s">
        <v>544</v>
      </c>
      <c r="BZ64" s="262" t="s">
        <v>544</v>
      </c>
      <c r="CA64" s="262" t="s">
        <v>544</v>
      </c>
      <c r="CB64" s="262" t="s">
        <v>544</v>
      </c>
      <c r="CC64" s="262" t="s">
        <v>544</v>
      </c>
      <c r="CD64" s="262" t="s">
        <v>544</v>
      </c>
      <c r="CE64" s="262" t="s">
        <v>544</v>
      </c>
      <c r="CF64" s="262" t="s">
        <v>544</v>
      </c>
      <c r="CG64" s="262" t="s">
        <v>544</v>
      </c>
      <c r="CH64" s="262" t="s">
        <v>544</v>
      </c>
      <c r="CI64" s="262" t="s">
        <v>544</v>
      </c>
      <c r="CJ64" s="262" t="s">
        <v>544</v>
      </c>
      <c r="CK64" s="262" t="s">
        <v>544</v>
      </c>
      <c r="CL64" s="262" t="s">
        <v>544</v>
      </c>
      <c r="CM64" s="262" t="s">
        <v>544</v>
      </c>
      <c r="CN64" s="262" t="s">
        <v>544</v>
      </c>
      <c r="CO64" s="262" t="s">
        <v>544</v>
      </c>
      <c r="CP64" s="262" t="s">
        <v>544</v>
      </c>
      <c r="CQ64" s="262" t="s">
        <v>544</v>
      </c>
    </row>
    <row r="65" spans="1:95" s="232" customFormat="1" ht="15" x14ac:dyDescent="0.25">
      <c r="A65" s="346" t="s">
        <v>321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0</v>
      </c>
      <c r="AL65" s="349"/>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v>0</v>
      </c>
      <c r="BB65" s="269">
        <v>0</v>
      </c>
      <c r="BC65" s="269">
        <v>0</v>
      </c>
      <c r="BD65" s="269">
        <v>0</v>
      </c>
      <c r="BE65" s="269">
        <v>0</v>
      </c>
      <c r="BF65" s="269">
        <v>0</v>
      </c>
      <c r="BG65" s="269">
        <v>0</v>
      </c>
      <c r="BH65" s="269">
        <v>0</v>
      </c>
      <c r="BI65" s="269">
        <v>0</v>
      </c>
      <c r="BJ65" s="269">
        <v>0</v>
      </c>
      <c r="BK65" s="269">
        <v>0</v>
      </c>
      <c r="BL65" s="269" t="s">
        <v>544</v>
      </c>
      <c r="BM65" s="269" t="s">
        <v>544</v>
      </c>
      <c r="BN65" s="269" t="s">
        <v>544</v>
      </c>
      <c r="BO65" s="269" t="s">
        <v>544</v>
      </c>
      <c r="BP65" s="269" t="s">
        <v>544</v>
      </c>
      <c r="BQ65" s="269" t="s">
        <v>544</v>
      </c>
      <c r="BR65" s="269" t="s">
        <v>544</v>
      </c>
      <c r="BS65" s="269" t="s">
        <v>544</v>
      </c>
      <c r="BT65" s="269" t="s">
        <v>544</v>
      </c>
      <c r="BU65" s="269" t="s">
        <v>544</v>
      </c>
      <c r="BV65" s="269" t="s">
        <v>544</v>
      </c>
      <c r="BW65" s="269" t="s">
        <v>544</v>
      </c>
      <c r="BX65" s="269" t="s">
        <v>544</v>
      </c>
      <c r="BY65" s="269" t="s">
        <v>544</v>
      </c>
      <c r="BZ65" s="269" t="s">
        <v>544</v>
      </c>
      <c r="CA65" s="269" t="s">
        <v>544</v>
      </c>
      <c r="CB65" s="269" t="s">
        <v>544</v>
      </c>
      <c r="CC65" s="269" t="s">
        <v>544</v>
      </c>
      <c r="CD65" s="269" t="s">
        <v>544</v>
      </c>
      <c r="CE65" s="269" t="s">
        <v>544</v>
      </c>
      <c r="CF65" s="269" t="s">
        <v>544</v>
      </c>
      <c r="CG65" s="269" t="s">
        <v>544</v>
      </c>
      <c r="CH65" s="269" t="s">
        <v>544</v>
      </c>
      <c r="CI65" s="269" t="s">
        <v>544</v>
      </c>
      <c r="CJ65" s="269" t="s">
        <v>544</v>
      </c>
      <c r="CK65" s="269" t="s">
        <v>544</v>
      </c>
      <c r="CL65" s="269" t="s">
        <v>544</v>
      </c>
      <c r="CM65" s="269" t="s">
        <v>544</v>
      </c>
      <c r="CN65" s="269" t="s">
        <v>544</v>
      </c>
      <c r="CO65" s="269" t="s">
        <v>544</v>
      </c>
      <c r="CP65" s="269" t="s">
        <v>544</v>
      </c>
      <c r="CQ65" s="269" t="s">
        <v>544</v>
      </c>
    </row>
    <row r="66" spans="1:95" x14ac:dyDescent="0.25">
      <c r="A66" s="346" t="s">
        <v>320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52">
        <v>0</v>
      </c>
      <c r="AL66" s="353"/>
      <c r="AM66" s="270">
        <v>-337826.98193834914</v>
      </c>
      <c r="AN66" s="270">
        <v>-333654.94829334877</v>
      </c>
      <c r="AO66" s="270">
        <v>-329555.02131501515</v>
      </c>
      <c r="AP66" s="270">
        <v>-325530.08527001482</v>
      </c>
      <c r="AQ66" s="270">
        <v>-321583.13979568117</v>
      </c>
      <c r="AR66" s="270">
        <v>-317717.30451484083</v>
      </c>
      <c r="AS66" s="270">
        <v>-313935.82383523363</v>
      </c>
      <c r="AT66" s="270">
        <v>-310242.07194090873</v>
      </c>
      <c r="AU66" s="270">
        <v>-306639.55798327754</v>
      </c>
      <c r="AV66" s="270">
        <v>-303131.93147980783</v>
      </c>
      <c r="AW66" s="270">
        <v>-299722.987928666</v>
      </c>
      <c r="AX66" s="270">
        <v>-296416.6746479451</v>
      </c>
      <c r="AY66" s="270">
        <v>-293217.09684846213</v>
      </c>
      <c r="AZ66" s="270">
        <v>-290128.52394946647</v>
      </c>
      <c r="BA66" s="270">
        <v>-287155.39614697767</v>
      </c>
      <c r="BB66" s="270">
        <v>-284302.331244856</v>
      </c>
      <c r="BC66" s="270">
        <v>-281574.13175911614</v>
      </c>
      <c r="BD66" s="270">
        <v>-278975.79230641341</v>
      </c>
      <c r="BE66" s="270">
        <v>-276512.50728806917</v>
      </c>
      <c r="BF66" s="270">
        <v>-274189.67888145783</v>
      </c>
      <c r="BG66" s="270">
        <v>-272012.92535104882</v>
      </c>
      <c r="BH66" s="270">
        <v>-269988.08969189005</v>
      </c>
      <c r="BI66" s="270">
        <v>-268121.24861883163</v>
      </c>
      <c r="BJ66" s="270">
        <v>-266418.72191531758</v>
      </c>
      <c r="BK66" s="270">
        <v>-264887.08215612959</v>
      </c>
      <c r="BL66" s="270" t="s">
        <v>544</v>
      </c>
      <c r="BM66" s="270" t="s">
        <v>544</v>
      </c>
      <c r="BN66" s="270" t="s">
        <v>544</v>
      </c>
      <c r="BO66" s="270" t="s">
        <v>544</v>
      </c>
      <c r="BP66" s="270" t="s">
        <v>544</v>
      </c>
      <c r="BQ66" s="270" t="s">
        <v>544</v>
      </c>
      <c r="BR66" s="270" t="s">
        <v>544</v>
      </c>
      <c r="BS66" s="270" t="s">
        <v>544</v>
      </c>
      <c r="BT66" s="270" t="s">
        <v>544</v>
      </c>
      <c r="BU66" s="270" t="s">
        <v>544</v>
      </c>
      <c r="BV66" s="270" t="s">
        <v>544</v>
      </c>
      <c r="BW66" s="270" t="s">
        <v>544</v>
      </c>
      <c r="BX66" s="270" t="s">
        <v>544</v>
      </c>
      <c r="BY66" s="270" t="s">
        <v>544</v>
      </c>
      <c r="BZ66" s="270" t="s">
        <v>544</v>
      </c>
      <c r="CA66" s="270" t="s">
        <v>544</v>
      </c>
      <c r="CB66" s="270" t="s">
        <v>544</v>
      </c>
      <c r="CC66" s="270" t="s">
        <v>544</v>
      </c>
      <c r="CD66" s="270" t="s">
        <v>544</v>
      </c>
      <c r="CE66" s="270" t="s">
        <v>544</v>
      </c>
      <c r="CF66" s="270" t="s">
        <v>544</v>
      </c>
      <c r="CG66" s="270" t="s">
        <v>544</v>
      </c>
      <c r="CH66" s="270" t="s">
        <v>544</v>
      </c>
      <c r="CI66" s="270" t="s">
        <v>544</v>
      </c>
      <c r="CJ66" s="270" t="s">
        <v>544</v>
      </c>
      <c r="CK66" s="270" t="s">
        <v>544</v>
      </c>
      <c r="CL66" s="270" t="s">
        <v>544</v>
      </c>
      <c r="CM66" s="270" t="s">
        <v>544</v>
      </c>
      <c r="CN66" s="270" t="s">
        <v>544</v>
      </c>
      <c r="CO66" s="270" t="s">
        <v>544</v>
      </c>
      <c r="CP66" s="270" t="s">
        <v>544</v>
      </c>
      <c r="CQ66" s="270" t="s">
        <v>544</v>
      </c>
    </row>
    <row r="67" spans="1:95"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52">
        <v>0</v>
      </c>
      <c r="AL67" s="353"/>
      <c r="AM67" s="270">
        <v>-45066.666666666672</v>
      </c>
      <c r="AN67" s="270">
        <v>-46869.333333333336</v>
      </c>
      <c r="AO67" s="270">
        <v>-48744.106666666681</v>
      </c>
      <c r="AP67" s="270">
        <v>-50693.870933333346</v>
      </c>
      <c r="AQ67" s="270">
        <v>-52721.62577066668</v>
      </c>
      <c r="AR67" s="270">
        <v>-54830.490801493354</v>
      </c>
      <c r="AS67" s="270">
        <v>-57023.710433553089</v>
      </c>
      <c r="AT67" s="270">
        <v>-59304.658850895212</v>
      </c>
      <c r="AU67" s="270">
        <v>-61676.845204931029</v>
      </c>
      <c r="AV67" s="270">
        <v>-64143.919013128267</v>
      </c>
      <c r="AW67" s="270">
        <v>-66709.67577365342</v>
      </c>
      <c r="AX67" s="270">
        <v>-69378.062804599555</v>
      </c>
      <c r="AY67" s="270">
        <v>-72153.185316783536</v>
      </c>
      <c r="AZ67" s="270">
        <v>-75039.312729454876</v>
      </c>
      <c r="BA67" s="270">
        <v>-78040.885238633069</v>
      </c>
      <c r="BB67" s="270">
        <v>-81162.520648178397</v>
      </c>
      <c r="BC67" s="270">
        <v>-84409.021474105524</v>
      </c>
      <c r="BD67" s="270">
        <v>-87785.382333069749</v>
      </c>
      <c r="BE67" s="270">
        <v>-91296.797626392552</v>
      </c>
      <c r="BF67" s="270">
        <v>-94948.669531448235</v>
      </c>
      <c r="BG67" s="270">
        <v>-98746.616312706174</v>
      </c>
      <c r="BH67" s="270">
        <v>-102696.48096521442</v>
      </c>
      <c r="BI67" s="270">
        <v>-106804.340203823</v>
      </c>
      <c r="BJ67" s="270">
        <v>-111076.51381197595</v>
      </c>
      <c r="BK67" s="270">
        <v>-115519.57436445499</v>
      </c>
      <c r="BL67" s="270" t="s">
        <v>544</v>
      </c>
      <c r="BM67" s="270" t="s">
        <v>544</v>
      </c>
      <c r="BN67" s="270" t="s">
        <v>544</v>
      </c>
      <c r="BO67" s="270" t="s">
        <v>544</v>
      </c>
      <c r="BP67" s="270" t="s">
        <v>544</v>
      </c>
      <c r="BQ67" s="270" t="s">
        <v>544</v>
      </c>
      <c r="BR67" s="270" t="s">
        <v>544</v>
      </c>
      <c r="BS67" s="270" t="s">
        <v>544</v>
      </c>
      <c r="BT67" s="270" t="s">
        <v>544</v>
      </c>
      <c r="BU67" s="270" t="s">
        <v>544</v>
      </c>
      <c r="BV67" s="270" t="s">
        <v>544</v>
      </c>
      <c r="BW67" s="270" t="s">
        <v>544</v>
      </c>
      <c r="BX67" s="270" t="s">
        <v>544</v>
      </c>
      <c r="BY67" s="270" t="s">
        <v>544</v>
      </c>
      <c r="BZ67" s="270" t="s">
        <v>544</v>
      </c>
      <c r="CA67" s="270" t="s">
        <v>544</v>
      </c>
      <c r="CB67" s="270" t="s">
        <v>544</v>
      </c>
      <c r="CC67" s="270" t="s">
        <v>544</v>
      </c>
      <c r="CD67" s="270" t="s">
        <v>544</v>
      </c>
      <c r="CE67" s="270" t="s">
        <v>544</v>
      </c>
      <c r="CF67" s="270" t="s">
        <v>544</v>
      </c>
      <c r="CG67" s="270" t="s">
        <v>544</v>
      </c>
      <c r="CH67" s="270" t="s">
        <v>544</v>
      </c>
      <c r="CI67" s="270" t="s">
        <v>544</v>
      </c>
      <c r="CJ67" s="270" t="s">
        <v>544</v>
      </c>
      <c r="CK67" s="270" t="s">
        <v>544</v>
      </c>
      <c r="CL67" s="270" t="s">
        <v>544</v>
      </c>
      <c r="CM67" s="270" t="s">
        <v>544</v>
      </c>
      <c r="CN67" s="270" t="s">
        <v>544</v>
      </c>
      <c r="CO67" s="270" t="s">
        <v>544</v>
      </c>
      <c r="CP67" s="270" t="s">
        <v>544</v>
      </c>
      <c r="CQ67" s="270" t="s">
        <v>544</v>
      </c>
    </row>
    <row r="68" spans="1:95" x14ac:dyDescent="0.25">
      <c r="A68" s="346" t="s">
        <v>318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52">
        <v>0</v>
      </c>
      <c r="AL68" s="353"/>
      <c r="AM68" s="270">
        <v>0</v>
      </c>
      <c r="AN68" s="270">
        <v>0</v>
      </c>
      <c r="AO68" s="270">
        <v>0</v>
      </c>
      <c r="AP68" s="270">
        <v>0</v>
      </c>
      <c r="AQ68" s="270">
        <v>0</v>
      </c>
      <c r="AR68" s="270">
        <v>0</v>
      </c>
      <c r="AS68" s="270">
        <v>0</v>
      </c>
      <c r="AT68" s="270">
        <v>0</v>
      </c>
      <c r="AU68" s="270">
        <v>0</v>
      </c>
      <c r="AV68" s="270">
        <v>0</v>
      </c>
      <c r="AW68" s="270">
        <v>0</v>
      </c>
      <c r="AX68" s="270">
        <v>0</v>
      </c>
      <c r="AY68" s="270">
        <v>0</v>
      </c>
      <c r="AZ68" s="270">
        <v>0</v>
      </c>
      <c r="BA68" s="270">
        <v>0</v>
      </c>
      <c r="BB68" s="270">
        <v>0</v>
      </c>
      <c r="BC68" s="270">
        <v>0</v>
      </c>
      <c r="BD68" s="270">
        <v>0</v>
      </c>
      <c r="BE68" s="270">
        <v>0</v>
      </c>
      <c r="BF68" s="270">
        <v>0</v>
      </c>
      <c r="BG68" s="270">
        <v>0</v>
      </c>
      <c r="BH68" s="270">
        <v>0</v>
      </c>
      <c r="BI68" s="270">
        <v>0</v>
      </c>
      <c r="BJ68" s="270">
        <v>0</v>
      </c>
      <c r="BK68" s="270">
        <v>0</v>
      </c>
      <c r="BL68" s="270" t="s">
        <v>544</v>
      </c>
      <c r="BM68" s="270" t="s">
        <v>544</v>
      </c>
      <c r="BN68" s="270" t="s">
        <v>544</v>
      </c>
      <c r="BO68" s="270" t="s">
        <v>544</v>
      </c>
      <c r="BP68" s="270" t="s">
        <v>544</v>
      </c>
      <c r="BQ68" s="270" t="s">
        <v>544</v>
      </c>
      <c r="BR68" s="270" t="s">
        <v>544</v>
      </c>
      <c r="BS68" s="270" t="s">
        <v>544</v>
      </c>
      <c r="BT68" s="270" t="s">
        <v>544</v>
      </c>
      <c r="BU68" s="270" t="s">
        <v>544</v>
      </c>
      <c r="BV68" s="270" t="s">
        <v>544</v>
      </c>
      <c r="BW68" s="270" t="s">
        <v>544</v>
      </c>
      <c r="BX68" s="270" t="s">
        <v>544</v>
      </c>
      <c r="BY68" s="270" t="s">
        <v>544</v>
      </c>
      <c r="BZ68" s="270" t="s">
        <v>544</v>
      </c>
      <c r="CA68" s="270" t="s">
        <v>544</v>
      </c>
      <c r="CB68" s="270" t="s">
        <v>544</v>
      </c>
      <c r="CC68" s="270" t="s">
        <v>544</v>
      </c>
      <c r="CD68" s="270" t="s">
        <v>544</v>
      </c>
      <c r="CE68" s="270" t="s">
        <v>544</v>
      </c>
      <c r="CF68" s="270" t="s">
        <v>544</v>
      </c>
      <c r="CG68" s="270" t="s">
        <v>544</v>
      </c>
      <c r="CH68" s="270" t="s">
        <v>544</v>
      </c>
      <c r="CI68" s="270" t="s">
        <v>544</v>
      </c>
      <c r="CJ68" s="270" t="s">
        <v>544</v>
      </c>
      <c r="CK68" s="270" t="s">
        <v>544</v>
      </c>
      <c r="CL68" s="270" t="s">
        <v>544</v>
      </c>
      <c r="CM68" s="270" t="s">
        <v>544</v>
      </c>
      <c r="CN68" s="270" t="s">
        <v>544</v>
      </c>
      <c r="CO68" s="270" t="s">
        <v>544</v>
      </c>
      <c r="CP68" s="270" t="s">
        <v>544</v>
      </c>
      <c r="CQ68" s="270" t="s">
        <v>544</v>
      </c>
    </row>
    <row r="69" spans="1:95" x14ac:dyDescent="0.25">
      <c r="A69" s="346" t="s">
        <v>544</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52">
        <v>0</v>
      </c>
      <c r="AL69" s="353"/>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v>0</v>
      </c>
      <c r="BB69" s="270">
        <v>0</v>
      </c>
      <c r="BC69" s="270">
        <v>0</v>
      </c>
      <c r="BD69" s="270">
        <v>0</v>
      </c>
      <c r="BE69" s="270">
        <v>0</v>
      </c>
      <c r="BF69" s="270">
        <v>0</v>
      </c>
      <c r="BG69" s="270">
        <v>0</v>
      </c>
      <c r="BH69" s="270">
        <v>0</v>
      </c>
      <c r="BI69" s="270">
        <v>0</v>
      </c>
      <c r="BJ69" s="270">
        <v>0</v>
      </c>
      <c r="BK69" s="270">
        <v>0</v>
      </c>
      <c r="BL69" s="270" t="s">
        <v>544</v>
      </c>
      <c r="BM69" s="270" t="s">
        <v>544</v>
      </c>
      <c r="BN69" s="270" t="s">
        <v>544</v>
      </c>
      <c r="BO69" s="270" t="s">
        <v>544</v>
      </c>
      <c r="BP69" s="270" t="s">
        <v>544</v>
      </c>
      <c r="BQ69" s="270" t="s">
        <v>544</v>
      </c>
      <c r="BR69" s="270" t="s">
        <v>544</v>
      </c>
      <c r="BS69" s="270" t="s">
        <v>544</v>
      </c>
      <c r="BT69" s="270" t="s">
        <v>544</v>
      </c>
      <c r="BU69" s="270" t="s">
        <v>544</v>
      </c>
      <c r="BV69" s="270" t="s">
        <v>544</v>
      </c>
      <c r="BW69" s="270" t="s">
        <v>544</v>
      </c>
      <c r="BX69" s="270" t="s">
        <v>544</v>
      </c>
      <c r="BY69" s="270" t="s">
        <v>544</v>
      </c>
      <c r="BZ69" s="270" t="s">
        <v>544</v>
      </c>
      <c r="CA69" s="270" t="s">
        <v>544</v>
      </c>
      <c r="CB69" s="270" t="s">
        <v>544</v>
      </c>
      <c r="CC69" s="270" t="s">
        <v>544</v>
      </c>
      <c r="CD69" s="270" t="s">
        <v>544</v>
      </c>
      <c r="CE69" s="270" t="s">
        <v>544</v>
      </c>
      <c r="CF69" s="270" t="s">
        <v>544</v>
      </c>
      <c r="CG69" s="270" t="s">
        <v>544</v>
      </c>
      <c r="CH69" s="270" t="s">
        <v>544</v>
      </c>
      <c r="CI69" s="270" t="s">
        <v>544</v>
      </c>
      <c r="CJ69" s="270" t="s">
        <v>544</v>
      </c>
      <c r="CK69" s="270" t="s">
        <v>544</v>
      </c>
      <c r="CL69" s="270" t="s">
        <v>544</v>
      </c>
      <c r="CM69" s="270" t="s">
        <v>544</v>
      </c>
      <c r="CN69" s="270" t="s">
        <v>544</v>
      </c>
      <c r="CO69" s="270" t="s">
        <v>544</v>
      </c>
      <c r="CP69" s="270" t="s">
        <v>544</v>
      </c>
      <c r="CQ69" s="270" t="s">
        <v>544</v>
      </c>
    </row>
    <row r="70" spans="1:95" x14ac:dyDescent="0.25">
      <c r="A70" s="346" t="s">
        <v>544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61"/>
      <c r="AL70" s="362"/>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v>0</v>
      </c>
      <c r="BB70" s="270">
        <v>0</v>
      </c>
      <c r="BC70" s="270">
        <v>0</v>
      </c>
      <c r="BD70" s="270">
        <v>0</v>
      </c>
      <c r="BE70" s="270">
        <v>0</v>
      </c>
      <c r="BF70" s="270">
        <v>0</v>
      </c>
      <c r="BG70" s="270">
        <v>0</v>
      </c>
      <c r="BH70" s="270">
        <v>0</v>
      </c>
      <c r="BI70" s="270">
        <v>0</v>
      </c>
      <c r="BJ70" s="270">
        <v>0</v>
      </c>
      <c r="BK70" s="270">
        <v>0</v>
      </c>
      <c r="BL70" s="270" t="s">
        <v>641</v>
      </c>
      <c r="BM70" s="270" t="s">
        <v>641</v>
      </c>
      <c r="BN70" s="270" t="s">
        <v>641</v>
      </c>
      <c r="BO70" s="270" t="s">
        <v>641</v>
      </c>
      <c r="BP70" s="270" t="s">
        <v>641</v>
      </c>
      <c r="BQ70" s="270" t="s">
        <v>641</v>
      </c>
      <c r="BR70" s="270" t="s">
        <v>641</v>
      </c>
      <c r="BS70" s="270" t="s">
        <v>641</v>
      </c>
      <c r="BT70" s="270" t="s">
        <v>641</v>
      </c>
      <c r="BU70" s="270" t="s">
        <v>641</v>
      </c>
      <c r="BV70" s="270" t="s">
        <v>641</v>
      </c>
      <c r="BW70" s="270" t="s">
        <v>641</v>
      </c>
      <c r="BX70" s="270" t="s">
        <v>641</v>
      </c>
      <c r="BY70" s="270" t="s">
        <v>641</v>
      </c>
      <c r="BZ70" s="270" t="s">
        <v>641</v>
      </c>
      <c r="CA70" s="270" t="s">
        <v>641</v>
      </c>
      <c r="CB70" s="270" t="s">
        <v>641</v>
      </c>
      <c r="CC70" s="270" t="s">
        <v>641</v>
      </c>
      <c r="CD70" s="270" t="s">
        <v>641</v>
      </c>
      <c r="CE70" s="270" t="s">
        <v>641</v>
      </c>
      <c r="CF70" s="270" t="s">
        <v>641</v>
      </c>
      <c r="CG70" s="270" t="s">
        <v>641</v>
      </c>
      <c r="CH70" s="270" t="s">
        <v>641</v>
      </c>
      <c r="CI70" s="270" t="s">
        <v>641</v>
      </c>
      <c r="CJ70" s="270" t="s">
        <v>641</v>
      </c>
      <c r="CK70" s="270" t="s">
        <v>641</v>
      </c>
      <c r="CL70" s="270" t="s">
        <v>641</v>
      </c>
      <c r="CM70" s="270" t="s">
        <v>641</v>
      </c>
      <c r="CN70" s="270" t="s">
        <v>641</v>
      </c>
      <c r="CO70" s="270" t="s">
        <v>641</v>
      </c>
      <c r="CP70" s="270" t="s">
        <v>641</v>
      </c>
      <c r="CQ70" s="270" t="s">
        <v>641</v>
      </c>
    </row>
    <row r="71" spans="1:95"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61"/>
      <c r="AL71" s="362"/>
      <c r="AM71" s="270">
        <v>-292760.31527168246</v>
      </c>
      <c r="AN71" s="270">
        <v>-286785.61496001546</v>
      </c>
      <c r="AO71" s="270">
        <v>-280810.91464834847</v>
      </c>
      <c r="AP71" s="270">
        <v>-274836.21433668147</v>
      </c>
      <c r="AQ71" s="270">
        <v>-268861.51402501448</v>
      </c>
      <c r="AR71" s="270">
        <v>-262886.81371334748</v>
      </c>
      <c r="AS71" s="270">
        <v>-256912.11340168054</v>
      </c>
      <c r="AT71" s="270">
        <v>-250937.41309001352</v>
      </c>
      <c r="AU71" s="270">
        <v>-244962.71277834653</v>
      </c>
      <c r="AV71" s="270">
        <v>-238988.01246667956</v>
      </c>
      <c r="AW71" s="270">
        <v>-233013.31215501257</v>
      </c>
      <c r="AX71" s="270">
        <v>-227038.61184334557</v>
      </c>
      <c r="AY71" s="270">
        <v>-221063.91153167858</v>
      </c>
      <c r="AZ71" s="270">
        <v>-215089.21122001158</v>
      </c>
      <c r="BA71" s="270">
        <v>-209114.51090834462</v>
      </c>
      <c r="BB71" s="270">
        <v>-203139.81059667762</v>
      </c>
      <c r="BC71" s="270">
        <v>-197165.11028501063</v>
      </c>
      <c r="BD71" s="270">
        <v>-191190.40997334363</v>
      </c>
      <c r="BE71" s="270">
        <v>-185215.70966167661</v>
      </c>
      <c r="BF71" s="270">
        <v>-179241.00935000961</v>
      </c>
      <c r="BG71" s="270">
        <v>-173266.30903834262</v>
      </c>
      <c r="BH71" s="270">
        <v>-167291.60872667562</v>
      </c>
      <c r="BI71" s="270">
        <v>-161316.90841500863</v>
      </c>
      <c r="BJ71" s="270">
        <v>-155342.20810334163</v>
      </c>
      <c r="BK71" s="270">
        <v>-149367.50779167461</v>
      </c>
      <c r="BL71" s="270">
        <v>-149367.50779167461</v>
      </c>
      <c r="BM71" s="270">
        <v>-149367.50779167461</v>
      </c>
      <c r="BN71" s="270">
        <v>-149367.50779167461</v>
      </c>
      <c r="BO71" s="270">
        <v>-149367.50779167461</v>
      </c>
      <c r="BP71" s="270">
        <v>-149367.50779167461</v>
      </c>
      <c r="BQ71" s="270">
        <v>-149367.50779167461</v>
      </c>
      <c r="BR71" s="270">
        <v>-149367.50779167461</v>
      </c>
      <c r="BS71" s="270">
        <v>-149367.50779167461</v>
      </c>
      <c r="BT71" s="270">
        <v>-149367.50779167461</v>
      </c>
      <c r="BU71" s="270">
        <v>-149367.50779167461</v>
      </c>
      <c r="BV71" s="270">
        <v>-149367.50779167461</v>
      </c>
      <c r="BW71" s="270">
        <v>-149367.50779167461</v>
      </c>
      <c r="BX71" s="270">
        <v>-149367.50779167461</v>
      </c>
      <c r="BY71" s="270">
        <v>-149367.50779167461</v>
      </c>
      <c r="BZ71" s="270">
        <v>-149367.50779167461</v>
      </c>
      <c r="CA71" s="270">
        <v>-149367.50779167461</v>
      </c>
      <c r="CB71" s="270">
        <v>-149367.50779167461</v>
      </c>
      <c r="CC71" s="270">
        <v>-149367.50779167461</v>
      </c>
      <c r="CD71" s="270">
        <v>-149367.50779167461</v>
      </c>
      <c r="CE71" s="270">
        <v>-149367.50779167461</v>
      </c>
      <c r="CF71" s="270">
        <v>-149367.50779167461</v>
      </c>
      <c r="CG71" s="270">
        <v>-149367.50779167461</v>
      </c>
      <c r="CH71" s="270">
        <v>-149367.50779167461</v>
      </c>
      <c r="CI71" s="270">
        <v>-149367.50779167461</v>
      </c>
      <c r="CJ71" s="270">
        <v>-149367.50779167461</v>
      </c>
      <c r="CK71" s="270">
        <v>-149367.50779167461</v>
      </c>
      <c r="CL71" s="270">
        <v>-149367.50779167461</v>
      </c>
      <c r="CM71" s="270">
        <v>-149367.50779167461</v>
      </c>
      <c r="CN71" s="270">
        <v>-149367.50779167461</v>
      </c>
      <c r="CO71" s="270">
        <v>-149367.50779167461</v>
      </c>
      <c r="CP71" s="270">
        <v>-149367.50779167461</v>
      </c>
      <c r="CQ71" s="270">
        <v>-149367.50779167461</v>
      </c>
    </row>
    <row r="72" spans="1:95" s="232" customFormat="1" ht="15" x14ac:dyDescent="0.25">
      <c r="A72" s="346" t="s">
        <v>316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7"/>
      <c r="AK72" s="348">
        <v>0</v>
      </c>
      <c r="AL72" s="349"/>
      <c r="AM72" s="269">
        <v>-337826.98193834914</v>
      </c>
      <c r="AN72" s="269">
        <v>-333654.94829334877</v>
      </c>
      <c r="AO72" s="269">
        <v>-329555.02131501515</v>
      </c>
      <c r="AP72" s="269">
        <v>-325530.08527001482</v>
      </c>
      <c r="AQ72" s="269">
        <v>-321583.13979568117</v>
      </c>
      <c r="AR72" s="269">
        <v>-317717.30451484083</v>
      </c>
      <c r="AS72" s="269">
        <v>-313935.82383523363</v>
      </c>
      <c r="AT72" s="269">
        <v>-310242.07194090873</v>
      </c>
      <c r="AU72" s="269">
        <v>-306639.55798327754</v>
      </c>
      <c r="AV72" s="269">
        <v>-303131.93147980783</v>
      </c>
      <c r="AW72" s="269">
        <v>-299722.987928666</v>
      </c>
      <c r="AX72" s="269">
        <v>-296416.6746479451</v>
      </c>
      <c r="AY72" s="269">
        <v>-293217.09684846213</v>
      </c>
      <c r="AZ72" s="269">
        <v>-290128.52394946647</v>
      </c>
      <c r="BA72" s="269">
        <v>-287155.39614697767</v>
      </c>
      <c r="BB72" s="269">
        <v>-284302.331244856</v>
      </c>
      <c r="BC72" s="269">
        <v>-281574.13175911614</v>
      </c>
      <c r="BD72" s="269">
        <v>-278975.79230641341</v>
      </c>
      <c r="BE72" s="269">
        <v>-276512.50728806917</v>
      </c>
      <c r="BF72" s="269">
        <v>-274189.67888145783</v>
      </c>
      <c r="BG72" s="269">
        <v>-272012.92535104882</v>
      </c>
      <c r="BH72" s="269">
        <v>-269988.08969189005</v>
      </c>
      <c r="BI72" s="269">
        <v>-268121.24861883163</v>
      </c>
      <c r="BJ72" s="269">
        <v>-266418.72191531758</v>
      </c>
      <c r="BK72" s="269">
        <v>-264887.08215612959</v>
      </c>
      <c r="BL72" s="269" t="s">
        <v>544</v>
      </c>
      <c r="BM72" s="269" t="s">
        <v>544</v>
      </c>
      <c r="BN72" s="269" t="s">
        <v>544</v>
      </c>
      <c r="BO72" s="269" t="s">
        <v>544</v>
      </c>
      <c r="BP72" s="269" t="s">
        <v>544</v>
      </c>
      <c r="BQ72" s="269" t="s">
        <v>544</v>
      </c>
      <c r="BR72" s="269" t="s">
        <v>544</v>
      </c>
      <c r="BS72" s="269" t="s">
        <v>544</v>
      </c>
      <c r="BT72" s="269" t="s">
        <v>544</v>
      </c>
      <c r="BU72" s="269" t="s">
        <v>544</v>
      </c>
      <c r="BV72" s="269" t="s">
        <v>544</v>
      </c>
      <c r="BW72" s="269" t="s">
        <v>544</v>
      </c>
      <c r="BX72" s="269" t="s">
        <v>544</v>
      </c>
      <c r="BY72" s="269" t="s">
        <v>544</v>
      </c>
      <c r="BZ72" s="269" t="s">
        <v>544</v>
      </c>
      <c r="CA72" s="269" t="s">
        <v>544</v>
      </c>
      <c r="CB72" s="269" t="s">
        <v>544</v>
      </c>
      <c r="CC72" s="269" t="s">
        <v>544</v>
      </c>
      <c r="CD72" s="269" t="s">
        <v>544</v>
      </c>
      <c r="CE72" s="269" t="s">
        <v>544</v>
      </c>
      <c r="CF72" s="269" t="s">
        <v>544</v>
      </c>
      <c r="CG72" s="269" t="s">
        <v>544</v>
      </c>
      <c r="CH72" s="269" t="s">
        <v>544</v>
      </c>
      <c r="CI72" s="269" t="s">
        <v>544</v>
      </c>
      <c r="CJ72" s="269" t="s">
        <v>544</v>
      </c>
      <c r="CK72" s="269" t="s">
        <v>544</v>
      </c>
      <c r="CL72" s="269" t="s">
        <v>544</v>
      </c>
      <c r="CM72" s="269" t="s">
        <v>544</v>
      </c>
      <c r="CN72" s="269" t="s">
        <v>544</v>
      </c>
      <c r="CO72" s="269" t="s">
        <v>544</v>
      </c>
      <c r="CP72" s="269" t="s">
        <v>544</v>
      </c>
      <c r="CQ72" s="269" t="s">
        <v>544</v>
      </c>
    </row>
    <row r="73" spans="1:95" x14ac:dyDescent="0.25">
      <c r="A73" s="346" t="s">
        <v>311</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52">
        <v>0</v>
      </c>
      <c r="AL73" s="353"/>
      <c r="AM73" s="270">
        <v>-543154.57378790807</v>
      </c>
      <c r="AN73" s="270">
        <v>-543154.57378790807</v>
      </c>
      <c r="AO73" s="270">
        <v>-543154.57378790807</v>
      </c>
      <c r="AP73" s="270">
        <v>-543154.57378790807</v>
      </c>
      <c r="AQ73" s="270">
        <v>-543154.57378790807</v>
      </c>
      <c r="AR73" s="270">
        <v>-543154.57378790807</v>
      </c>
      <c r="AS73" s="270">
        <v>-543154.57378790807</v>
      </c>
      <c r="AT73" s="270">
        <v>-543154.57378790807</v>
      </c>
      <c r="AU73" s="270">
        <v>-543154.57378790807</v>
      </c>
      <c r="AV73" s="270">
        <v>-543154.57378790807</v>
      </c>
      <c r="AW73" s="270">
        <v>-543154.57378790807</v>
      </c>
      <c r="AX73" s="270">
        <v>-543154.57378790807</v>
      </c>
      <c r="AY73" s="270">
        <v>-543154.57378790807</v>
      </c>
      <c r="AZ73" s="270">
        <v>-543154.57378790807</v>
      </c>
      <c r="BA73" s="270">
        <v>-543154.57378790807</v>
      </c>
      <c r="BB73" s="270">
        <v>-543154.57378790807</v>
      </c>
      <c r="BC73" s="270">
        <v>-543154.57378790807</v>
      </c>
      <c r="BD73" s="270">
        <v>-543154.57378790807</v>
      </c>
      <c r="BE73" s="270">
        <v>-543154.57378790807</v>
      </c>
      <c r="BF73" s="270">
        <v>-543154.57378790807</v>
      </c>
      <c r="BG73" s="270">
        <v>-543154.57378790807</v>
      </c>
      <c r="BH73" s="270">
        <v>-543154.57378790807</v>
      </c>
      <c r="BI73" s="270">
        <v>-543154.57378790807</v>
      </c>
      <c r="BJ73" s="270">
        <v>-543154.57378790807</v>
      </c>
      <c r="BK73" s="270">
        <v>-543154.57378790807</v>
      </c>
      <c r="BL73" s="270" t="s">
        <v>641</v>
      </c>
      <c r="BM73" s="270" t="s">
        <v>641</v>
      </c>
      <c r="BN73" s="270" t="s">
        <v>641</v>
      </c>
      <c r="BO73" s="270" t="s">
        <v>641</v>
      </c>
      <c r="BP73" s="270" t="s">
        <v>641</v>
      </c>
      <c r="BQ73" s="270" t="s">
        <v>641</v>
      </c>
      <c r="BR73" s="270" t="s">
        <v>641</v>
      </c>
      <c r="BS73" s="270" t="s">
        <v>641</v>
      </c>
      <c r="BT73" s="270" t="s">
        <v>641</v>
      </c>
      <c r="BU73" s="270" t="s">
        <v>641</v>
      </c>
      <c r="BV73" s="270" t="s">
        <v>641</v>
      </c>
      <c r="BW73" s="270" t="s">
        <v>641</v>
      </c>
      <c r="BX73" s="270" t="s">
        <v>641</v>
      </c>
      <c r="BY73" s="270" t="s">
        <v>641</v>
      </c>
      <c r="BZ73" s="270" t="s">
        <v>641</v>
      </c>
      <c r="CA73" s="270" t="s">
        <v>641</v>
      </c>
      <c r="CB73" s="270" t="s">
        <v>641</v>
      </c>
      <c r="CC73" s="270" t="s">
        <v>641</v>
      </c>
      <c r="CD73" s="270" t="s">
        <v>641</v>
      </c>
      <c r="CE73" s="270" t="s">
        <v>641</v>
      </c>
      <c r="CF73" s="270" t="s">
        <v>641</v>
      </c>
      <c r="CG73" s="270" t="s">
        <v>641</v>
      </c>
      <c r="CH73" s="270" t="s">
        <v>641</v>
      </c>
      <c r="CI73" s="270" t="s">
        <v>641</v>
      </c>
      <c r="CJ73" s="270" t="s">
        <v>641</v>
      </c>
      <c r="CK73" s="270" t="s">
        <v>641</v>
      </c>
      <c r="CL73" s="270" t="s">
        <v>641</v>
      </c>
      <c r="CM73" s="270" t="s">
        <v>641</v>
      </c>
      <c r="CN73" s="270" t="s">
        <v>641</v>
      </c>
      <c r="CO73" s="270" t="s">
        <v>641</v>
      </c>
      <c r="CP73" s="270" t="s">
        <v>641</v>
      </c>
      <c r="CQ73" s="270" t="s">
        <v>641</v>
      </c>
    </row>
    <row r="74" spans="1:95" s="232" customFormat="1" ht="15" x14ac:dyDescent="0.25">
      <c r="A74" s="346" t="s">
        <v>312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v>0</v>
      </c>
      <c r="AL74" s="349"/>
      <c r="AM74" s="269">
        <v>-880981.55572625715</v>
      </c>
      <c r="AN74" s="269">
        <v>-876809.52208125684</v>
      </c>
      <c r="AO74" s="269">
        <v>-872709.59510292322</v>
      </c>
      <c r="AP74" s="269">
        <v>-868684.65905792289</v>
      </c>
      <c r="AQ74" s="269">
        <v>-864737.7135835893</v>
      </c>
      <c r="AR74" s="269">
        <v>-860871.8783027489</v>
      </c>
      <c r="AS74" s="269">
        <v>-857090.39762314176</v>
      </c>
      <c r="AT74" s="269">
        <v>-853396.64572881674</v>
      </c>
      <c r="AU74" s="269">
        <v>-849794.13177118567</v>
      </c>
      <c r="AV74" s="269">
        <v>-846286.5052677159</v>
      </c>
      <c r="AW74" s="269">
        <v>-842877.56171657401</v>
      </c>
      <c r="AX74" s="269">
        <v>-839571.24843585317</v>
      </c>
      <c r="AY74" s="269">
        <v>-836371.6706363702</v>
      </c>
      <c r="AZ74" s="269">
        <v>-833283.09773737448</v>
      </c>
      <c r="BA74" s="269">
        <v>-830309.96993488574</v>
      </c>
      <c r="BB74" s="269">
        <v>-827456.90503276407</v>
      </c>
      <c r="BC74" s="269">
        <v>-824728.70554702426</v>
      </c>
      <c r="BD74" s="269">
        <v>-822130.36609432148</v>
      </c>
      <c r="BE74" s="269">
        <v>-819667.0810759773</v>
      </c>
      <c r="BF74" s="269">
        <v>-817344.25266936584</v>
      </c>
      <c r="BG74" s="269">
        <v>-815167.49913895689</v>
      </c>
      <c r="BH74" s="269">
        <v>-813142.66347979812</v>
      </c>
      <c r="BI74" s="269">
        <v>-811275.82240673969</v>
      </c>
      <c r="BJ74" s="269">
        <v>-809573.29570322565</v>
      </c>
      <c r="BK74" s="269">
        <v>-808041.65594403772</v>
      </c>
      <c r="BL74" s="269" t="s">
        <v>544</v>
      </c>
      <c r="BM74" s="269" t="s">
        <v>544</v>
      </c>
      <c r="BN74" s="269" t="s">
        <v>544</v>
      </c>
      <c r="BO74" s="269" t="s">
        <v>544</v>
      </c>
      <c r="BP74" s="269" t="s">
        <v>544</v>
      </c>
      <c r="BQ74" s="269" t="s">
        <v>544</v>
      </c>
      <c r="BR74" s="269" t="s">
        <v>544</v>
      </c>
      <c r="BS74" s="269" t="s">
        <v>544</v>
      </c>
      <c r="BT74" s="269" t="s">
        <v>544</v>
      </c>
      <c r="BU74" s="269" t="s">
        <v>544</v>
      </c>
      <c r="BV74" s="269" t="s">
        <v>544</v>
      </c>
      <c r="BW74" s="269" t="s">
        <v>544</v>
      </c>
      <c r="BX74" s="269" t="s">
        <v>544</v>
      </c>
      <c r="BY74" s="269" t="s">
        <v>544</v>
      </c>
      <c r="BZ74" s="269" t="s">
        <v>544</v>
      </c>
      <c r="CA74" s="269" t="s">
        <v>544</v>
      </c>
      <c r="CB74" s="269" t="s">
        <v>544</v>
      </c>
      <c r="CC74" s="269" t="s">
        <v>544</v>
      </c>
      <c r="CD74" s="269" t="s">
        <v>544</v>
      </c>
      <c r="CE74" s="269" t="s">
        <v>544</v>
      </c>
      <c r="CF74" s="269" t="s">
        <v>544</v>
      </c>
      <c r="CG74" s="269" t="s">
        <v>544</v>
      </c>
      <c r="CH74" s="269" t="s">
        <v>544</v>
      </c>
      <c r="CI74" s="269" t="s">
        <v>544</v>
      </c>
      <c r="CJ74" s="269" t="s">
        <v>544</v>
      </c>
      <c r="CK74" s="269" t="s">
        <v>544</v>
      </c>
      <c r="CL74" s="269" t="s">
        <v>544</v>
      </c>
      <c r="CM74" s="269" t="s">
        <v>544</v>
      </c>
      <c r="CN74" s="269" t="s">
        <v>544</v>
      </c>
      <c r="CO74" s="269" t="s">
        <v>544</v>
      </c>
      <c r="CP74" s="269" t="s">
        <v>544</v>
      </c>
      <c r="CQ74" s="269" t="s">
        <v>544</v>
      </c>
    </row>
    <row r="75" spans="1:95" x14ac:dyDescent="0.25">
      <c r="A75" s="346" t="s">
        <v>310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52">
        <v>0</v>
      </c>
      <c r="AL75" s="353"/>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c r="BJ75" s="270">
        <v>0</v>
      </c>
      <c r="BK75" s="270">
        <v>0</v>
      </c>
      <c r="BL75" s="270">
        <v>0</v>
      </c>
      <c r="BM75" s="270">
        <v>0</v>
      </c>
      <c r="BN75" s="270">
        <v>0</v>
      </c>
      <c r="BO75" s="270">
        <v>0</v>
      </c>
      <c r="BP75" s="270">
        <v>0</v>
      </c>
      <c r="BQ75" s="270">
        <v>0</v>
      </c>
      <c r="BR75" s="270">
        <v>0</v>
      </c>
      <c r="BS75" s="270">
        <v>0</v>
      </c>
      <c r="BT75" s="270">
        <v>0</v>
      </c>
      <c r="BU75" s="270">
        <v>0</v>
      </c>
      <c r="BV75" s="270">
        <v>0</v>
      </c>
      <c r="BW75" s="270">
        <v>0</v>
      </c>
      <c r="BX75" s="270">
        <v>0</v>
      </c>
      <c r="BY75" s="270">
        <v>0</v>
      </c>
      <c r="BZ75" s="270">
        <v>0</v>
      </c>
      <c r="CA75" s="270">
        <v>0</v>
      </c>
      <c r="CB75" s="270">
        <v>0</v>
      </c>
      <c r="CC75" s="270">
        <v>0</v>
      </c>
      <c r="CD75" s="270">
        <v>0</v>
      </c>
      <c r="CE75" s="270">
        <v>0</v>
      </c>
      <c r="CF75" s="270">
        <v>0</v>
      </c>
      <c r="CG75" s="270">
        <v>0</v>
      </c>
      <c r="CH75" s="270">
        <v>0</v>
      </c>
      <c r="CI75" s="270">
        <v>0</v>
      </c>
      <c r="CJ75" s="270">
        <v>0</v>
      </c>
      <c r="CK75" s="270">
        <v>0</v>
      </c>
      <c r="CL75" s="270">
        <v>0</v>
      </c>
      <c r="CM75" s="270">
        <v>0</v>
      </c>
      <c r="CN75" s="270">
        <v>0</v>
      </c>
      <c r="CO75" s="270">
        <v>0</v>
      </c>
      <c r="CP75" s="270">
        <v>0</v>
      </c>
      <c r="CQ75" s="270">
        <v>0</v>
      </c>
    </row>
    <row r="76" spans="1:95" s="232" customFormat="1" ht="15" x14ac:dyDescent="0.25">
      <c r="A76" s="346" t="s">
        <v>315</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v>0</v>
      </c>
      <c r="AL76" s="349"/>
      <c r="AM76" s="269">
        <v>-880981.55572625715</v>
      </c>
      <c r="AN76" s="269">
        <v>-876809.52208125684</v>
      </c>
      <c r="AO76" s="269">
        <v>-872709.59510292322</v>
      </c>
      <c r="AP76" s="269">
        <v>-868684.65905792289</v>
      </c>
      <c r="AQ76" s="269">
        <v>-864737.7135835893</v>
      </c>
      <c r="AR76" s="269">
        <v>-860871.8783027489</v>
      </c>
      <c r="AS76" s="269">
        <v>-857090.39762314176</v>
      </c>
      <c r="AT76" s="269">
        <v>-853396.64572881674</v>
      </c>
      <c r="AU76" s="269">
        <v>-849794.13177118567</v>
      </c>
      <c r="AV76" s="269">
        <v>-846286.5052677159</v>
      </c>
      <c r="AW76" s="269">
        <v>-842877.56171657401</v>
      </c>
      <c r="AX76" s="269">
        <v>-839571.24843585317</v>
      </c>
      <c r="AY76" s="269">
        <v>-836371.6706363702</v>
      </c>
      <c r="AZ76" s="269">
        <v>-833283.09773737448</v>
      </c>
      <c r="BA76" s="269">
        <v>-830309.96993488574</v>
      </c>
      <c r="BB76" s="269">
        <v>-827456.90503276407</v>
      </c>
      <c r="BC76" s="269">
        <v>-824728.70554702426</v>
      </c>
      <c r="BD76" s="269">
        <v>-822130.36609432148</v>
      </c>
      <c r="BE76" s="269">
        <v>-819667.0810759773</v>
      </c>
      <c r="BF76" s="269">
        <v>-817344.25266936584</v>
      </c>
      <c r="BG76" s="269">
        <v>-815167.49913895689</v>
      </c>
      <c r="BH76" s="269">
        <v>-813142.66347979812</v>
      </c>
      <c r="BI76" s="269">
        <v>-811275.82240673969</v>
      </c>
      <c r="BJ76" s="269">
        <v>-809573.29570322565</v>
      </c>
      <c r="BK76" s="269">
        <v>-808041.65594403772</v>
      </c>
      <c r="BL76" s="269" t="e">
        <v>#VALUE!</v>
      </c>
      <c r="BM76" s="269" t="e">
        <v>#VALUE!</v>
      </c>
      <c r="BN76" s="269" t="e">
        <v>#VALUE!</v>
      </c>
      <c r="BO76" s="269" t="e">
        <v>#VALUE!</v>
      </c>
      <c r="BP76" s="269" t="e">
        <v>#VALUE!</v>
      </c>
      <c r="BQ76" s="269" t="e">
        <v>#VALUE!</v>
      </c>
      <c r="BR76" s="269" t="e">
        <v>#VALUE!</v>
      </c>
      <c r="BS76" s="269" t="e">
        <v>#VALUE!</v>
      </c>
      <c r="BT76" s="269" t="e">
        <v>#VALUE!</v>
      </c>
      <c r="BU76" s="269" t="e">
        <v>#VALUE!</v>
      </c>
      <c r="BV76" s="269" t="e">
        <v>#VALUE!</v>
      </c>
      <c r="BW76" s="269" t="e">
        <v>#VALUE!</v>
      </c>
      <c r="BX76" s="269" t="e">
        <v>#VALUE!</v>
      </c>
      <c r="BY76" s="269" t="e">
        <v>#VALUE!</v>
      </c>
      <c r="BZ76" s="269" t="e">
        <v>#VALUE!</v>
      </c>
      <c r="CA76" s="269" t="e">
        <v>#VALUE!</v>
      </c>
      <c r="CB76" s="269" t="e">
        <v>#VALUE!</v>
      </c>
      <c r="CC76" s="269" t="e">
        <v>#VALUE!</v>
      </c>
      <c r="CD76" s="269" t="e">
        <v>#VALUE!</v>
      </c>
      <c r="CE76" s="269" t="e">
        <v>#VALUE!</v>
      </c>
      <c r="CF76" s="269" t="e">
        <v>#VALUE!</v>
      </c>
      <c r="CG76" s="269" t="e">
        <v>#VALUE!</v>
      </c>
      <c r="CH76" s="269" t="e">
        <v>#VALUE!</v>
      </c>
      <c r="CI76" s="269" t="e">
        <v>#VALUE!</v>
      </c>
      <c r="CJ76" s="269" t="e">
        <v>#VALUE!</v>
      </c>
      <c r="CK76" s="269" t="e">
        <v>#VALUE!</v>
      </c>
      <c r="CL76" s="269" t="e">
        <v>#VALUE!</v>
      </c>
      <c r="CM76" s="269" t="e">
        <v>#VALUE!</v>
      </c>
      <c r="CN76" s="269" t="e">
        <v>#VALUE!</v>
      </c>
      <c r="CO76" s="269" t="e">
        <v>#VALUE!</v>
      </c>
      <c r="CP76" s="269" t="e">
        <v>#VALUE!</v>
      </c>
      <c r="CQ76" s="269" t="e">
        <v>#VALUE!</v>
      </c>
    </row>
    <row r="77" spans="1:95" x14ac:dyDescent="0.25">
      <c r="A77" s="346" t="s">
        <v>309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61"/>
      <c r="AL77" s="362"/>
      <c r="AM77" s="270">
        <v>176196.31114525144</v>
      </c>
      <c r="AN77" s="270">
        <v>175361.90441625137</v>
      </c>
      <c r="AO77" s="270">
        <v>174541.91902058467</v>
      </c>
      <c r="AP77" s="270">
        <v>173736.9318115846</v>
      </c>
      <c r="AQ77" s="270">
        <v>172947.54271671787</v>
      </c>
      <c r="AR77" s="270">
        <v>172174.37566054979</v>
      </c>
      <c r="AS77" s="270">
        <v>171418.07952462835</v>
      </c>
      <c r="AT77" s="270">
        <v>170679.32914576336</v>
      </c>
      <c r="AU77" s="270">
        <v>169958.82635423716</v>
      </c>
      <c r="AV77" s="270">
        <v>169257.3010535432</v>
      </c>
      <c r="AW77" s="270">
        <v>168575.51234331483</v>
      </c>
      <c r="AX77" s="270">
        <v>167914.24968717064</v>
      </c>
      <c r="AY77" s="270">
        <v>167274.33412727405</v>
      </c>
      <c r="AZ77" s="270">
        <v>166656.6195474749</v>
      </c>
      <c r="BA77" s="270">
        <v>166061.99398697715</v>
      </c>
      <c r="BB77" s="270">
        <v>165491.38100655284</v>
      </c>
      <c r="BC77" s="270">
        <v>164945.74110940486</v>
      </c>
      <c r="BD77" s="270">
        <v>164426.0732188643</v>
      </c>
      <c r="BE77" s="270">
        <v>163933.41621519547</v>
      </c>
      <c r="BF77" s="270">
        <v>163468.85053387319</v>
      </c>
      <c r="BG77" s="270">
        <v>163033.49982779138</v>
      </c>
      <c r="BH77" s="270">
        <v>162628.53269595964</v>
      </c>
      <c r="BI77" s="270">
        <v>162255.16448134795</v>
      </c>
      <c r="BJ77" s="270">
        <v>161914.65914064515</v>
      </c>
      <c r="BK77" s="270">
        <v>161608.33118880756</v>
      </c>
      <c r="BL77" s="270" t="e">
        <v>#VALUE!</v>
      </c>
      <c r="BM77" s="270" t="e">
        <v>#REF!</v>
      </c>
      <c r="BN77" s="270" t="e">
        <v>#REF!</v>
      </c>
      <c r="BO77" s="270" t="e">
        <v>#REF!</v>
      </c>
      <c r="BP77" s="270" t="e">
        <v>#REF!</v>
      </c>
      <c r="BQ77" s="270" t="e">
        <v>#REF!</v>
      </c>
      <c r="BR77" s="270" t="e">
        <v>#REF!</v>
      </c>
      <c r="BS77" s="270" t="e">
        <v>#REF!</v>
      </c>
      <c r="BT77" s="270" t="e">
        <v>#REF!</v>
      </c>
      <c r="BU77" s="270" t="e">
        <v>#REF!</v>
      </c>
      <c r="BV77" s="270" t="e">
        <v>#REF!</v>
      </c>
      <c r="BW77" s="270" t="e">
        <v>#REF!</v>
      </c>
      <c r="BX77" s="270" t="e">
        <v>#REF!</v>
      </c>
      <c r="BY77" s="270" t="e">
        <v>#REF!</v>
      </c>
      <c r="BZ77" s="270" t="e">
        <v>#REF!</v>
      </c>
      <c r="CA77" s="270" t="e">
        <v>#REF!</v>
      </c>
      <c r="CB77" s="270" t="e">
        <v>#REF!</v>
      </c>
      <c r="CC77" s="270" t="e">
        <v>#REF!</v>
      </c>
      <c r="CD77" s="270" t="e">
        <v>#REF!</v>
      </c>
      <c r="CE77" s="270" t="e">
        <v>#REF!</v>
      </c>
      <c r="CF77" s="270" t="e">
        <v>#REF!</v>
      </c>
      <c r="CG77" s="270" t="e">
        <v>#REF!</v>
      </c>
      <c r="CH77" s="270" t="e">
        <v>#REF!</v>
      </c>
      <c r="CI77" s="270" t="e">
        <v>#REF!</v>
      </c>
      <c r="CJ77" s="270" t="e">
        <v>#REF!</v>
      </c>
      <c r="CK77" s="270" t="e">
        <v>#REF!</v>
      </c>
      <c r="CL77" s="270" t="e">
        <v>#REF!</v>
      </c>
      <c r="CM77" s="270" t="e">
        <v>#REF!</v>
      </c>
      <c r="CN77" s="270" t="e">
        <v>#REF!</v>
      </c>
      <c r="CO77" s="270" t="e">
        <v>#REF!</v>
      </c>
      <c r="CP77" s="270" t="e">
        <v>#REF!</v>
      </c>
      <c r="CQ77" s="270" t="e">
        <v>#REF!</v>
      </c>
    </row>
    <row r="78" spans="1:95" ht="16.5" thickBot="1" x14ac:dyDescent="0.3">
      <c r="A78" s="363" t="s">
        <v>314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v>0</v>
      </c>
      <c r="AL78" s="366"/>
      <c r="AM78" s="271">
        <v>-704785.24458100577</v>
      </c>
      <c r="AN78" s="271">
        <v>-701447.6176650055</v>
      </c>
      <c r="AO78" s="271">
        <v>-698167.67608233856</v>
      </c>
      <c r="AP78" s="271">
        <v>-694947.72724633827</v>
      </c>
      <c r="AQ78" s="271">
        <v>-691790.17086687149</v>
      </c>
      <c r="AR78" s="271">
        <v>-688697.50264219916</v>
      </c>
      <c r="AS78" s="271">
        <v>-685672.31809851341</v>
      </c>
      <c r="AT78" s="271">
        <v>-682717.31658305344</v>
      </c>
      <c r="AU78" s="271">
        <v>-679835.30541694851</v>
      </c>
      <c r="AV78" s="271">
        <v>-677029.20421417267</v>
      </c>
      <c r="AW78" s="271">
        <v>-674302.04937325919</v>
      </c>
      <c r="AX78" s="271">
        <v>-671656.99874868256</v>
      </c>
      <c r="AY78" s="271">
        <v>-669097.3365090962</v>
      </c>
      <c r="AZ78" s="271">
        <v>-666626.47818989959</v>
      </c>
      <c r="BA78" s="271">
        <v>-664247.97594790859</v>
      </c>
      <c r="BB78" s="271">
        <v>-661965.52402621123</v>
      </c>
      <c r="BC78" s="271">
        <v>-659782.96443761943</v>
      </c>
      <c r="BD78" s="271">
        <v>-657704.29287545721</v>
      </c>
      <c r="BE78" s="271">
        <v>-655733.66486078186</v>
      </c>
      <c r="BF78" s="271">
        <v>-653875.40213549265</v>
      </c>
      <c r="BG78" s="271">
        <v>-652133.99931116553</v>
      </c>
      <c r="BH78" s="271">
        <v>-650514.13078383845</v>
      </c>
      <c r="BI78" s="271">
        <v>-649020.6579253918</v>
      </c>
      <c r="BJ78" s="271">
        <v>-647658.63656258048</v>
      </c>
      <c r="BK78" s="271">
        <v>-646433.32475523022</v>
      </c>
      <c r="BL78" s="271" t="s">
        <v>544</v>
      </c>
      <c r="BM78" s="271" t="s">
        <v>544</v>
      </c>
      <c r="BN78" s="271" t="s">
        <v>544</v>
      </c>
      <c r="BO78" s="271" t="s">
        <v>544</v>
      </c>
      <c r="BP78" s="271" t="s">
        <v>544</v>
      </c>
      <c r="BQ78" s="271" t="s">
        <v>544</v>
      </c>
      <c r="BR78" s="271" t="s">
        <v>544</v>
      </c>
      <c r="BS78" s="271" t="s">
        <v>544</v>
      </c>
      <c r="BT78" s="271" t="s">
        <v>544</v>
      </c>
      <c r="BU78" s="271" t="s">
        <v>544</v>
      </c>
      <c r="BV78" s="271" t="s">
        <v>544</v>
      </c>
      <c r="BW78" s="271" t="s">
        <v>544</v>
      </c>
      <c r="BX78" s="271" t="s">
        <v>544</v>
      </c>
      <c r="BY78" s="271" t="s">
        <v>544</v>
      </c>
      <c r="BZ78" s="271" t="s">
        <v>544</v>
      </c>
      <c r="CA78" s="271" t="s">
        <v>544</v>
      </c>
      <c r="CB78" s="271" t="s">
        <v>544</v>
      </c>
      <c r="CC78" s="271" t="s">
        <v>544</v>
      </c>
      <c r="CD78" s="271" t="s">
        <v>544</v>
      </c>
      <c r="CE78" s="271" t="s">
        <v>544</v>
      </c>
      <c r="CF78" s="271" t="s">
        <v>544</v>
      </c>
      <c r="CG78" s="271" t="s">
        <v>544</v>
      </c>
      <c r="CH78" s="271" t="s">
        <v>544</v>
      </c>
      <c r="CI78" s="271" t="s">
        <v>544</v>
      </c>
      <c r="CJ78" s="271" t="s">
        <v>544</v>
      </c>
      <c r="CK78" s="271" t="s">
        <v>544</v>
      </c>
      <c r="CL78" s="271" t="s">
        <v>544</v>
      </c>
      <c r="CM78" s="271" t="s">
        <v>544</v>
      </c>
      <c r="CN78" s="271" t="s">
        <v>544</v>
      </c>
      <c r="CO78" s="271" t="s">
        <v>544</v>
      </c>
      <c r="CP78" s="271" t="s">
        <v>544</v>
      </c>
      <c r="CQ78" s="271" t="s">
        <v>544</v>
      </c>
    </row>
    <row r="79" spans="1:95" s="274" customFormat="1" ht="16.5" thickBot="1" x14ac:dyDescent="0.3">
      <c r="A79" s="272"/>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356">
        <v>0</v>
      </c>
      <c r="AL79" s="356"/>
      <c r="AM79" s="273">
        <v>1</v>
      </c>
      <c r="AN79" s="273">
        <v>2</v>
      </c>
      <c r="AO79" s="273">
        <v>3</v>
      </c>
      <c r="AP79" s="273">
        <v>4</v>
      </c>
      <c r="AQ79" s="273">
        <v>5</v>
      </c>
      <c r="AR79" s="273">
        <v>6</v>
      </c>
      <c r="AS79" s="273">
        <v>7</v>
      </c>
      <c r="AT79" s="273">
        <v>8</v>
      </c>
      <c r="AU79" s="273">
        <v>9</v>
      </c>
      <c r="AV79" s="273">
        <v>10</v>
      </c>
      <c r="AW79" s="273">
        <v>11</v>
      </c>
      <c r="AX79" s="273">
        <v>12</v>
      </c>
      <c r="AY79" s="273">
        <v>13</v>
      </c>
      <c r="AZ79" s="273">
        <v>14</v>
      </c>
      <c r="BA79" s="273">
        <v>15</v>
      </c>
      <c r="BB79" s="273">
        <v>16</v>
      </c>
      <c r="BC79" s="273">
        <v>17</v>
      </c>
      <c r="BD79" s="273">
        <v>18</v>
      </c>
      <c r="BE79" s="273">
        <v>19</v>
      </c>
      <c r="BF79" s="273">
        <v>20</v>
      </c>
      <c r="BG79" s="273">
        <v>21</v>
      </c>
      <c r="BH79" s="273">
        <v>22</v>
      </c>
      <c r="BI79" s="273">
        <v>23</v>
      </c>
      <c r="BJ79" s="273">
        <v>24</v>
      </c>
      <c r="BK79" s="273">
        <v>25</v>
      </c>
      <c r="BL79" s="273">
        <v>26</v>
      </c>
      <c r="BM79" s="273">
        <v>27</v>
      </c>
      <c r="BN79" s="273">
        <v>28</v>
      </c>
      <c r="BO79" s="273">
        <v>29</v>
      </c>
      <c r="BP79" s="273">
        <v>30</v>
      </c>
      <c r="BQ79" s="273">
        <v>31</v>
      </c>
      <c r="BR79" s="273">
        <v>32</v>
      </c>
      <c r="BS79" s="273">
        <v>33</v>
      </c>
      <c r="BT79" s="273">
        <v>34</v>
      </c>
      <c r="BU79" s="273">
        <v>35</v>
      </c>
      <c r="BV79" s="273">
        <v>36</v>
      </c>
      <c r="BW79" s="273">
        <v>37</v>
      </c>
      <c r="BX79" s="273">
        <v>38</v>
      </c>
      <c r="BY79" s="273">
        <v>39</v>
      </c>
      <c r="BZ79" s="273">
        <v>40</v>
      </c>
      <c r="CA79" s="273">
        <v>41</v>
      </c>
      <c r="CB79" s="273">
        <v>42</v>
      </c>
      <c r="CC79" s="273">
        <v>43</v>
      </c>
      <c r="CD79" s="273">
        <v>44</v>
      </c>
      <c r="CE79" s="273">
        <v>45</v>
      </c>
      <c r="CF79" s="273">
        <v>46</v>
      </c>
      <c r="CG79" s="273">
        <v>47</v>
      </c>
      <c r="CH79" s="273">
        <v>48</v>
      </c>
      <c r="CI79" s="273">
        <v>49</v>
      </c>
      <c r="CJ79" s="273">
        <v>50</v>
      </c>
      <c r="CK79" s="273">
        <v>51</v>
      </c>
      <c r="CL79" s="273">
        <v>52</v>
      </c>
      <c r="CM79" s="273">
        <v>53</v>
      </c>
      <c r="CN79" s="273">
        <v>54</v>
      </c>
      <c r="CO79" s="273">
        <v>55</v>
      </c>
      <c r="CP79" s="273">
        <v>56</v>
      </c>
      <c r="CQ79" s="273">
        <v>57</v>
      </c>
    </row>
    <row r="80" spans="1:95" x14ac:dyDescent="0.25">
      <c r="A80" s="357" t="s">
        <v>313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v>2026</v>
      </c>
      <c r="AL80" s="360"/>
      <c r="AM80" s="262">
        <v>2027</v>
      </c>
      <c r="AN80" s="262">
        <v>2028</v>
      </c>
      <c r="AO80" s="262">
        <v>2029</v>
      </c>
      <c r="AP80" s="262">
        <v>2030</v>
      </c>
      <c r="AQ80" s="262">
        <v>2031</v>
      </c>
      <c r="AR80" s="262">
        <v>2032</v>
      </c>
      <c r="AS80" s="262">
        <v>2033</v>
      </c>
      <c r="AT80" s="262">
        <v>2034</v>
      </c>
      <c r="AU80" s="262">
        <v>2035</v>
      </c>
      <c r="AV80" s="262">
        <v>2036</v>
      </c>
      <c r="AW80" s="262">
        <v>2037</v>
      </c>
      <c r="AX80" s="262">
        <v>2038</v>
      </c>
      <c r="AY80" s="262">
        <v>2039</v>
      </c>
      <c r="AZ80" s="262">
        <v>2040</v>
      </c>
      <c r="BA80" s="262">
        <v>2041</v>
      </c>
      <c r="BB80" s="262">
        <v>2042</v>
      </c>
      <c r="BC80" s="262">
        <v>2043</v>
      </c>
      <c r="BD80" s="262">
        <v>2044</v>
      </c>
      <c r="BE80" s="262">
        <v>2045</v>
      </c>
      <c r="BF80" s="262">
        <v>2046</v>
      </c>
      <c r="BG80" s="262">
        <v>2047</v>
      </c>
      <c r="BH80" s="262">
        <v>2048</v>
      </c>
      <c r="BI80" s="262">
        <v>2049</v>
      </c>
      <c r="BJ80" s="262">
        <v>2050</v>
      </c>
      <c r="BK80" s="262">
        <v>2051</v>
      </c>
      <c r="BL80" s="262" t="s">
        <v>544</v>
      </c>
      <c r="BM80" s="262" t="s">
        <v>544</v>
      </c>
      <c r="BN80" s="262" t="s">
        <v>544</v>
      </c>
      <c r="BO80" s="262" t="s">
        <v>544</v>
      </c>
      <c r="BP80" s="262" t="s">
        <v>544</v>
      </c>
      <c r="BQ80" s="262" t="s">
        <v>544</v>
      </c>
      <c r="BR80" s="262" t="s">
        <v>544</v>
      </c>
      <c r="BS80" s="262" t="s">
        <v>544</v>
      </c>
      <c r="BT80" s="262" t="s">
        <v>544</v>
      </c>
      <c r="BU80" s="262" t="s">
        <v>544</v>
      </c>
      <c r="BV80" s="262" t="s">
        <v>544</v>
      </c>
      <c r="BW80" s="262" t="s">
        <v>544</v>
      </c>
      <c r="BX80" s="262" t="s">
        <v>544</v>
      </c>
      <c r="BY80" s="262" t="s">
        <v>544</v>
      </c>
      <c r="BZ80" s="262" t="s">
        <v>544</v>
      </c>
      <c r="CA80" s="262" t="s">
        <v>544</v>
      </c>
      <c r="CB80" s="262" t="s">
        <v>544</v>
      </c>
      <c r="CC80" s="262" t="s">
        <v>544</v>
      </c>
      <c r="CD80" s="262" t="s">
        <v>544</v>
      </c>
      <c r="CE80" s="262" t="s">
        <v>544</v>
      </c>
      <c r="CF80" s="262" t="s">
        <v>544</v>
      </c>
      <c r="CG80" s="262" t="s">
        <v>544</v>
      </c>
      <c r="CH80" s="262" t="s">
        <v>544</v>
      </c>
      <c r="CI80" s="262" t="s">
        <v>544</v>
      </c>
      <c r="CJ80" s="262" t="s">
        <v>544</v>
      </c>
      <c r="CK80" s="262" t="s">
        <v>544</v>
      </c>
      <c r="CL80" s="262" t="s">
        <v>544</v>
      </c>
      <c r="CM80" s="262" t="s">
        <v>544</v>
      </c>
      <c r="CN80" s="262" t="s">
        <v>544</v>
      </c>
      <c r="CO80" s="262" t="s">
        <v>544</v>
      </c>
      <c r="CP80" s="262" t="s">
        <v>544</v>
      </c>
      <c r="CQ80" s="262" t="s">
        <v>544</v>
      </c>
    </row>
    <row r="81" spans="1:95" s="232" customFormat="1" ht="15" x14ac:dyDescent="0.25">
      <c r="A81" s="346" t="s">
        <v>312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0</v>
      </c>
      <c r="AL81" s="349"/>
      <c r="AM81" s="269">
        <v>-880981.55572625715</v>
      </c>
      <c r="AN81" s="269">
        <v>-876809.52208125684</v>
      </c>
      <c r="AO81" s="269">
        <v>-872709.59510292322</v>
      </c>
      <c r="AP81" s="269">
        <v>-868684.65905792289</v>
      </c>
      <c r="AQ81" s="269">
        <v>-864737.7135835893</v>
      </c>
      <c r="AR81" s="269">
        <v>-860871.8783027489</v>
      </c>
      <c r="AS81" s="269">
        <v>-857090.39762314176</v>
      </c>
      <c r="AT81" s="269">
        <v>-853396.64572881674</v>
      </c>
      <c r="AU81" s="269">
        <v>-849794.13177118567</v>
      </c>
      <c r="AV81" s="269">
        <v>-846286.5052677159</v>
      </c>
      <c r="AW81" s="269">
        <v>-842877.56171657401</v>
      </c>
      <c r="AX81" s="269">
        <v>-839571.24843585317</v>
      </c>
      <c r="AY81" s="269">
        <v>-836371.6706363702</v>
      </c>
      <c r="AZ81" s="269">
        <v>-833283.09773737448</v>
      </c>
      <c r="BA81" s="269">
        <v>-830309.96993488574</v>
      </c>
      <c r="BB81" s="269">
        <v>-827456.90503276407</v>
      </c>
      <c r="BC81" s="269">
        <v>-824728.70554702426</v>
      </c>
      <c r="BD81" s="269">
        <v>-822130.36609432148</v>
      </c>
      <c r="BE81" s="269">
        <v>-819667.0810759773</v>
      </c>
      <c r="BF81" s="269">
        <v>-817344.25266936584</v>
      </c>
      <c r="BG81" s="269">
        <v>-815167.49913895689</v>
      </c>
      <c r="BH81" s="269">
        <v>-813142.66347979812</v>
      </c>
      <c r="BI81" s="269">
        <v>-811275.82240673969</v>
      </c>
      <c r="BJ81" s="269">
        <v>-809573.29570322565</v>
      </c>
      <c r="BK81" s="269">
        <v>-808041.65594403772</v>
      </c>
      <c r="BL81" s="269" t="s">
        <v>544</v>
      </c>
      <c r="BM81" s="269" t="s">
        <v>544</v>
      </c>
      <c r="BN81" s="269" t="s">
        <v>544</v>
      </c>
      <c r="BO81" s="269" t="s">
        <v>544</v>
      </c>
      <c r="BP81" s="269" t="s">
        <v>544</v>
      </c>
      <c r="BQ81" s="269" t="s">
        <v>544</v>
      </c>
      <c r="BR81" s="269" t="s">
        <v>544</v>
      </c>
      <c r="BS81" s="269" t="s">
        <v>544</v>
      </c>
      <c r="BT81" s="269" t="s">
        <v>544</v>
      </c>
      <c r="BU81" s="269" t="s">
        <v>544</v>
      </c>
      <c r="BV81" s="269" t="s">
        <v>544</v>
      </c>
      <c r="BW81" s="269" t="s">
        <v>544</v>
      </c>
      <c r="BX81" s="269" t="s">
        <v>544</v>
      </c>
      <c r="BY81" s="269" t="s">
        <v>544</v>
      </c>
      <c r="BZ81" s="269" t="s">
        <v>544</v>
      </c>
      <c r="CA81" s="269" t="s">
        <v>544</v>
      </c>
      <c r="CB81" s="269" t="s">
        <v>544</v>
      </c>
      <c r="CC81" s="269" t="s">
        <v>544</v>
      </c>
      <c r="CD81" s="269" t="s">
        <v>544</v>
      </c>
      <c r="CE81" s="269" t="s">
        <v>544</v>
      </c>
      <c r="CF81" s="269" t="s">
        <v>544</v>
      </c>
      <c r="CG81" s="269" t="s">
        <v>544</v>
      </c>
      <c r="CH81" s="269" t="s">
        <v>544</v>
      </c>
      <c r="CI81" s="269" t="s">
        <v>544</v>
      </c>
      <c r="CJ81" s="269" t="s">
        <v>544</v>
      </c>
      <c r="CK81" s="269" t="s">
        <v>544</v>
      </c>
      <c r="CL81" s="269" t="s">
        <v>544</v>
      </c>
      <c r="CM81" s="269" t="s">
        <v>544</v>
      </c>
      <c r="CN81" s="269" t="s">
        <v>544</v>
      </c>
      <c r="CO81" s="269" t="s">
        <v>544</v>
      </c>
      <c r="CP81" s="269" t="s">
        <v>544</v>
      </c>
      <c r="CQ81" s="269" t="s">
        <v>544</v>
      </c>
    </row>
    <row r="82" spans="1:95" x14ac:dyDescent="0.25">
      <c r="A82" s="346" t="s">
        <v>311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52">
        <v>0</v>
      </c>
      <c r="AL82" s="353"/>
      <c r="AM82" s="270">
        <v>543154.57378790807</v>
      </c>
      <c r="AN82" s="270">
        <v>543154.57378790807</v>
      </c>
      <c r="AO82" s="270">
        <v>543154.57378790807</v>
      </c>
      <c r="AP82" s="270">
        <v>543154.57378790807</v>
      </c>
      <c r="AQ82" s="270">
        <v>543154.57378790807</v>
      </c>
      <c r="AR82" s="270">
        <v>543154.57378790807</v>
      </c>
      <c r="AS82" s="270">
        <v>543154.57378790807</v>
      </c>
      <c r="AT82" s="270">
        <v>543154.57378790807</v>
      </c>
      <c r="AU82" s="270">
        <v>543154.57378790807</v>
      </c>
      <c r="AV82" s="270">
        <v>543154.57378790807</v>
      </c>
      <c r="AW82" s="270">
        <v>543154.57378790807</v>
      </c>
      <c r="AX82" s="270">
        <v>543154.57378790807</v>
      </c>
      <c r="AY82" s="270">
        <v>543154.57378790807</v>
      </c>
      <c r="AZ82" s="270">
        <v>543154.57378790807</v>
      </c>
      <c r="BA82" s="270">
        <v>543154.57378790807</v>
      </c>
      <c r="BB82" s="270">
        <v>543154.57378790807</v>
      </c>
      <c r="BC82" s="270">
        <v>543154.57378790807</v>
      </c>
      <c r="BD82" s="270">
        <v>543154.57378790807</v>
      </c>
      <c r="BE82" s="270">
        <v>543154.57378790807</v>
      </c>
      <c r="BF82" s="270">
        <v>543154.57378790807</v>
      </c>
      <c r="BG82" s="270">
        <v>543154.57378790807</v>
      </c>
      <c r="BH82" s="270">
        <v>543154.57378790807</v>
      </c>
      <c r="BI82" s="270">
        <v>543154.57378790807</v>
      </c>
      <c r="BJ82" s="270">
        <v>543154.57378790807</v>
      </c>
      <c r="BK82" s="270">
        <v>543154.57378790807</v>
      </c>
      <c r="BL82" s="270" t="s">
        <v>641</v>
      </c>
      <c r="BM82" s="270" t="s">
        <v>641</v>
      </c>
      <c r="BN82" s="270" t="s">
        <v>641</v>
      </c>
      <c r="BO82" s="270" t="s">
        <v>641</v>
      </c>
      <c r="BP82" s="270" t="s">
        <v>641</v>
      </c>
      <c r="BQ82" s="270" t="s">
        <v>641</v>
      </c>
      <c r="BR82" s="270" t="s">
        <v>641</v>
      </c>
      <c r="BS82" s="270" t="s">
        <v>641</v>
      </c>
      <c r="BT82" s="270" t="s">
        <v>641</v>
      </c>
      <c r="BU82" s="270" t="s">
        <v>641</v>
      </c>
      <c r="BV82" s="270" t="s">
        <v>641</v>
      </c>
      <c r="BW82" s="270" t="s">
        <v>641</v>
      </c>
      <c r="BX82" s="270" t="s">
        <v>641</v>
      </c>
      <c r="BY82" s="270" t="s">
        <v>641</v>
      </c>
      <c r="BZ82" s="270" t="s">
        <v>641</v>
      </c>
      <c r="CA82" s="270" t="s">
        <v>641</v>
      </c>
      <c r="CB82" s="270" t="s">
        <v>641</v>
      </c>
      <c r="CC82" s="270" t="s">
        <v>641</v>
      </c>
      <c r="CD82" s="270" t="s">
        <v>641</v>
      </c>
      <c r="CE82" s="270" t="s">
        <v>641</v>
      </c>
      <c r="CF82" s="270" t="s">
        <v>641</v>
      </c>
      <c r="CG82" s="270" t="s">
        <v>641</v>
      </c>
      <c r="CH82" s="270" t="s">
        <v>641</v>
      </c>
      <c r="CI82" s="270" t="s">
        <v>641</v>
      </c>
      <c r="CJ82" s="270" t="s">
        <v>641</v>
      </c>
      <c r="CK82" s="270" t="s">
        <v>641</v>
      </c>
      <c r="CL82" s="270" t="s">
        <v>641</v>
      </c>
      <c r="CM82" s="270" t="s">
        <v>641</v>
      </c>
      <c r="CN82" s="270" t="s">
        <v>641</v>
      </c>
      <c r="CO82" s="270" t="s">
        <v>641</v>
      </c>
      <c r="CP82" s="270" t="s">
        <v>641</v>
      </c>
      <c r="CQ82" s="270" t="s">
        <v>641</v>
      </c>
    </row>
    <row r="83" spans="1:95" x14ac:dyDescent="0.25">
      <c r="A83" s="346" t="s">
        <v>310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2">
        <v>0</v>
      </c>
      <c r="AL83" s="353"/>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c r="BJ83" s="270">
        <v>0</v>
      </c>
      <c r="BK83" s="270">
        <v>0</v>
      </c>
      <c r="BL83" s="270">
        <v>0</v>
      </c>
      <c r="BM83" s="270">
        <v>0</v>
      </c>
      <c r="BN83" s="270">
        <v>0</v>
      </c>
      <c r="BO83" s="270">
        <v>0</v>
      </c>
      <c r="BP83" s="270">
        <v>0</v>
      </c>
      <c r="BQ83" s="270">
        <v>0</v>
      </c>
      <c r="BR83" s="270">
        <v>0</v>
      </c>
      <c r="BS83" s="270">
        <v>0</v>
      </c>
      <c r="BT83" s="270">
        <v>0</v>
      </c>
      <c r="BU83" s="270">
        <v>0</v>
      </c>
      <c r="BV83" s="270">
        <v>0</v>
      </c>
      <c r="BW83" s="270">
        <v>0</v>
      </c>
      <c r="BX83" s="270">
        <v>0</v>
      </c>
      <c r="BY83" s="270">
        <v>0</v>
      </c>
      <c r="BZ83" s="270">
        <v>0</v>
      </c>
      <c r="CA83" s="270">
        <v>0</v>
      </c>
      <c r="CB83" s="270">
        <v>0</v>
      </c>
      <c r="CC83" s="270">
        <v>0</v>
      </c>
      <c r="CD83" s="270">
        <v>0</v>
      </c>
      <c r="CE83" s="270">
        <v>0</v>
      </c>
      <c r="CF83" s="270">
        <v>0</v>
      </c>
      <c r="CG83" s="270">
        <v>0</v>
      </c>
      <c r="CH83" s="270">
        <v>0</v>
      </c>
      <c r="CI83" s="270">
        <v>0</v>
      </c>
      <c r="CJ83" s="270">
        <v>0</v>
      </c>
      <c r="CK83" s="270">
        <v>0</v>
      </c>
      <c r="CL83" s="270">
        <v>0</v>
      </c>
      <c r="CM83" s="270">
        <v>0</v>
      </c>
      <c r="CN83" s="270">
        <v>0</v>
      </c>
      <c r="CO83" s="270">
        <v>0</v>
      </c>
      <c r="CP83" s="270">
        <v>0</v>
      </c>
      <c r="CQ83" s="270">
        <v>0</v>
      </c>
    </row>
    <row r="84" spans="1:95" x14ac:dyDescent="0.25">
      <c r="A84" s="346" t="s">
        <v>309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2">
        <v>0</v>
      </c>
      <c r="AL84" s="353"/>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v>0</v>
      </c>
      <c r="BB84" s="270">
        <v>0</v>
      </c>
      <c r="BC84" s="270">
        <v>0</v>
      </c>
      <c r="BD84" s="270">
        <v>0</v>
      </c>
      <c r="BE84" s="270">
        <v>0</v>
      </c>
      <c r="BF84" s="270">
        <v>0</v>
      </c>
      <c r="BG84" s="270">
        <v>0</v>
      </c>
      <c r="BH84" s="270">
        <v>0</v>
      </c>
      <c r="BI84" s="270">
        <v>0</v>
      </c>
      <c r="BJ84" s="270">
        <v>0</v>
      </c>
      <c r="BK84" s="270">
        <v>0</v>
      </c>
      <c r="BL84" s="270" t="e">
        <v>#VALUE!</v>
      </c>
      <c r="BM84" s="270" t="e">
        <v>#VALUE!</v>
      </c>
      <c r="BN84" s="270" t="e">
        <v>#VALUE!</v>
      </c>
      <c r="BO84" s="270" t="e">
        <v>#VALUE!</v>
      </c>
      <c r="BP84" s="270" t="e">
        <v>#VALUE!</v>
      </c>
      <c r="BQ84" s="270" t="e">
        <v>#VALUE!</v>
      </c>
      <c r="BR84" s="270" t="e">
        <v>#VALUE!</v>
      </c>
      <c r="BS84" s="270" t="e">
        <v>#VALUE!</v>
      </c>
      <c r="BT84" s="270" t="e">
        <v>#VALUE!</v>
      </c>
      <c r="BU84" s="270" t="e">
        <v>#VALUE!</v>
      </c>
      <c r="BV84" s="270" t="e">
        <v>#VALUE!</v>
      </c>
      <c r="BW84" s="270" t="e">
        <v>#VALUE!</v>
      </c>
      <c r="BX84" s="270" t="e">
        <v>#VALUE!</v>
      </c>
      <c r="BY84" s="270" t="e">
        <v>#VALUE!</v>
      </c>
      <c r="BZ84" s="270" t="e">
        <v>#VALUE!</v>
      </c>
      <c r="CA84" s="270" t="e">
        <v>#VALUE!</v>
      </c>
      <c r="CB84" s="270" t="e">
        <v>#VALUE!</v>
      </c>
      <c r="CC84" s="270" t="e">
        <v>#VALUE!</v>
      </c>
      <c r="CD84" s="270" t="e">
        <v>#VALUE!</v>
      </c>
      <c r="CE84" s="270" t="e">
        <v>#VALUE!</v>
      </c>
      <c r="CF84" s="270" t="e">
        <v>#VALUE!</v>
      </c>
      <c r="CG84" s="270" t="e">
        <v>#VALUE!</v>
      </c>
      <c r="CH84" s="270" t="e">
        <v>#VALUE!</v>
      </c>
      <c r="CI84" s="270" t="e">
        <v>#VALUE!</v>
      </c>
      <c r="CJ84" s="270" t="e">
        <v>#VALUE!</v>
      </c>
      <c r="CK84" s="270" t="e">
        <v>#VALUE!</v>
      </c>
      <c r="CL84" s="270" t="e">
        <v>#VALUE!</v>
      </c>
      <c r="CM84" s="270" t="e">
        <v>#VALUE!</v>
      </c>
      <c r="CN84" s="270" t="e">
        <v>#VALUE!</v>
      </c>
      <c r="CO84" s="270" t="e">
        <v>#VALUE!</v>
      </c>
      <c r="CP84" s="270" t="e">
        <v>#VALUE!</v>
      </c>
      <c r="CQ84" s="270" t="e">
        <v>#VALUE!</v>
      </c>
    </row>
    <row r="85" spans="1:95" x14ac:dyDescent="0.25">
      <c r="A85" s="346" t="s">
        <v>308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54">
        <v>-2715772.8689395403</v>
      </c>
      <c r="AL85" s="355"/>
      <c r="AM85" s="275">
        <v>-9013.3333333330229</v>
      </c>
      <c r="AN85" s="275">
        <v>-9373.8666666671634</v>
      </c>
      <c r="AO85" s="275">
        <v>-9748.8213333333842</v>
      </c>
      <c r="AP85" s="275">
        <v>-10138.774186666589</v>
      </c>
      <c r="AQ85" s="275">
        <v>-10544.325154133141</v>
      </c>
      <c r="AR85" s="275">
        <v>-10966.098160298541</v>
      </c>
      <c r="AS85" s="275">
        <v>-11404.742086710874</v>
      </c>
      <c r="AT85" s="275">
        <v>-11860.931770178955</v>
      </c>
      <c r="AU85" s="275">
        <v>-12335.369040986057</v>
      </c>
      <c r="AV85" s="275">
        <v>-12828.783802626189</v>
      </c>
      <c r="AW85" s="275">
        <v>-13341.935154730454</v>
      </c>
      <c r="AX85" s="275">
        <v>-13875.612560919952</v>
      </c>
      <c r="AY85" s="275">
        <v>-14430.637063356582</v>
      </c>
      <c r="AZ85" s="275">
        <v>-15007.862545890734</v>
      </c>
      <c r="BA85" s="275">
        <v>-15608.177047726698</v>
      </c>
      <c r="BB85" s="275">
        <v>-16232.504129636101</v>
      </c>
      <c r="BC85" s="275">
        <v>-16881.804294820875</v>
      </c>
      <c r="BD85" s="275">
        <v>-17557.076466613915</v>
      </c>
      <c r="BE85" s="275">
        <v>-18259.359525278676</v>
      </c>
      <c r="BF85" s="275">
        <v>-18989.733906289563</v>
      </c>
      <c r="BG85" s="275">
        <v>-19749.123262541369</v>
      </c>
      <c r="BH85" s="275">
        <v>-20538.896193042397</v>
      </c>
      <c r="BI85" s="275">
        <v>-21360.268040765077</v>
      </c>
      <c r="BJ85" s="275">
        <v>-22214.502762394957</v>
      </c>
      <c r="BK85" s="275">
        <v>-23102.914872890804</v>
      </c>
      <c r="BL85" s="275">
        <v>1.2000000001862645</v>
      </c>
      <c r="BM85" s="275">
        <v>1.3999999999068677</v>
      </c>
      <c r="BN85" s="275">
        <v>1.6000000000931323</v>
      </c>
      <c r="BO85" s="275">
        <v>1.7999999998137355</v>
      </c>
      <c r="BP85" s="275">
        <v>2</v>
      </c>
      <c r="BQ85" s="275">
        <v>2.2000000001862645</v>
      </c>
      <c r="BR85" s="275">
        <v>2.3999999999068677</v>
      </c>
      <c r="BS85" s="275">
        <v>2.6000000000931323</v>
      </c>
      <c r="BT85" s="275">
        <v>2.7999999998137355</v>
      </c>
      <c r="BU85" s="275">
        <v>3</v>
      </c>
      <c r="BV85" s="275">
        <v>3.2000000001862645</v>
      </c>
      <c r="BW85" s="275">
        <v>3.3999999999068677</v>
      </c>
      <c r="BX85" s="275">
        <v>3.6000000000931323</v>
      </c>
      <c r="BY85" s="275">
        <v>3.7999999998137355</v>
      </c>
      <c r="BZ85" s="275">
        <v>4</v>
      </c>
      <c r="CA85" s="275">
        <v>4.2000000001862645</v>
      </c>
      <c r="CB85" s="275">
        <v>4.3999999999068677</v>
      </c>
      <c r="CC85" s="275">
        <v>4.6000000000931323</v>
      </c>
      <c r="CD85" s="275">
        <v>4.7999999998137355</v>
      </c>
      <c r="CE85" s="275">
        <v>5</v>
      </c>
      <c r="CF85" s="275">
        <v>5.2000000001862645</v>
      </c>
      <c r="CG85" s="275">
        <v>5.3999999999068677</v>
      </c>
      <c r="CH85" s="275">
        <v>5.6000000000931323</v>
      </c>
      <c r="CI85" s="275">
        <v>5.7999999998137355</v>
      </c>
      <c r="CJ85" s="275">
        <v>6</v>
      </c>
      <c r="CK85" s="275">
        <v>6.2000000001862645</v>
      </c>
      <c r="CL85" s="275">
        <v>6.3999999999068677</v>
      </c>
      <c r="CM85" s="275">
        <v>6.6000000000931323</v>
      </c>
      <c r="CN85" s="275">
        <v>6.7999999998137355</v>
      </c>
      <c r="CO85" s="275">
        <v>7</v>
      </c>
      <c r="CP85" s="275">
        <v>7.2000000001862645</v>
      </c>
      <c r="CQ85" s="275">
        <v>7.3999999999068677</v>
      </c>
    </row>
    <row r="86" spans="1:95" x14ac:dyDescent="0.25">
      <c r="A86" s="346" t="s">
        <v>307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52">
        <v>0</v>
      </c>
      <c r="AL86" s="353"/>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0</v>
      </c>
      <c r="BB86" s="270">
        <v>0</v>
      </c>
      <c r="BC86" s="270">
        <v>0</v>
      </c>
      <c r="BD86" s="270">
        <v>0</v>
      </c>
      <c r="BE86" s="270">
        <v>0</v>
      </c>
      <c r="BF86" s="270">
        <v>0</v>
      </c>
      <c r="BG86" s="270">
        <v>0</v>
      </c>
      <c r="BH86" s="270">
        <v>0</v>
      </c>
      <c r="BI86" s="270">
        <v>0</v>
      </c>
      <c r="BJ86" s="270">
        <v>0</v>
      </c>
      <c r="BK86" s="270">
        <v>0</v>
      </c>
      <c r="BL86" s="270" t="s">
        <v>544</v>
      </c>
      <c r="BM86" s="270" t="s">
        <v>544</v>
      </c>
      <c r="BN86" s="270" t="s">
        <v>544</v>
      </c>
      <c r="BO86" s="270" t="s">
        <v>544</v>
      </c>
      <c r="BP86" s="270" t="s">
        <v>544</v>
      </c>
      <c r="BQ86" s="270" t="s">
        <v>544</v>
      </c>
      <c r="BR86" s="270" t="s">
        <v>544</v>
      </c>
      <c r="BS86" s="270" t="s">
        <v>544</v>
      </c>
      <c r="BT86" s="270" t="s">
        <v>544</v>
      </c>
      <c r="BU86" s="270" t="s">
        <v>544</v>
      </c>
      <c r="BV86" s="270" t="s">
        <v>544</v>
      </c>
      <c r="BW86" s="270" t="s">
        <v>544</v>
      </c>
      <c r="BX86" s="270" t="s">
        <v>544</v>
      </c>
      <c r="BY86" s="270" t="s">
        <v>544</v>
      </c>
      <c r="BZ86" s="270" t="s">
        <v>544</v>
      </c>
      <c r="CA86" s="270" t="s">
        <v>544</v>
      </c>
      <c r="CB86" s="270" t="s">
        <v>544</v>
      </c>
      <c r="CC86" s="270" t="s">
        <v>544</v>
      </c>
      <c r="CD86" s="270" t="s">
        <v>544</v>
      </c>
      <c r="CE86" s="270" t="s">
        <v>544</v>
      </c>
      <c r="CF86" s="270" t="s">
        <v>544</v>
      </c>
      <c r="CG86" s="270" t="s">
        <v>544</v>
      </c>
      <c r="CH86" s="270" t="s">
        <v>544</v>
      </c>
      <c r="CI86" s="270" t="s">
        <v>544</v>
      </c>
      <c r="CJ86" s="270" t="s">
        <v>544</v>
      </c>
      <c r="CK86" s="270" t="s">
        <v>544</v>
      </c>
      <c r="CL86" s="270" t="s">
        <v>544</v>
      </c>
      <c r="CM86" s="270" t="s">
        <v>544</v>
      </c>
      <c r="CN86" s="270" t="s">
        <v>544</v>
      </c>
      <c r="CO86" s="270" t="s">
        <v>544</v>
      </c>
      <c r="CP86" s="270" t="s">
        <v>544</v>
      </c>
      <c r="CQ86" s="270" t="s">
        <v>544</v>
      </c>
    </row>
    <row r="87" spans="1:95" x14ac:dyDescent="0.25">
      <c r="A87" s="346" t="s">
        <v>306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52">
        <v>-13578864.344697701</v>
      </c>
      <c r="AL87" s="353"/>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1</v>
      </c>
      <c r="BH87" s="270">
        <v>2</v>
      </c>
      <c r="BI87" s="270">
        <v>3</v>
      </c>
      <c r="BJ87" s="270">
        <v>4</v>
      </c>
      <c r="BK87" s="270">
        <v>5</v>
      </c>
      <c r="BL87" s="270">
        <v>6</v>
      </c>
      <c r="BM87" s="270">
        <v>7</v>
      </c>
      <c r="BN87" s="270">
        <v>8</v>
      </c>
      <c r="BO87" s="270">
        <v>9</v>
      </c>
      <c r="BP87" s="270">
        <v>10</v>
      </c>
      <c r="BQ87" s="270">
        <v>11</v>
      </c>
      <c r="BR87" s="270">
        <v>12</v>
      </c>
      <c r="BS87" s="270">
        <v>13</v>
      </c>
      <c r="BT87" s="270">
        <v>14</v>
      </c>
      <c r="BU87" s="270">
        <v>15</v>
      </c>
      <c r="BV87" s="270">
        <v>16</v>
      </c>
      <c r="BW87" s="270">
        <v>17</v>
      </c>
      <c r="BX87" s="270">
        <v>18</v>
      </c>
      <c r="BY87" s="270">
        <v>19</v>
      </c>
      <c r="BZ87" s="270">
        <v>20</v>
      </c>
      <c r="CA87" s="270">
        <v>21</v>
      </c>
      <c r="CB87" s="270">
        <v>22</v>
      </c>
      <c r="CC87" s="270">
        <v>23</v>
      </c>
      <c r="CD87" s="270">
        <v>24</v>
      </c>
      <c r="CE87" s="270">
        <v>25</v>
      </c>
      <c r="CF87" s="270">
        <v>26</v>
      </c>
      <c r="CG87" s="270">
        <v>27</v>
      </c>
      <c r="CH87" s="270">
        <v>28</v>
      </c>
      <c r="CI87" s="270">
        <v>29</v>
      </c>
      <c r="CJ87" s="270">
        <v>30</v>
      </c>
      <c r="CK87" s="270">
        <v>31</v>
      </c>
      <c r="CL87" s="270">
        <v>32</v>
      </c>
      <c r="CM87" s="270">
        <v>33</v>
      </c>
      <c r="CN87" s="270">
        <v>34</v>
      </c>
      <c r="CO87" s="270">
        <v>35</v>
      </c>
      <c r="CP87" s="270">
        <v>36</v>
      </c>
      <c r="CQ87" s="270">
        <v>37</v>
      </c>
    </row>
    <row r="88" spans="1:95" x14ac:dyDescent="0.25">
      <c r="A88" s="346" t="s">
        <v>305</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52">
        <v>0</v>
      </c>
      <c r="AL88" s="353"/>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c r="BJ88" s="270">
        <v>0</v>
      </c>
      <c r="BK88" s="270">
        <v>0</v>
      </c>
      <c r="BL88" s="270">
        <v>0</v>
      </c>
      <c r="BM88" s="270">
        <v>0</v>
      </c>
      <c r="BN88" s="270">
        <v>0</v>
      </c>
      <c r="BO88" s="270">
        <v>0</v>
      </c>
      <c r="BP88" s="270">
        <v>0</v>
      </c>
      <c r="BQ88" s="270">
        <v>0</v>
      </c>
      <c r="BR88" s="270">
        <v>0</v>
      </c>
      <c r="BS88" s="270">
        <v>0</v>
      </c>
      <c r="BT88" s="270">
        <v>0</v>
      </c>
      <c r="BU88" s="270">
        <v>0</v>
      </c>
      <c r="BV88" s="270">
        <v>0</v>
      </c>
      <c r="BW88" s="270">
        <v>0</v>
      </c>
      <c r="BX88" s="270">
        <v>0</v>
      </c>
      <c r="BY88" s="270">
        <v>0</v>
      </c>
      <c r="BZ88" s="270">
        <v>0</v>
      </c>
      <c r="CA88" s="270">
        <v>0</v>
      </c>
      <c r="CB88" s="270">
        <v>0</v>
      </c>
      <c r="CC88" s="270">
        <v>0</v>
      </c>
      <c r="CD88" s="270">
        <v>0</v>
      </c>
      <c r="CE88" s="270">
        <v>0</v>
      </c>
      <c r="CF88" s="270">
        <v>0</v>
      </c>
      <c r="CG88" s="270">
        <v>0</v>
      </c>
      <c r="CH88" s="270">
        <v>0</v>
      </c>
      <c r="CI88" s="270">
        <v>0</v>
      </c>
      <c r="CJ88" s="270">
        <v>0</v>
      </c>
      <c r="CK88" s="270">
        <v>0</v>
      </c>
      <c r="CL88" s="270">
        <v>0</v>
      </c>
      <c r="CM88" s="270">
        <v>0</v>
      </c>
      <c r="CN88" s="270">
        <v>0</v>
      </c>
      <c r="CO88" s="270">
        <v>0</v>
      </c>
      <c r="CP88" s="270">
        <v>0</v>
      </c>
      <c r="CQ88" s="270">
        <v>0</v>
      </c>
    </row>
    <row r="89" spans="1:95" s="232" customFormat="1" ht="15" x14ac:dyDescent="0.25">
      <c r="A89" s="346" t="s">
        <v>304</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48">
        <v>-16294637.21363724</v>
      </c>
      <c r="AL89" s="349"/>
      <c r="AM89" s="269">
        <v>-346840.31527168211</v>
      </c>
      <c r="AN89" s="269">
        <v>-343028.81496001594</v>
      </c>
      <c r="AO89" s="269">
        <v>-339303.84264834854</v>
      </c>
      <c r="AP89" s="269">
        <v>-335668.85945668141</v>
      </c>
      <c r="AQ89" s="269">
        <v>-332127.46494981437</v>
      </c>
      <c r="AR89" s="269">
        <v>-328683.40267513937</v>
      </c>
      <c r="AS89" s="269">
        <v>-325340.56592194457</v>
      </c>
      <c r="AT89" s="269">
        <v>-322103.00371108763</v>
      </c>
      <c r="AU89" s="269">
        <v>-318974.92702426366</v>
      </c>
      <c r="AV89" s="269">
        <v>-315960.71528243402</v>
      </c>
      <c r="AW89" s="269">
        <v>-313064.9230833964</v>
      </c>
      <c r="AX89" s="269">
        <v>-310292.28720886505</v>
      </c>
      <c r="AY89" s="269">
        <v>-307647.73391181871</v>
      </c>
      <c r="AZ89" s="269">
        <v>-305136.38649535715</v>
      </c>
      <c r="BA89" s="269">
        <v>-302763.57319470437</v>
      </c>
      <c r="BB89" s="269">
        <v>-300534.8353744921</v>
      </c>
      <c r="BC89" s="269">
        <v>-298455.93605393707</v>
      </c>
      <c r="BD89" s="269">
        <v>-296532.86877302732</v>
      </c>
      <c r="BE89" s="269">
        <v>-294771.86681334791</v>
      </c>
      <c r="BF89" s="269">
        <v>-293179.41278774734</v>
      </c>
      <c r="BG89" s="269">
        <v>-291761.04861359019</v>
      </c>
      <c r="BH89" s="269">
        <v>-290524.98588493245</v>
      </c>
      <c r="BI89" s="269">
        <v>-289478.5166595967</v>
      </c>
      <c r="BJ89" s="269">
        <v>-288629.22467771254</v>
      </c>
      <c r="BK89" s="269">
        <v>-287984.99702902045</v>
      </c>
      <c r="BL89" s="269" t="s">
        <v>641</v>
      </c>
      <c r="BM89" s="269" t="s">
        <v>641</v>
      </c>
      <c r="BN89" s="269" t="s">
        <v>641</v>
      </c>
      <c r="BO89" s="269" t="s">
        <v>641</v>
      </c>
      <c r="BP89" s="269" t="s">
        <v>641</v>
      </c>
      <c r="BQ89" s="269" t="s">
        <v>641</v>
      </c>
      <c r="BR89" s="269" t="s">
        <v>641</v>
      </c>
      <c r="BS89" s="269" t="s">
        <v>641</v>
      </c>
      <c r="BT89" s="269" t="s">
        <v>641</v>
      </c>
      <c r="BU89" s="269" t="s">
        <v>641</v>
      </c>
      <c r="BV89" s="269" t="s">
        <v>641</v>
      </c>
      <c r="BW89" s="269" t="s">
        <v>641</v>
      </c>
      <c r="BX89" s="269" t="s">
        <v>641</v>
      </c>
      <c r="BY89" s="269" t="s">
        <v>641</v>
      </c>
      <c r="BZ89" s="269" t="s">
        <v>641</v>
      </c>
      <c r="CA89" s="269" t="s">
        <v>641</v>
      </c>
      <c r="CB89" s="269" t="s">
        <v>641</v>
      </c>
      <c r="CC89" s="269" t="s">
        <v>641</v>
      </c>
      <c r="CD89" s="269" t="s">
        <v>641</v>
      </c>
      <c r="CE89" s="269" t="s">
        <v>641</v>
      </c>
      <c r="CF89" s="269" t="s">
        <v>641</v>
      </c>
      <c r="CG89" s="269" t="s">
        <v>641</v>
      </c>
      <c r="CH89" s="269" t="s">
        <v>641</v>
      </c>
      <c r="CI89" s="269" t="s">
        <v>641</v>
      </c>
      <c r="CJ89" s="269" t="s">
        <v>641</v>
      </c>
      <c r="CK89" s="269" t="s">
        <v>641</v>
      </c>
      <c r="CL89" s="269" t="s">
        <v>641</v>
      </c>
      <c r="CM89" s="269" t="s">
        <v>641</v>
      </c>
      <c r="CN89" s="269" t="s">
        <v>641</v>
      </c>
      <c r="CO89" s="269" t="s">
        <v>641</v>
      </c>
      <c r="CP89" s="269" t="s">
        <v>641</v>
      </c>
      <c r="CQ89" s="269" t="s">
        <v>641</v>
      </c>
    </row>
    <row r="90" spans="1:95" s="232" customFormat="1" ht="15" x14ac:dyDescent="0.25">
      <c r="A90" s="346" t="s">
        <v>303</v>
      </c>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c r="AB90" s="347"/>
      <c r="AC90" s="347"/>
      <c r="AD90" s="347"/>
      <c r="AE90" s="347"/>
      <c r="AF90" s="347"/>
      <c r="AG90" s="347"/>
      <c r="AH90" s="347"/>
      <c r="AI90" s="347"/>
      <c r="AJ90" s="347"/>
      <c r="AK90" s="348">
        <v>-16294637.21363724</v>
      </c>
      <c r="AL90" s="349"/>
      <c r="AM90" s="269">
        <v>-16641477.528908923</v>
      </c>
      <c r="AN90" s="269">
        <v>-16984506.343868941</v>
      </c>
      <c r="AO90" s="269">
        <v>-17323810.186517291</v>
      </c>
      <c r="AP90" s="269">
        <v>-17659479.045973971</v>
      </c>
      <c r="AQ90" s="269">
        <v>-17991606.510923784</v>
      </c>
      <c r="AR90" s="269">
        <v>-18320289.913598925</v>
      </c>
      <c r="AS90" s="269">
        <v>-18645630.479520869</v>
      </c>
      <c r="AT90" s="269">
        <v>-18967733.483231954</v>
      </c>
      <c r="AU90" s="269">
        <v>-19286708.410256218</v>
      </c>
      <c r="AV90" s="269">
        <v>-19602669.125538651</v>
      </c>
      <c r="AW90" s="269">
        <v>-19915734.048622046</v>
      </c>
      <c r="AX90" s="269">
        <v>-20226026.335830912</v>
      </c>
      <c r="AY90" s="269">
        <v>-20533674.069742732</v>
      </c>
      <c r="AZ90" s="269">
        <v>-20838810.456238087</v>
      </c>
      <c r="BA90" s="269">
        <v>-21141574.029432792</v>
      </c>
      <c r="BB90" s="269">
        <v>-21442108.864807285</v>
      </c>
      <c r="BC90" s="269">
        <v>-21740564.800861221</v>
      </c>
      <c r="BD90" s="269">
        <v>-22037097.669634249</v>
      </c>
      <c r="BE90" s="269">
        <v>-22331869.536447596</v>
      </c>
      <c r="BF90" s="269">
        <v>-22625048.949235342</v>
      </c>
      <c r="BG90" s="269">
        <v>-22916809.997848932</v>
      </c>
      <c r="BH90" s="269">
        <v>-23207334.983733863</v>
      </c>
      <c r="BI90" s="269">
        <v>-23496813.500393458</v>
      </c>
      <c r="BJ90" s="269">
        <v>-23785442.725071169</v>
      </c>
      <c r="BK90" s="269">
        <v>-24073427.722100191</v>
      </c>
      <c r="BL90" s="269" t="s">
        <v>641</v>
      </c>
      <c r="BM90" s="269" t="s">
        <v>641</v>
      </c>
      <c r="BN90" s="269" t="s">
        <v>641</v>
      </c>
      <c r="BO90" s="269" t="s">
        <v>641</v>
      </c>
      <c r="BP90" s="269" t="s">
        <v>641</v>
      </c>
      <c r="BQ90" s="269" t="s">
        <v>641</v>
      </c>
      <c r="BR90" s="269" t="s">
        <v>641</v>
      </c>
      <c r="BS90" s="269" t="s">
        <v>641</v>
      </c>
      <c r="BT90" s="269" t="s">
        <v>641</v>
      </c>
      <c r="BU90" s="269" t="s">
        <v>641</v>
      </c>
      <c r="BV90" s="269" t="s">
        <v>641</v>
      </c>
      <c r="BW90" s="269" t="s">
        <v>641</v>
      </c>
      <c r="BX90" s="269" t="s">
        <v>641</v>
      </c>
      <c r="BY90" s="269" t="s">
        <v>641</v>
      </c>
      <c r="BZ90" s="269" t="s">
        <v>641</v>
      </c>
      <c r="CA90" s="269" t="s">
        <v>641</v>
      </c>
      <c r="CB90" s="269" t="s">
        <v>641</v>
      </c>
      <c r="CC90" s="269" t="s">
        <v>641</v>
      </c>
      <c r="CD90" s="269" t="s">
        <v>641</v>
      </c>
      <c r="CE90" s="269" t="s">
        <v>641</v>
      </c>
      <c r="CF90" s="269" t="s">
        <v>641</v>
      </c>
      <c r="CG90" s="269" t="s">
        <v>641</v>
      </c>
      <c r="CH90" s="269" t="s">
        <v>641</v>
      </c>
      <c r="CI90" s="269" t="s">
        <v>641</v>
      </c>
      <c r="CJ90" s="269" t="s">
        <v>641</v>
      </c>
      <c r="CK90" s="269" t="s">
        <v>641</v>
      </c>
      <c r="CL90" s="269" t="s">
        <v>641</v>
      </c>
      <c r="CM90" s="269" t="s">
        <v>641</v>
      </c>
      <c r="CN90" s="269" t="s">
        <v>641</v>
      </c>
      <c r="CO90" s="269" t="s">
        <v>641</v>
      </c>
      <c r="CP90" s="269" t="s">
        <v>641</v>
      </c>
      <c r="CQ90" s="269" t="s">
        <v>641</v>
      </c>
    </row>
    <row r="91" spans="1:95" x14ac:dyDescent="0.25">
      <c r="A91" s="346" t="s">
        <v>302</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50">
        <v>1</v>
      </c>
      <c r="AL91" s="351"/>
      <c r="AM91" s="276">
        <v>0.87657784011220197</v>
      </c>
      <c r="AN91" s="276">
        <v>0.76838870977577312</v>
      </c>
      <c r="AO91" s="276">
        <v>0.6735525155818487</v>
      </c>
      <c r="AP91" s="276">
        <v>0.59042120931087727</v>
      </c>
      <c r="AQ91" s="276">
        <v>0.51755014841416302</v>
      </c>
      <c r="AR91" s="276">
        <v>0.45367299124663668</v>
      </c>
      <c r="AS91" s="276">
        <v>0.39767969078421861</v>
      </c>
      <c r="AT91" s="276">
        <v>0.34859720440411868</v>
      </c>
      <c r="AU91" s="276">
        <v>0.30557258450571412</v>
      </c>
      <c r="AV91" s="276">
        <v>0.26785815612352221</v>
      </c>
      <c r="AW91" s="276">
        <v>0.23479852395119405</v>
      </c>
      <c r="AX91" s="276">
        <v>0.20581918298667082</v>
      </c>
      <c r="AY91" s="276">
        <v>0.18041653487611395</v>
      </c>
      <c r="AZ91" s="276">
        <v>0.15814913646223175</v>
      </c>
      <c r="BA91" s="276">
        <v>0.13863002845567296</v>
      </c>
      <c r="BB91" s="276">
        <v>0.12152001091836692</v>
      </c>
      <c r="BC91" s="276">
        <v>0.10652174870123327</v>
      </c>
      <c r="BD91" s="276">
        <v>9.3374604401501818E-2</v>
      </c>
      <c r="BE91" s="276">
        <v>8.1850109047599762E-2</v>
      </c>
      <c r="BF91" s="276">
        <v>7.1747991801893202E-2</v>
      </c>
      <c r="BG91" s="276">
        <v>6.2892699686091513E-2</v>
      </c>
      <c r="BH91" s="276">
        <v>5.5130346849659465E-2</v>
      </c>
      <c r="BI91" s="276">
        <v>4.8326040366111024E-2</v>
      </c>
      <c r="BJ91" s="276">
        <v>4.2361536085300688E-2</v>
      </c>
      <c r="BK91" s="276">
        <v>3.7133183805487982E-2</v>
      </c>
      <c r="BL91" s="276" t="s">
        <v>641</v>
      </c>
      <c r="BM91" s="276" t="s">
        <v>641</v>
      </c>
      <c r="BN91" s="276" t="s">
        <v>641</v>
      </c>
      <c r="BO91" s="276" t="s">
        <v>641</v>
      </c>
      <c r="BP91" s="276" t="s">
        <v>641</v>
      </c>
      <c r="BQ91" s="276" t="s">
        <v>641</v>
      </c>
      <c r="BR91" s="276" t="s">
        <v>641</v>
      </c>
      <c r="BS91" s="276" t="s">
        <v>641</v>
      </c>
      <c r="BT91" s="276" t="s">
        <v>641</v>
      </c>
      <c r="BU91" s="276" t="s">
        <v>641</v>
      </c>
      <c r="BV91" s="276" t="s">
        <v>641</v>
      </c>
      <c r="BW91" s="276" t="s">
        <v>641</v>
      </c>
      <c r="BX91" s="276" t="s">
        <v>641</v>
      </c>
      <c r="BY91" s="276" t="s">
        <v>641</v>
      </c>
      <c r="BZ91" s="276" t="s">
        <v>641</v>
      </c>
      <c r="CA91" s="276" t="s">
        <v>641</v>
      </c>
      <c r="CB91" s="276" t="s">
        <v>641</v>
      </c>
      <c r="CC91" s="276" t="s">
        <v>641</v>
      </c>
      <c r="CD91" s="276" t="s">
        <v>641</v>
      </c>
      <c r="CE91" s="276" t="s">
        <v>641</v>
      </c>
      <c r="CF91" s="276" t="s">
        <v>641</v>
      </c>
      <c r="CG91" s="276" t="s">
        <v>641</v>
      </c>
      <c r="CH91" s="276" t="s">
        <v>641</v>
      </c>
      <c r="CI91" s="276" t="s">
        <v>641</v>
      </c>
      <c r="CJ91" s="276" t="s">
        <v>641</v>
      </c>
      <c r="CK91" s="276" t="s">
        <v>641</v>
      </c>
      <c r="CL91" s="276" t="s">
        <v>641</v>
      </c>
      <c r="CM91" s="276" t="s">
        <v>641</v>
      </c>
      <c r="CN91" s="276" t="s">
        <v>641</v>
      </c>
      <c r="CO91" s="276" t="s">
        <v>641</v>
      </c>
      <c r="CP91" s="276" t="s">
        <v>641</v>
      </c>
      <c r="CQ91" s="276" t="s">
        <v>641</v>
      </c>
    </row>
    <row r="92" spans="1:95" s="232" customFormat="1" ht="14.25" x14ac:dyDescent="0.25">
      <c r="A92" s="333" t="s">
        <v>301</v>
      </c>
      <c r="B92" s="334"/>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342">
        <v>-16294637.21363724</v>
      </c>
      <c r="AL92" s="343"/>
      <c r="AM92" s="277">
        <v>-304032.53442468628</v>
      </c>
      <c r="AN92" s="277">
        <v>-263579.46854303905</v>
      </c>
      <c r="AO92" s="277">
        <v>-228538.95676238291</v>
      </c>
      <c r="AP92" s="277">
        <v>-198186.01392841674</v>
      </c>
      <c r="AQ92" s="277">
        <v>-171892.61877719616</v>
      </c>
      <c r="AR92" s="277">
        <v>-149114.78246475325</v>
      </c>
      <c r="AS92" s="277">
        <v>-129381.33565540161</v>
      </c>
      <c r="AT92" s="277">
        <v>-112284.20662385461</v>
      </c>
      <c r="AU92" s="277">
        <v>-97469.992843325803</v>
      </c>
      <c r="AV92" s="277">
        <v>-84632.654603021962</v>
      </c>
      <c r="AW92" s="277">
        <v>-73507.181840875564</v>
      </c>
      <c r="AX92" s="277">
        <v>-63864.10504039401</v>
      </c>
      <c r="AY92" s="277">
        <v>-55504.738114859065</v>
      </c>
      <c r="AZ92" s="277">
        <v>-48257.056027446524</v>
      </c>
      <c r="BA92" s="277">
        <v>-41972.12276732309</v>
      </c>
      <c r="BB92" s="277">
        <v>-36520.996476057888</v>
      </c>
      <c r="BC92" s="277">
        <v>-31792.048218728829</v>
      </c>
      <c r="BD92" s="277">
        <v>-27688.639313723877</v>
      </c>
      <c r="BE92" s="277">
        <v>-24127.109442837078</v>
      </c>
      <c r="BF92" s="277">
        <v>-21035.034105179158</v>
      </c>
      <c r="BG92" s="277">
        <v>-18349.640010553674</v>
      </c>
      <c r="BH92" s="277">
        <v>-16016.743240328746</v>
      </c>
      <c r="BI92" s="277">
        <v>-13989.350481213613</v>
      </c>
      <c r="BJ92" s="277">
        <v>-12226.777316457279</v>
      </c>
      <c r="BK92" s="277">
        <v>-10693.799827901526</v>
      </c>
      <c r="BL92" s="277" t="s">
        <v>641</v>
      </c>
      <c r="BM92" s="277" t="s">
        <v>641</v>
      </c>
      <c r="BN92" s="277" t="s">
        <v>641</v>
      </c>
      <c r="BO92" s="277" t="s">
        <v>641</v>
      </c>
      <c r="BP92" s="277" t="s">
        <v>641</v>
      </c>
      <c r="BQ92" s="277" t="s">
        <v>641</v>
      </c>
      <c r="BR92" s="277" t="s">
        <v>641</v>
      </c>
      <c r="BS92" s="277" t="s">
        <v>641</v>
      </c>
      <c r="BT92" s="277" t="s">
        <v>641</v>
      </c>
      <c r="BU92" s="277" t="s">
        <v>641</v>
      </c>
      <c r="BV92" s="277" t="s">
        <v>641</v>
      </c>
      <c r="BW92" s="277" t="s">
        <v>641</v>
      </c>
      <c r="BX92" s="277" t="s">
        <v>641</v>
      </c>
      <c r="BY92" s="277" t="s">
        <v>641</v>
      </c>
      <c r="BZ92" s="277" t="s">
        <v>641</v>
      </c>
      <c r="CA92" s="277" t="s">
        <v>641</v>
      </c>
      <c r="CB92" s="277" t="s">
        <v>641</v>
      </c>
      <c r="CC92" s="277" t="s">
        <v>641</v>
      </c>
      <c r="CD92" s="277" t="s">
        <v>641</v>
      </c>
      <c r="CE92" s="277" t="s">
        <v>641</v>
      </c>
      <c r="CF92" s="277" t="s">
        <v>641</v>
      </c>
      <c r="CG92" s="277" t="s">
        <v>641</v>
      </c>
      <c r="CH92" s="277" t="s">
        <v>641</v>
      </c>
      <c r="CI92" s="277" t="s">
        <v>641</v>
      </c>
      <c r="CJ92" s="277" t="s">
        <v>641</v>
      </c>
      <c r="CK92" s="277" t="s">
        <v>641</v>
      </c>
      <c r="CL92" s="277" t="s">
        <v>641</v>
      </c>
      <c r="CM92" s="277" t="s">
        <v>641</v>
      </c>
      <c r="CN92" s="277" t="s">
        <v>641</v>
      </c>
      <c r="CO92" s="277" t="s">
        <v>641</v>
      </c>
      <c r="CP92" s="277" t="s">
        <v>641</v>
      </c>
      <c r="CQ92" s="277" t="s">
        <v>641</v>
      </c>
    </row>
    <row r="93" spans="1:95" s="232" customFormat="1" ht="14.25" x14ac:dyDescent="0.25">
      <c r="A93" s="333" t="s">
        <v>300</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42">
        <v>-16294637.21363724</v>
      </c>
      <c r="AL93" s="343"/>
      <c r="AM93" s="277">
        <v>-16598669.748061927</v>
      </c>
      <c r="AN93" s="277">
        <v>-16862249.216604967</v>
      </c>
      <c r="AO93" s="277">
        <v>-17090788.173367351</v>
      </c>
      <c r="AP93" s="277">
        <v>-17288974.187295768</v>
      </c>
      <c r="AQ93" s="277">
        <v>-17460866.806072965</v>
      </c>
      <c r="AR93" s="277">
        <v>-17609981.588537719</v>
      </c>
      <c r="AS93" s="277">
        <v>-17739362.924193121</v>
      </c>
      <c r="AT93" s="277">
        <v>-17851647.130816977</v>
      </c>
      <c r="AU93" s="277">
        <v>-17949117.123660304</v>
      </c>
      <c r="AV93" s="277">
        <v>-18033749.778263327</v>
      </c>
      <c r="AW93" s="277">
        <v>-18107256.960104201</v>
      </c>
      <c r="AX93" s="277">
        <v>-18171121.065144595</v>
      </c>
      <c r="AY93" s="277">
        <v>-18226625.803259455</v>
      </c>
      <c r="AZ93" s="277">
        <v>-18274882.859286901</v>
      </c>
      <c r="BA93" s="277">
        <v>-18316854.982054222</v>
      </c>
      <c r="BB93" s="277">
        <v>-18353375.97853028</v>
      </c>
      <c r="BC93" s="277">
        <v>-18385168.026749007</v>
      </c>
      <c r="BD93" s="277">
        <v>-18412856.666062731</v>
      </c>
      <c r="BE93" s="277">
        <v>-18436983.775505569</v>
      </c>
      <c r="BF93" s="277">
        <v>-18458018.809610747</v>
      </c>
      <c r="BG93" s="277">
        <v>-18476368.449621301</v>
      </c>
      <c r="BH93" s="277">
        <v>-18492385.192861632</v>
      </c>
      <c r="BI93" s="277">
        <v>-18506374.543342844</v>
      </c>
      <c r="BJ93" s="277">
        <v>-18518601.320659302</v>
      </c>
      <c r="BK93" s="277">
        <v>-18529295.120487202</v>
      </c>
      <c r="BL93" s="277">
        <v>-18529295.120487202</v>
      </c>
      <c r="BM93" s="277">
        <v>-18529295.120487202</v>
      </c>
      <c r="BN93" s="277">
        <v>-18529295.120487202</v>
      </c>
      <c r="BO93" s="277">
        <v>-18529295.120487202</v>
      </c>
      <c r="BP93" s="277">
        <v>-18529295.120487202</v>
      </c>
      <c r="BQ93" s="277">
        <v>-18529295.120487202</v>
      </c>
      <c r="BR93" s="277">
        <v>-18529295.120487202</v>
      </c>
      <c r="BS93" s="277">
        <v>-18529295.120487202</v>
      </c>
      <c r="BT93" s="277">
        <v>-18529295.120487202</v>
      </c>
      <c r="BU93" s="277">
        <v>-18529295.120487202</v>
      </c>
      <c r="BV93" s="277">
        <v>-18529295.120487202</v>
      </c>
      <c r="BW93" s="277">
        <v>-18529295.120487202</v>
      </c>
      <c r="BX93" s="277">
        <v>-18529295.120487202</v>
      </c>
      <c r="BY93" s="277">
        <v>-18529295.120487202</v>
      </c>
      <c r="BZ93" s="277">
        <v>-18529295.120487202</v>
      </c>
      <c r="CA93" s="277">
        <v>-18529295.120487202</v>
      </c>
      <c r="CB93" s="277">
        <v>-18529295.120487202</v>
      </c>
      <c r="CC93" s="277">
        <v>-18529295.120487202</v>
      </c>
      <c r="CD93" s="277">
        <v>-18529295.120487202</v>
      </c>
      <c r="CE93" s="277">
        <v>-18529295.120487202</v>
      </c>
      <c r="CF93" s="277">
        <v>-18529295.120487202</v>
      </c>
      <c r="CG93" s="277">
        <v>-18529295.120487202</v>
      </c>
      <c r="CH93" s="277">
        <v>-18529295.120487202</v>
      </c>
      <c r="CI93" s="277">
        <v>-18529295.120487202</v>
      </c>
      <c r="CJ93" s="277">
        <v>-18529295.120487202</v>
      </c>
      <c r="CK93" s="277">
        <v>-18529295.120487202</v>
      </c>
      <c r="CL93" s="277">
        <v>-18529295.120487202</v>
      </c>
      <c r="CM93" s="277">
        <v>-18529295.120487202</v>
      </c>
      <c r="CN93" s="277">
        <v>-18529295.120487202</v>
      </c>
      <c r="CO93" s="277">
        <v>-18529295.120487202</v>
      </c>
      <c r="CP93" s="277">
        <v>-18529295.120487202</v>
      </c>
      <c r="CQ93" s="277">
        <v>-18529295.120487202</v>
      </c>
    </row>
    <row r="94" spans="1:95" s="232" customFormat="1" ht="14.25" x14ac:dyDescent="0.25">
      <c r="A94" s="333" t="s">
        <v>299</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44">
        <v>0</v>
      </c>
      <c r="AL94" s="345"/>
      <c r="AM94" s="278">
        <v>0</v>
      </c>
      <c r="AN94" s="278">
        <v>0</v>
      </c>
      <c r="AO94" s="278">
        <v>0</v>
      </c>
      <c r="AP94" s="278">
        <v>0</v>
      </c>
      <c r="AQ94" s="278">
        <v>0</v>
      </c>
      <c r="AR94" s="278">
        <v>0</v>
      </c>
      <c r="AS94" s="278">
        <v>0</v>
      </c>
      <c r="AT94" s="278">
        <v>0</v>
      </c>
      <c r="AU94" s="278">
        <v>0</v>
      </c>
      <c r="AV94" s="278">
        <v>0</v>
      </c>
      <c r="AW94" s="278">
        <v>0</v>
      </c>
      <c r="AX94" s="278">
        <v>0</v>
      </c>
      <c r="AY94" s="278">
        <v>0</v>
      </c>
      <c r="AZ94" s="278">
        <v>0</v>
      </c>
      <c r="BA94" s="278">
        <v>0</v>
      </c>
      <c r="BB94" s="278">
        <v>0</v>
      </c>
      <c r="BC94" s="278">
        <v>0</v>
      </c>
      <c r="BD94" s="278">
        <v>0</v>
      </c>
      <c r="BE94" s="278">
        <v>0</v>
      </c>
      <c r="BF94" s="278">
        <v>0</v>
      </c>
      <c r="BG94" s="278">
        <v>0</v>
      </c>
      <c r="BH94" s="278">
        <v>0</v>
      </c>
      <c r="BI94" s="278">
        <v>0</v>
      </c>
      <c r="BJ94" s="278">
        <v>0</v>
      </c>
      <c r="BK94" s="278">
        <v>0</v>
      </c>
      <c r="BL94" s="278" t="s">
        <v>641</v>
      </c>
      <c r="BM94" s="278" t="s">
        <v>641</v>
      </c>
      <c r="BN94" s="278" t="s">
        <v>641</v>
      </c>
      <c r="BO94" s="278" t="s">
        <v>641</v>
      </c>
      <c r="BP94" s="278" t="s">
        <v>641</v>
      </c>
      <c r="BQ94" s="278" t="s">
        <v>641</v>
      </c>
      <c r="BR94" s="278" t="s">
        <v>641</v>
      </c>
      <c r="BS94" s="278" t="s">
        <v>641</v>
      </c>
      <c r="BT94" s="278" t="s">
        <v>641</v>
      </c>
      <c r="BU94" s="278" t="s">
        <v>641</v>
      </c>
      <c r="BV94" s="278" t="s">
        <v>641</v>
      </c>
      <c r="BW94" s="278" t="s">
        <v>641</v>
      </c>
      <c r="BX94" s="278" t="s">
        <v>641</v>
      </c>
      <c r="BY94" s="278" t="s">
        <v>641</v>
      </c>
      <c r="BZ94" s="278" t="s">
        <v>641</v>
      </c>
      <c r="CA94" s="278" t="s">
        <v>641</v>
      </c>
      <c r="CB94" s="278" t="s">
        <v>641</v>
      </c>
      <c r="CC94" s="278" t="s">
        <v>641</v>
      </c>
      <c r="CD94" s="278" t="s">
        <v>641</v>
      </c>
      <c r="CE94" s="278" t="s">
        <v>641</v>
      </c>
      <c r="CF94" s="278" t="s">
        <v>641</v>
      </c>
      <c r="CG94" s="278" t="s">
        <v>641</v>
      </c>
      <c r="CH94" s="278" t="s">
        <v>641</v>
      </c>
      <c r="CI94" s="278" t="s">
        <v>641</v>
      </c>
      <c r="CJ94" s="278" t="s">
        <v>641</v>
      </c>
      <c r="CK94" s="278" t="s">
        <v>641</v>
      </c>
      <c r="CL94" s="278" t="s">
        <v>641</v>
      </c>
      <c r="CM94" s="278" t="s">
        <v>641</v>
      </c>
      <c r="CN94" s="278" t="s">
        <v>641</v>
      </c>
      <c r="CO94" s="278" t="s">
        <v>641</v>
      </c>
      <c r="CP94" s="278" t="s">
        <v>641</v>
      </c>
      <c r="CQ94" s="278" t="s">
        <v>641</v>
      </c>
    </row>
    <row r="95" spans="1:95" s="232" customFormat="1" ht="14.25" x14ac:dyDescent="0.25">
      <c r="A95" s="333" t="s">
        <v>298</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35">
        <v>0</v>
      </c>
      <c r="AL95" s="336"/>
      <c r="AM95" s="279">
        <v>0</v>
      </c>
      <c r="AN95" s="279">
        <v>0</v>
      </c>
      <c r="AO95" s="279">
        <v>0</v>
      </c>
      <c r="AP95" s="279">
        <v>0</v>
      </c>
      <c r="AQ95" s="279">
        <v>0</v>
      </c>
      <c r="AR95" s="279">
        <v>0</v>
      </c>
      <c r="AS95" s="279">
        <v>0</v>
      </c>
      <c r="AT95" s="279">
        <v>0</v>
      </c>
      <c r="AU95" s="279">
        <v>0</v>
      </c>
      <c r="AV95" s="279">
        <v>0</v>
      </c>
      <c r="AW95" s="279">
        <v>0</v>
      </c>
      <c r="AX95" s="279">
        <v>0</v>
      </c>
      <c r="AY95" s="279">
        <v>0</v>
      </c>
      <c r="AZ95" s="279">
        <v>0</v>
      </c>
      <c r="BA95" s="279">
        <v>0</v>
      </c>
      <c r="BB95" s="279">
        <v>0</v>
      </c>
      <c r="BC95" s="279">
        <v>0</v>
      </c>
      <c r="BD95" s="279">
        <v>0</v>
      </c>
      <c r="BE95" s="279">
        <v>0</v>
      </c>
      <c r="BF95" s="279">
        <v>0</v>
      </c>
      <c r="BG95" s="279">
        <v>0</v>
      </c>
      <c r="BH95" s="279">
        <v>0</v>
      </c>
      <c r="BI95" s="279">
        <v>0</v>
      </c>
      <c r="BJ95" s="279">
        <v>0</v>
      </c>
      <c r="BK95" s="279">
        <v>0</v>
      </c>
      <c r="BL95" s="279" t="s">
        <v>641</v>
      </c>
      <c r="BM95" s="279" t="s">
        <v>641</v>
      </c>
      <c r="BN95" s="279" t="s">
        <v>641</v>
      </c>
      <c r="BO95" s="279" t="s">
        <v>641</v>
      </c>
      <c r="BP95" s="279" t="s">
        <v>641</v>
      </c>
      <c r="BQ95" s="279" t="s">
        <v>641</v>
      </c>
      <c r="BR95" s="279" t="s">
        <v>641</v>
      </c>
      <c r="BS95" s="279" t="s">
        <v>641</v>
      </c>
      <c r="BT95" s="279" t="s">
        <v>641</v>
      </c>
      <c r="BU95" s="279" t="s">
        <v>641</v>
      </c>
      <c r="BV95" s="279" t="s">
        <v>641</v>
      </c>
      <c r="BW95" s="279" t="s">
        <v>641</v>
      </c>
      <c r="BX95" s="279" t="s">
        <v>641</v>
      </c>
      <c r="BY95" s="279" t="s">
        <v>641</v>
      </c>
      <c r="BZ95" s="279" t="s">
        <v>641</v>
      </c>
      <c r="CA95" s="279" t="s">
        <v>641</v>
      </c>
      <c r="CB95" s="279" t="s">
        <v>641</v>
      </c>
      <c r="CC95" s="279" t="s">
        <v>641</v>
      </c>
      <c r="CD95" s="279" t="s">
        <v>641</v>
      </c>
      <c r="CE95" s="279" t="s">
        <v>641</v>
      </c>
      <c r="CF95" s="279" t="s">
        <v>641</v>
      </c>
      <c r="CG95" s="279" t="s">
        <v>641</v>
      </c>
      <c r="CH95" s="279" t="s">
        <v>641</v>
      </c>
      <c r="CI95" s="279" t="s">
        <v>641</v>
      </c>
      <c r="CJ95" s="279" t="s">
        <v>641</v>
      </c>
      <c r="CK95" s="279" t="s">
        <v>641</v>
      </c>
      <c r="CL95" s="279" t="s">
        <v>641</v>
      </c>
      <c r="CM95" s="279" t="s">
        <v>641</v>
      </c>
      <c r="CN95" s="279" t="s">
        <v>641</v>
      </c>
      <c r="CO95" s="279" t="s">
        <v>641</v>
      </c>
      <c r="CP95" s="279" t="s">
        <v>641</v>
      </c>
      <c r="CQ95" s="279" t="s">
        <v>641</v>
      </c>
    </row>
    <row r="96" spans="1:95" s="232" customFormat="1" ht="15" thickBot="1" x14ac:dyDescent="0.3">
      <c r="A96" s="337" t="s">
        <v>297</v>
      </c>
      <c r="B96" s="338"/>
      <c r="C96" s="338"/>
      <c r="D96" s="338"/>
      <c r="E96" s="338"/>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9">
        <v>0</v>
      </c>
      <c r="AL96" s="340"/>
      <c r="AM96" s="280">
        <v>0</v>
      </c>
      <c r="AN96" s="280">
        <v>0</v>
      </c>
      <c r="AO96" s="280">
        <v>0</v>
      </c>
      <c r="AP96" s="280">
        <v>0</v>
      </c>
      <c r="AQ96" s="280">
        <v>0</v>
      </c>
      <c r="AR96" s="280">
        <v>0</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641</v>
      </c>
      <c r="BM96" s="280" t="s">
        <v>641</v>
      </c>
      <c r="BN96" s="280" t="s">
        <v>641</v>
      </c>
      <c r="BO96" s="280" t="s">
        <v>641</v>
      </c>
      <c r="BP96" s="280" t="s">
        <v>641</v>
      </c>
      <c r="BQ96" s="280" t="s">
        <v>641</v>
      </c>
      <c r="BR96" s="280" t="s">
        <v>641</v>
      </c>
      <c r="BS96" s="280" t="s">
        <v>641</v>
      </c>
      <c r="BT96" s="280" t="s">
        <v>641</v>
      </c>
      <c r="BU96" s="280" t="s">
        <v>641</v>
      </c>
      <c r="BV96" s="280" t="s">
        <v>641</v>
      </c>
      <c r="BW96" s="280" t="s">
        <v>641</v>
      </c>
      <c r="BX96" s="280" t="s">
        <v>641</v>
      </c>
      <c r="BY96" s="280" t="s">
        <v>641</v>
      </c>
      <c r="BZ96" s="280" t="s">
        <v>641</v>
      </c>
      <c r="CA96" s="280" t="s">
        <v>641</v>
      </c>
      <c r="CB96" s="280" t="s">
        <v>641</v>
      </c>
      <c r="CC96" s="280" t="s">
        <v>641</v>
      </c>
      <c r="CD96" s="280" t="s">
        <v>641</v>
      </c>
      <c r="CE96" s="280" t="s">
        <v>641</v>
      </c>
      <c r="CF96" s="280" t="s">
        <v>641</v>
      </c>
      <c r="CG96" s="280" t="s">
        <v>641</v>
      </c>
      <c r="CH96" s="280" t="s">
        <v>641</v>
      </c>
      <c r="CI96" s="280" t="s">
        <v>641</v>
      </c>
      <c r="CJ96" s="280" t="s">
        <v>641</v>
      </c>
      <c r="CK96" s="280" t="s">
        <v>641</v>
      </c>
      <c r="CL96" s="280" t="s">
        <v>641</v>
      </c>
      <c r="CM96" s="280" t="s">
        <v>641</v>
      </c>
      <c r="CN96" s="280" t="s">
        <v>641</v>
      </c>
      <c r="CO96" s="280" t="s">
        <v>641</v>
      </c>
      <c r="CP96" s="280" t="s">
        <v>641</v>
      </c>
      <c r="CQ96" s="280" t="s">
        <v>641</v>
      </c>
    </row>
    <row r="97" spans="1:95" x14ac:dyDescent="0.25">
      <c r="AM97" s="281"/>
      <c r="AN97" s="281"/>
      <c r="AO97" s="281"/>
      <c r="AP97" s="281"/>
      <c r="AQ97" s="281"/>
      <c r="AR97" s="281"/>
      <c r="AS97" s="281"/>
      <c r="AT97" s="281"/>
    </row>
    <row r="98" spans="1:95" x14ac:dyDescent="0.25">
      <c r="A98" s="341"/>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row>
    <row r="100" spans="1:95" x14ac:dyDescent="0.25">
      <c r="AM100" s="281"/>
    </row>
    <row r="102" spans="1:95" x14ac:dyDescent="0.25">
      <c r="AM102" s="231" t="s">
        <v>544</v>
      </c>
      <c r="CJ102" s="282"/>
      <c r="CK102" s="282"/>
      <c r="CL102" s="282"/>
      <c r="CM102" s="282"/>
      <c r="CN102" s="282"/>
      <c r="CO102" s="282"/>
      <c r="CP102" s="282"/>
      <c r="CQ102" s="282"/>
    </row>
    <row r="103" spans="1:95" ht="27.75" x14ac:dyDescent="0.25">
      <c r="AL103" s="235"/>
    </row>
    <row r="104" spans="1:95" ht="27.75" x14ac:dyDescent="0.25">
      <c r="AL104" s="235"/>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2"/>
    <col min="2" max="2" width="37.7109375" style="62" customWidth="1"/>
    <col min="3" max="3" width="17.5703125" style="62" customWidth="1"/>
    <col min="4" max="4" width="16" style="62" customWidth="1"/>
    <col min="5" max="6" width="0" style="62" hidden="1" customWidth="1"/>
    <col min="7" max="7" width="17.85546875" style="17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67</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M_NS1500.PR.0016</v>
      </c>
      <c r="B12" s="291"/>
      <c r="C12" s="291"/>
      <c r="D12" s="291"/>
      <c r="E12" s="291"/>
      <c r="F12" s="291"/>
      <c r="G12" s="291"/>
      <c r="H12" s="291"/>
      <c r="I12" s="291"/>
      <c r="J12" s="291"/>
      <c r="K12" s="291"/>
      <c r="L12" s="291"/>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row>
    <row r="16" spans="1:44" x14ac:dyDescent="0.25">
      <c r="A16" s="287" t="s">
        <v>5</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40" t="s">
        <v>494</v>
      </c>
      <c r="B19" s="440"/>
      <c r="C19" s="440"/>
      <c r="D19" s="440"/>
      <c r="E19" s="440"/>
      <c r="F19" s="440"/>
      <c r="G19" s="440"/>
      <c r="H19" s="440"/>
      <c r="I19" s="440"/>
      <c r="J19" s="440"/>
      <c r="K19" s="440"/>
      <c r="L19" s="440"/>
    </row>
    <row r="20" spans="1:12" x14ac:dyDescent="0.25">
      <c r="A20" s="63"/>
      <c r="B20" s="63"/>
      <c r="C20" s="79"/>
      <c r="D20" s="79"/>
      <c r="E20" s="79"/>
      <c r="F20" s="79"/>
      <c r="G20" s="173"/>
      <c r="H20" s="79"/>
      <c r="I20" s="79"/>
      <c r="J20" s="79"/>
      <c r="K20" s="79"/>
      <c r="L20" s="79"/>
    </row>
    <row r="21" spans="1:12" ht="28.5" customHeight="1" x14ac:dyDescent="0.25">
      <c r="A21" s="430" t="s">
        <v>225</v>
      </c>
      <c r="B21" s="430" t="s">
        <v>224</v>
      </c>
      <c r="C21" s="436" t="s">
        <v>424</v>
      </c>
      <c r="D21" s="436"/>
      <c r="E21" s="436"/>
      <c r="F21" s="436"/>
      <c r="G21" s="436"/>
      <c r="H21" s="436"/>
      <c r="I21" s="431" t="s">
        <v>223</v>
      </c>
      <c r="J21" s="433" t="s">
        <v>426</v>
      </c>
      <c r="K21" s="430" t="s">
        <v>222</v>
      </c>
      <c r="L21" s="432" t="s">
        <v>425</v>
      </c>
    </row>
    <row r="22" spans="1:12" ht="58.5" customHeight="1" x14ac:dyDescent="0.25">
      <c r="A22" s="430"/>
      <c r="B22" s="430"/>
      <c r="C22" s="437" t="s">
        <v>1</v>
      </c>
      <c r="D22" s="437"/>
      <c r="E22" s="137"/>
      <c r="F22" s="138"/>
      <c r="G22" s="438" t="s">
        <v>580</v>
      </c>
      <c r="H22" s="439"/>
      <c r="I22" s="431"/>
      <c r="J22" s="434"/>
      <c r="K22" s="430"/>
      <c r="L22" s="432"/>
    </row>
    <row r="23" spans="1:12" ht="47.25" x14ac:dyDescent="0.25">
      <c r="A23" s="430"/>
      <c r="B23" s="430"/>
      <c r="C23" s="78" t="s">
        <v>221</v>
      </c>
      <c r="D23" s="78" t="s">
        <v>220</v>
      </c>
      <c r="E23" s="78" t="s">
        <v>221</v>
      </c>
      <c r="F23" s="78" t="s">
        <v>220</v>
      </c>
      <c r="G23" s="78" t="s">
        <v>221</v>
      </c>
      <c r="H23" s="78" t="s">
        <v>220</v>
      </c>
      <c r="I23" s="431"/>
      <c r="J23" s="435"/>
      <c r="K23" s="430"/>
      <c r="L23" s="432"/>
    </row>
    <row r="24" spans="1:12" x14ac:dyDescent="0.25">
      <c r="A24" s="190">
        <v>1</v>
      </c>
      <c r="B24" s="190">
        <v>2</v>
      </c>
      <c r="C24" s="78">
        <v>3</v>
      </c>
      <c r="D24" s="78">
        <v>4</v>
      </c>
      <c r="E24" s="78">
        <v>5</v>
      </c>
      <c r="F24" s="78">
        <v>6</v>
      </c>
      <c r="G24" s="78">
        <v>7</v>
      </c>
      <c r="H24" s="78">
        <v>8</v>
      </c>
      <c r="I24" s="78">
        <v>9</v>
      </c>
      <c r="J24" s="78">
        <v>10</v>
      </c>
      <c r="K24" s="78">
        <v>11</v>
      </c>
      <c r="L24" s="78">
        <v>12</v>
      </c>
    </row>
    <row r="25" spans="1:12" ht="31.5" x14ac:dyDescent="0.25">
      <c r="A25" s="70">
        <v>1</v>
      </c>
      <c r="B25" s="71" t="s">
        <v>219</v>
      </c>
      <c r="C25" s="71"/>
      <c r="D25" s="76"/>
      <c r="E25" s="76"/>
      <c r="F25" s="76"/>
      <c r="G25" s="174"/>
      <c r="H25" s="76"/>
      <c r="I25" s="76"/>
      <c r="J25" s="76"/>
      <c r="K25" s="68"/>
      <c r="L25" s="89"/>
    </row>
    <row r="26" spans="1:12" ht="21.75" customHeight="1" x14ac:dyDescent="0.25">
      <c r="A26" s="70" t="s">
        <v>218</v>
      </c>
      <c r="B26" s="77" t="s">
        <v>431</v>
      </c>
      <c r="C26" s="174" t="s">
        <v>532</v>
      </c>
      <c r="D26" s="76"/>
      <c r="E26" s="76"/>
      <c r="F26" s="76"/>
      <c r="G26" s="174" t="s">
        <v>532</v>
      </c>
      <c r="H26" s="76"/>
      <c r="I26" s="76"/>
      <c r="J26" s="76"/>
      <c r="K26" s="68"/>
      <c r="L26" s="68"/>
    </row>
    <row r="27" spans="1:12" s="64" customFormat="1" ht="39" customHeight="1" x14ac:dyDescent="0.25">
      <c r="A27" s="70" t="s">
        <v>217</v>
      </c>
      <c r="B27" s="77" t="s">
        <v>433</v>
      </c>
      <c r="C27" s="174" t="s">
        <v>532</v>
      </c>
      <c r="D27" s="76"/>
      <c r="E27" s="76"/>
      <c r="F27" s="76"/>
      <c r="G27" s="174" t="s">
        <v>532</v>
      </c>
      <c r="H27" s="76"/>
      <c r="I27" s="76"/>
      <c r="J27" s="76"/>
      <c r="K27" s="68"/>
      <c r="L27" s="68"/>
    </row>
    <row r="28" spans="1:12" s="64" customFormat="1" ht="70.5" customHeight="1" x14ac:dyDescent="0.25">
      <c r="A28" s="70" t="s">
        <v>432</v>
      </c>
      <c r="B28" s="77" t="s">
        <v>437</v>
      </c>
      <c r="C28" s="174" t="s">
        <v>532</v>
      </c>
      <c r="D28" s="76"/>
      <c r="E28" s="76"/>
      <c r="F28" s="76"/>
      <c r="G28" s="174" t="s">
        <v>532</v>
      </c>
      <c r="H28" s="76"/>
      <c r="I28" s="76"/>
      <c r="J28" s="76"/>
      <c r="K28" s="68"/>
      <c r="L28" s="68"/>
    </row>
    <row r="29" spans="1:12" s="64" customFormat="1" ht="54" customHeight="1" x14ac:dyDescent="0.25">
      <c r="A29" s="70" t="s">
        <v>216</v>
      </c>
      <c r="B29" s="77" t="s">
        <v>436</v>
      </c>
      <c r="C29" s="174" t="s">
        <v>532</v>
      </c>
      <c r="D29" s="76"/>
      <c r="E29" s="76"/>
      <c r="F29" s="76"/>
      <c r="G29" s="174" t="s">
        <v>532</v>
      </c>
      <c r="H29" s="76"/>
      <c r="I29" s="76"/>
      <c r="J29" s="76"/>
      <c r="K29" s="68"/>
      <c r="L29" s="68"/>
    </row>
    <row r="30" spans="1:12" s="64" customFormat="1" ht="42" customHeight="1" x14ac:dyDescent="0.25">
      <c r="A30" s="70" t="s">
        <v>215</v>
      </c>
      <c r="B30" s="77" t="s">
        <v>438</v>
      </c>
      <c r="C30" s="174" t="s">
        <v>532</v>
      </c>
      <c r="D30" s="76"/>
      <c r="E30" s="76"/>
      <c r="F30" s="76"/>
      <c r="G30" s="174" t="s">
        <v>532</v>
      </c>
      <c r="H30" s="76"/>
      <c r="I30" s="76"/>
      <c r="J30" s="76"/>
      <c r="K30" s="68"/>
      <c r="L30" s="68"/>
    </row>
    <row r="31" spans="1:12" s="64" customFormat="1" ht="37.5" customHeight="1" x14ac:dyDescent="0.25">
      <c r="A31" s="70" t="s">
        <v>214</v>
      </c>
      <c r="B31" s="69" t="s">
        <v>434</v>
      </c>
      <c r="C31" s="171">
        <v>45474</v>
      </c>
      <c r="D31" s="171">
        <v>45503</v>
      </c>
      <c r="E31" s="174"/>
      <c r="F31" s="174"/>
      <c r="G31" s="171">
        <v>45474</v>
      </c>
      <c r="H31" s="171">
        <v>45503</v>
      </c>
      <c r="I31" s="174">
        <v>100</v>
      </c>
      <c r="J31" s="174">
        <v>100</v>
      </c>
      <c r="K31" s="68"/>
      <c r="L31" s="68"/>
    </row>
    <row r="32" spans="1:12" s="64" customFormat="1" ht="31.5" x14ac:dyDescent="0.25">
      <c r="A32" s="70" t="s">
        <v>212</v>
      </c>
      <c r="B32" s="69" t="s">
        <v>439</v>
      </c>
      <c r="C32" s="171">
        <v>45807</v>
      </c>
      <c r="D32" s="171">
        <v>45838</v>
      </c>
      <c r="E32" s="174"/>
      <c r="F32" s="174"/>
      <c r="G32" s="171">
        <v>45839</v>
      </c>
      <c r="H32" s="171">
        <v>45868</v>
      </c>
      <c r="I32" s="174"/>
      <c r="J32" s="174"/>
      <c r="K32" s="68"/>
      <c r="L32" s="68"/>
    </row>
    <row r="33" spans="1:12" s="64" customFormat="1" ht="37.5" customHeight="1" x14ac:dyDescent="0.25">
      <c r="A33" s="70" t="s">
        <v>450</v>
      </c>
      <c r="B33" s="69" t="s">
        <v>374</v>
      </c>
      <c r="C33" s="174" t="s">
        <v>532</v>
      </c>
      <c r="D33" s="76"/>
      <c r="E33" s="76"/>
      <c r="F33" s="76"/>
      <c r="G33" s="174" t="s">
        <v>532</v>
      </c>
      <c r="H33" s="76"/>
      <c r="I33" s="76"/>
      <c r="J33" s="76"/>
      <c r="K33" s="68"/>
      <c r="L33" s="68"/>
    </row>
    <row r="34" spans="1:12" s="64" customFormat="1" ht="47.25" customHeight="1" x14ac:dyDescent="0.25">
      <c r="A34" s="70" t="s">
        <v>451</v>
      </c>
      <c r="B34" s="69" t="s">
        <v>443</v>
      </c>
      <c r="C34" s="174" t="s">
        <v>532</v>
      </c>
      <c r="D34" s="75"/>
      <c r="E34" s="75"/>
      <c r="F34" s="75"/>
      <c r="G34" s="174" t="s">
        <v>532</v>
      </c>
      <c r="H34" s="75"/>
      <c r="I34" s="75"/>
      <c r="J34" s="75"/>
      <c r="K34" s="75"/>
      <c r="L34" s="68"/>
    </row>
    <row r="35" spans="1:12" s="64" customFormat="1" ht="49.5" customHeight="1" x14ac:dyDescent="0.25">
      <c r="A35" s="70" t="s">
        <v>452</v>
      </c>
      <c r="B35" s="69" t="s">
        <v>213</v>
      </c>
      <c r="C35" s="171">
        <v>45839</v>
      </c>
      <c r="D35" s="171">
        <v>45868</v>
      </c>
      <c r="E35" s="174"/>
      <c r="F35" s="174"/>
      <c r="G35" s="171">
        <v>45931</v>
      </c>
      <c r="H35" s="171">
        <v>45960</v>
      </c>
      <c r="I35" s="174"/>
      <c r="J35" s="174"/>
      <c r="K35" s="75"/>
      <c r="L35" s="68"/>
    </row>
    <row r="36" spans="1:12" ht="37.5" customHeight="1" x14ac:dyDescent="0.25">
      <c r="A36" s="70" t="s">
        <v>453</v>
      </c>
      <c r="B36" s="69" t="s">
        <v>435</v>
      </c>
      <c r="C36" s="174" t="s">
        <v>532</v>
      </c>
      <c r="D36" s="76"/>
      <c r="E36" s="74"/>
      <c r="F36" s="73"/>
      <c r="G36" s="174" t="s">
        <v>532</v>
      </c>
      <c r="H36" s="76"/>
      <c r="I36" s="72"/>
      <c r="J36" s="72"/>
      <c r="K36" s="68"/>
      <c r="L36" s="68"/>
    </row>
    <row r="37" spans="1:12" x14ac:dyDescent="0.25">
      <c r="A37" s="70" t="s">
        <v>454</v>
      </c>
      <c r="B37" s="69" t="s">
        <v>211</v>
      </c>
      <c r="C37" s="170">
        <v>45688</v>
      </c>
      <c r="D37" s="168" t="s">
        <v>590</v>
      </c>
      <c r="E37" s="74"/>
      <c r="F37" s="73"/>
      <c r="G37" s="170">
        <v>45870</v>
      </c>
      <c r="H37" s="168">
        <v>45899</v>
      </c>
      <c r="I37" s="174"/>
      <c r="J37" s="174"/>
      <c r="K37" s="68"/>
      <c r="L37" s="68"/>
    </row>
    <row r="38" spans="1:12" x14ac:dyDescent="0.25">
      <c r="A38" s="70" t="s">
        <v>455</v>
      </c>
      <c r="B38" s="71" t="s">
        <v>210</v>
      </c>
      <c r="C38" s="175"/>
      <c r="D38" s="68"/>
      <c r="E38" s="68"/>
      <c r="F38" s="68"/>
      <c r="G38" s="175"/>
      <c r="H38" s="68"/>
      <c r="I38" s="68"/>
      <c r="J38" s="68"/>
      <c r="K38" s="68"/>
      <c r="L38" s="68"/>
    </row>
    <row r="39" spans="1:12" ht="63" x14ac:dyDescent="0.25">
      <c r="A39" s="70">
        <v>2</v>
      </c>
      <c r="B39" s="69" t="s">
        <v>440</v>
      </c>
      <c r="C39" s="170">
        <v>46082</v>
      </c>
      <c r="D39" s="170">
        <v>46111</v>
      </c>
      <c r="E39" s="68"/>
      <c r="F39" s="68"/>
      <c r="G39" s="170">
        <v>46082</v>
      </c>
      <c r="H39" s="170">
        <v>46111</v>
      </c>
      <c r="I39" s="68"/>
      <c r="J39" s="68"/>
      <c r="K39" s="68"/>
      <c r="L39" s="68"/>
    </row>
    <row r="40" spans="1:12" ht="33.75" customHeight="1" x14ac:dyDescent="0.25">
      <c r="A40" s="70" t="s">
        <v>209</v>
      </c>
      <c r="B40" s="69" t="s">
        <v>442</v>
      </c>
      <c r="C40" s="174" t="s">
        <v>532</v>
      </c>
      <c r="D40" s="68"/>
      <c r="E40" s="68"/>
      <c r="F40" s="68"/>
      <c r="G40" s="174" t="s">
        <v>532</v>
      </c>
      <c r="H40" s="68"/>
      <c r="I40" s="68"/>
      <c r="J40" s="68"/>
      <c r="K40" s="68"/>
      <c r="L40" s="68"/>
    </row>
    <row r="41" spans="1:12" ht="63" customHeight="1" x14ac:dyDescent="0.25">
      <c r="A41" s="70" t="s">
        <v>208</v>
      </c>
      <c r="B41" s="71" t="s">
        <v>525</v>
      </c>
      <c r="C41" s="175"/>
      <c r="D41" s="68"/>
      <c r="E41" s="68"/>
      <c r="F41" s="68"/>
      <c r="G41" s="175"/>
      <c r="H41" s="68"/>
      <c r="I41" s="68"/>
      <c r="J41" s="68"/>
      <c r="K41" s="68"/>
      <c r="L41" s="68"/>
    </row>
    <row r="42" spans="1:12" ht="58.5" customHeight="1" x14ac:dyDescent="0.25">
      <c r="A42" s="70">
        <v>3</v>
      </c>
      <c r="B42" s="69" t="s">
        <v>441</v>
      </c>
      <c r="C42" s="174" t="s">
        <v>532</v>
      </c>
      <c r="D42" s="68"/>
      <c r="E42" s="68"/>
      <c r="F42" s="68"/>
      <c r="G42" s="174" t="s">
        <v>532</v>
      </c>
      <c r="H42" s="68"/>
      <c r="I42" s="68"/>
      <c r="J42" s="68"/>
      <c r="K42" s="68"/>
      <c r="L42" s="68"/>
    </row>
    <row r="43" spans="1:12" ht="34.5" customHeight="1" x14ac:dyDescent="0.25">
      <c r="A43" s="70" t="s">
        <v>207</v>
      </c>
      <c r="B43" s="69" t="s">
        <v>205</v>
      </c>
      <c r="C43" s="174" t="s">
        <v>532</v>
      </c>
      <c r="D43" s="68"/>
      <c r="E43" s="68"/>
      <c r="F43" s="68"/>
      <c r="G43" s="174" t="s">
        <v>532</v>
      </c>
      <c r="H43" s="68"/>
      <c r="I43" s="68"/>
      <c r="J43" s="68"/>
      <c r="K43" s="68"/>
      <c r="L43" s="68"/>
    </row>
    <row r="44" spans="1:12" ht="24.75" customHeight="1" x14ac:dyDescent="0.25">
      <c r="A44" s="70" t="s">
        <v>206</v>
      </c>
      <c r="B44" s="69" t="s">
        <v>203</v>
      </c>
      <c r="C44" s="174" t="s">
        <v>532</v>
      </c>
      <c r="D44" s="68"/>
      <c r="E44" s="68"/>
      <c r="F44" s="68"/>
      <c r="G44" s="174" t="s">
        <v>532</v>
      </c>
      <c r="H44" s="68"/>
      <c r="I44" s="68"/>
      <c r="J44" s="68"/>
      <c r="K44" s="68"/>
      <c r="L44" s="68"/>
    </row>
    <row r="45" spans="1:12" ht="90.75" customHeight="1" x14ac:dyDescent="0.25">
      <c r="A45" s="70" t="s">
        <v>204</v>
      </c>
      <c r="B45" s="69" t="s">
        <v>446</v>
      </c>
      <c r="C45" s="174" t="s">
        <v>532</v>
      </c>
      <c r="D45" s="68"/>
      <c r="E45" s="68"/>
      <c r="F45" s="68"/>
      <c r="G45" s="174" t="s">
        <v>532</v>
      </c>
      <c r="H45" s="68"/>
      <c r="I45" s="68"/>
      <c r="J45" s="68"/>
      <c r="K45" s="68"/>
      <c r="L45" s="68"/>
    </row>
    <row r="46" spans="1:12" ht="167.25" customHeight="1" x14ac:dyDescent="0.25">
      <c r="A46" s="70" t="s">
        <v>202</v>
      </c>
      <c r="B46" s="69" t="s">
        <v>444</v>
      </c>
      <c r="C46" s="174" t="s">
        <v>532</v>
      </c>
      <c r="D46" s="68"/>
      <c r="E46" s="68"/>
      <c r="F46" s="68"/>
      <c r="G46" s="174" t="s">
        <v>532</v>
      </c>
      <c r="H46" s="68"/>
      <c r="I46" s="68"/>
      <c r="J46" s="68"/>
      <c r="K46" s="68"/>
      <c r="L46" s="68"/>
    </row>
    <row r="47" spans="1:12" ht="30.75" customHeight="1" x14ac:dyDescent="0.25">
      <c r="A47" s="70" t="s">
        <v>200</v>
      </c>
      <c r="B47" s="69" t="s">
        <v>201</v>
      </c>
      <c r="C47" s="174" t="s">
        <v>532</v>
      </c>
      <c r="D47" s="68"/>
      <c r="E47" s="68"/>
      <c r="F47" s="68"/>
      <c r="G47" s="174" t="s">
        <v>532</v>
      </c>
      <c r="H47" s="68"/>
      <c r="I47" s="68"/>
      <c r="J47" s="68"/>
      <c r="K47" s="68"/>
      <c r="L47" s="68"/>
    </row>
    <row r="48" spans="1:12" ht="37.5" customHeight="1" x14ac:dyDescent="0.25">
      <c r="A48" s="70" t="s">
        <v>456</v>
      </c>
      <c r="B48" s="71" t="s">
        <v>199</v>
      </c>
      <c r="C48" s="175"/>
      <c r="D48" s="68"/>
      <c r="E48" s="68"/>
      <c r="F48" s="68"/>
      <c r="G48" s="175"/>
      <c r="H48" s="68"/>
      <c r="I48" s="68"/>
      <c r="J48" s="68"/>
      <c r="K48" s="68"/>
      <c r="L48" s="68"/>
    </row>
    <row r="49" spans="1:12" ht="35.25" customHeight="1" x14ac:dyDescent="0.25">
      <c r="A49" s="70">
        <v>4</v>
      </c>
      <c r="B49" s="69" t="s">
        <v>197</v>
      </c>
      <c r="C49" s="174" t="s">
        <v>532</v>
      </c>
      <c r="D49" s="68"/>
      <c r="E49" s="68"/>
      <c r="F49" s="68"/>
      <c r="G49" s="174" t="s">
        <v>532</v>
      </c>
      <c r="H49" s="68"/>
      <c r="I49" s="68"/>
      <c r="J49" s="68"/>
      <c r="K49" s="68"/>
      <c r="L49" s="68"/>
    </row>
    <row r="50" spans="1:12" ht="86.25" customHeight="1" x14ac:dyDescent="0.25">
      <c r="A50" s="70" t="s">
        <v>198</v>
      </c>
      <c r="B50" s="69" t="s">
        <v>445</v>
      </c>
      <c r="C50" s="174" t="s">
        <v>532</v>
      </c>
      <c r="D50" s="68"/>
      <c r="E50" s="68"/>
      <c r="F50" s="68"/>
      <c r="G50" s="174" t="s">
        <v>532</v>
      </c>
      <c r="H50" s="68"/>
      <c r="I50" s="68"/>
      <c r="J50" s="68"/>
      <c r="K50" s="68"/>
      <c r="L50" s="68"/>
    </row>
    <row r="51" spans="1:12" ht="77.25" customHeight="1" x14ac:dyDescent="0.25">
      <c r="A51" s="70" t="s">
        <v>196</v>
      </c>
      <c r="B51" s="69" t="s">
        <v>447</v>
      </c>
      <c r="C51" s="174" t="s">
        <v>532</v>
      </c>
      <c r="D51" s="68"/>
      <c r="E51" s="68"/>
      <c r="F51" s="68"/>
      <c r="G51" s="174" t="s">
        <v>532</v>
      </c>
      <c r="H51" s="68"/>
      <c r="I51" s="68"/>
      <c r="J51" s="68"/>
      <c r="K51" s="68"/>
      <c r="L51" s="68"/>
    </row>
    <row r="52" spans="1:12" ht="71.25" customHeight="1" x14ac:dyDescent="0.25">
      <c r="A52" s="70" t="s">
        <v>194</v>
      </c>
      <c r="B52" s="69" t="s">
        <v>195</v>
      </c>
      <c r="C52" s="174" t="s">
        <v>532</v>
      </c>
      <c r="D52" s="68"/>
      <c r="E52" s="68"/>
      <c r="F52" s="68"/>
      <c r="G52" s="174" t="s">
        <v>532</v>
      </c>
      <c r="H52" s="68"/>
      <c r="I52" s="68"/>
      <c r="J52" s="68"/>
      <c r="K52" s="68"/>
      <c r="L52" s="68"/>
    </row>
    <row r="53" spans="1:12" ht="48" customHeight="1" x14ac:dyDescent="0.25">
      <c r="A53" s="70" t="s">
        <v>192</v>
      </c>
      <c r="B53" s="145" t="s">
        <v>448</v>
      </c>
      <c r="C53" s="170">
        <v>46357</v>
      </c>
      <c r="D53" s="170">
        <v>46371</v>
      </c>
      <c r="E53" s="68"/>
      <c r="F53" s="68"/>
      <c r="G53" s="170">
        <v>46357</v>
      </c>
      <c r="H53" s="170">
        <v>46371</v>
      </c>
      <c r="I53" s="169"/>
      <c r="J53" s="68"/>
      <c r="K53" s="68"/>
      <c r="L53" s="68"/>
    </row>
    <row r="54" spans="1:12" ht="46.5" customHeight="1" x14ac:dyDescent="0.25">
      <c r="A54" s="70" t="s">
        <v>449</v>
      </c>
      <c r="B54" s="69" t="s">
        <v>193</v>
      </c>
      <c r="C54" s="174" t="s">
        <v>532</v>
      </c>
      <c r="D54" s="68"/>
      <c r="E54" s="68"/>
      <c r="F54" s="68"/>
      <c r="G54" s="174" t="s">
        <v>532</v>
      </c>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AC62" sqref="AC62"/>
    </sheetView>
  </sheetViews>
  <sheetFormatPr defaultRowHeight="15.75" x14ac:dyDescent="0.25"/>
  <cols>
    <col min="1" max="1" width="9.140625" style="61"/>
    <col min="2" max="2" width="57.85546875" style="61" customWidth="1"/>
    <col min="3" max="3" width="16.5703125" style="61" customWidth="1"/>
    <col min="4" max="4" width="15.28515625" style="61" customWidth="1"/>
    <col min="5" max="5" width="20.42578125" style="61" customWidth="1"/>
    <col min="6" max="6" width="18.7109375" style="61" customWidth="1"/>
    <col min="7" max="7" width="14.28515625" style="61" customWidth="1"/>
    <col min="8" max="8" width="6.5703125" style="62" customWidth="1"/>
    <col min="9" max="9" width="6.7109375" style="62" customWidth="1"/>
    <col min="10" max="10" width="8.140625" style="62" customWidth="1"/>
    <col min="11" max="11" width="5.28515625" style="62" customWidth="1"/>
    <col min="12" max="12" width="6.5703125" style="62" customWidth="1"/>
    <col min="13" max="13" width="6.7109375" style="62" customWidth="1"/>
    <col min="14" max="14" width="8.140625" style="62" customWidth="1"/>
    <col min="15" max="15" width="5.28515625" style="62" customWidth="1"/>
    <col min="16" max="16" width="6.7109375" style="61" customWidth="1"/>
    <col min="17" max="17" width="5.28515625" style="61" customWidth="1"/>
    <col min="18" max="18" width="8.5703125" style="61" customWidth="1"/>
    <col min="19" max="19" width="6.140625" style="61" customWidth="1"/>
    <col min="20" max="20" width="7.140625" style="61" customWidth="1"/>
    <col min="21" max="21" width="6.140625" style="61" customWidth="1"/>
    <col min="22" max="22" width="7.5703125" style="61" customWidth="1"/>
    <col min="23" max="23" width="6.140625" style="61" customWidth="1"/>
    <col min="24" max="24" width="11.28515625" style="61" customWidth="1"/>
    <col min="25" max="25" width="9.42578125" style="61" customWidth="1"/>
    <col min="26" max="27" width="9.140625" style="61"/>
    <col min="28" max="31" width="15.85546875" style="61" customWidth="1"/>
    <col min="32" max="16384" width="9.140625" style="61"/>
  </cols>
  <sheetData>
    <row r="1" spans="1:29" ht="18.75" x14ac:dyDescent="0.25">
      <c r="A1" s="62"/>
      <c r="B1" s="62"/>
      <c r="C1" s="62"/>
      <c r="D1" s="62"/>
      <c r="E1" s="62"/>
      <c r="F1" s="62"/>
      <c r="G1" s="62"/>
      <c r="P1" s="62"/>
      <c r="Q1" s="62"/>
      <c r="Y1" s="35"/>
      <c r="AC1" s="35" t="s">
        <v>67</v>
      </c>
    </row>
    <row r="2" spans="1:29" ht="18.75" x14ac:dyDescent="0.3">
      <c r="A2" s="62"/>
      <c r="B2" s="62"/>
      <c r="C2" s="62"/>
      <c r="D2" s="62"/>
      <c r="E2" s="62"/>
      <c r="F2" s="62"/>
      <c r="G2" s="62"/>
      <c r="P2" s="62"/>
      <c r="Q2" s="62"/>
      <c r="Y2" s="15"/>
      <c r="AC2" s="15" t="s">
        <v>9</v>
      </c>
    </row>
    <row r="3" spans="1:29" ht="18.75" x14ac:dyDescent="0.3">
      <c r="A3" s="62"/>
      <c r="B3" s="62"/>
      <c r="C3" s="62"/>
      <c r="D3" s="62"/>
      <c r="E3" s="62"/>
      <c r="F3" s="62"/>
      <c r="G3" s="62"/>
      <c r="P3" s="62"/>
      <c r="Q3" s="62"/>
      <c r="Y3" s="15"/>
      <c r="AC3" s="15" t="s">
        <v>66</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20.25" x14ac:dyDescent="0.3">
      <c r="A5" s="62"/>
      <c r="B5" s="62"/>
      <c r="C5" s="62">
        <f>C7+C10</f>
        <v>35504.258310333331</v>
      </c>
      <c r="D5" s="62"/>
      <c r="E5" s="164"/>
      <c r="P5" s="62"/>
      <c r="Q5" s="62"/>
      <c r="Y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v>2098.6354184500001</v>
      </c>
      <c r="D7" s="13"/>
      <c r="E7" s="13"/>
      <c r="F7" s="13"/>
      <c r="G7" s="149"/>
      <c r="H7" s="149"/>
      <c r="I7" s="149"/>
      <c r="J7" s="66"/>
      <c r="K7" s="66"/>
      <c r="L7" s="13"/>
      <c r="M7" s="13"/>
      <c r="N7" s="66"/>
      <c r="O7" s="66"/>
      <c r="P7" s="66"/>
      <c r="Q7" s="66"/>
      <c r="R7" s="66"/>
      <c r="S7" s="66"/>
      <c r="T7" s="66"/>
      <c r="U7" s="66"/>
      <c r="V7" s="66"/>
      <c r="W7" s="66"/>
      <c r="X7" s="66"/>
      <c r="Y7" s="6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v>33405.622891883329</v>
      </c>
      <c r="D10" s="13"/>
      <c r="E10" s="13"/>
      <c r="F10" s="13"/>
      <c r="G10" s="149"/>
      <c r="H10" s="149"/>
      <c r="I10" s="149"/>
      <c r="J10" s="66"/>
      <c r="K10" s="66"/>
      <c r="L10" s="13"/>
      <c r="M10" s="13"/>
      <c r="N10" s="66"/>
      <c r="O10" s="66"/>
      <c r="P10" s="66"/>
      <c r="Q10" s="66"/>
      <c r="R10" s="66"/>
      <c r="S10" s="66"/>
      <c r="T10" s="66"/>
      <c r="U10" s="66"/>
      <c r="V10" s="66"/>
      <c r="W10" s="66"/>
      <c r="X10" s="66"/>
      <c r="Y10" s="66"/>
    </row>
    <row r="11" spans="1:29" x14ac:dyDescent="0.25">
      <c r="A11" s="291" t="str">
        <f>'1. паспорт местоположение'!A12:C12</f>
        <v>M_NS1500.PR.0016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row>
    <row r="14" spans="1:29" x14ac:dyDescent="0.25">
      <c r="A14" s="291" t="str">
        <f>'1. паспорт местоположение'!A15:C15</f>
        <v>Блочно-модульное здание для оперативного персонала на ПП 110 кВ "Восточный" (новое строительство площадь 120,35 кв.м.)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row>
    <row r="17" spans="1:34" x14ac:dyDescent="0.25">
      <c r="A17" s="62"/>
      <c r="P17" s="62"/>
      <c r="Q17" s="62"/>
      <c r="R17" s="62"/>
      <c r="S17" s="62"/>
      <c r="T17" s="62"/>
      <c r="U17" s="62"/>
      <c r="V17" s="62"/>
      <c r="W17" s="62"/>
      <c r="X17" s="62"/>
    </row>
    <row r="18" spans="1:34" x14ac:dyDescent="0.25">
      <c r="A18" s="451" t="s">
        <v>495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4" x14ac:dyDescent="0.25">
      <c r="A19" s="62"/>
      <c r="B19" s="62"/>
      <c r="C19" s="62"/>
      <c r="D19" s="62"/>
      <c r="E19" s="62"/>
      <c r="F19" s="62"/>
      <c r="G19" s="62"/>
      <c r="P19" s="62"/>
      <c r="Q19" s="62"/>
      <c r="R19" s="62"/>
      <c r="S19" s="62"/>
      <c r="T19" s="62"/>
      <c r="U19" s="62"/>
      <c r="V19" s="62"/>
      <c r="W19" s="62"/>
      <c r="X19" s="62"/>
    </row>
    <row r="20" spans="1:34" s="200" customFormat="1" ht="21" customHeight="1" x14ac:dyDescent="0.25">
      <c r="A20" s="447" t="s">
        <v>191</v>
      </c>
      <c r="B20" s="447" t="s">
        <v>190</v>
      </c>
      <c r="C20" s="441" t="s">
        <v>189</v>
      </c>
      <c r="D20" s="441"/>
      <c r="E20" s="450" t="s">
        <v>188</v>
      </c>
      <c r="F20" s="450"/>
      <c r="G20" s="452" t="s">
        <v>603</v>
      </c>
      <c r="H20" s="444" t="s">
        <v>540</v>
      </c>
      <c r="I20" s="445"/>
      <c r="J20" s="445"/>
      <c r="K20" s="445"/>
      <c r="L20" s="444" t="s">
        <v>541</v>
      </c>
      <c r="M20" s="445"/>
      <c r="N20" s="445"/>
      <c r="O20" s="445"/>
      <c r="P20" s="444" t="s">
        <v>584</v>
      </c>
      <c r="Q20" s="445"/>
      <c r="R20" s="445"/>
      <c r="S20" s="445"/>
      <c r="T20" s="444" t="s">
        <v>587</v>
      </c>
      <c r="U20" s="445"/>
      <c r="V20" s="445"/>
      <c r="W20" s="445"/>
      <c r="X20" s="444" t="s">
        <v>604</v>
      </c>
      <c r="Y20" s="445"/>
      <c r="Z20" s="445"/>
      <c r="AA20" s="445"/>
      <c r="AB20" s="443" t="s">
        <v>187</v>
      </c>
      <c r="AC20" s="443"/>
    </row>
    <row r="21" spans="1:34" s="200" customFormat="1" ht="81.75" customHeight="1" x14ac:dyDescent="0.25">
      <c r="A21" s="448"/>
      <c r="B21" s="448"/>
      <c r="C21" s="441"/>
      <c r="D21" s="441"/>
      <c r="E21" s="450"/>
      <c r="F21" s="450"/>
      <c r="G21" s="453"/>
      <c r="H21" s="446" t="s">
        <v>1</v>
      </c>
      <c r="I21" s="446"/>
      <c r="J21" s="446" t="s">
        <v>542</v>
      </c>
      <c r="K21" s="446"/>
      <c r="L21" s="446" t="s">
        <v>1</v>
      </c>
      <c r="M21" s="446"/>
      <c r="N21" s="446" t="s">
        <v>542</v>
      </c>
      <c r="O21" s="446"/>
      <c r="P21" s="446" t="s">
        <v>1</v>
      </c>
      <c r="Q21" s="446"/>
      <c r="R21" s="446" t="s">
        <v>542</v>
      </c>
      <c r="S21" s="446"/>
      <c r="T21" s="446" t="s">
        <v>1</v>
      </c>
      <c r="U21" s="446"/>
      <c r="V21" s="446" t="s">
        <v>542</v>
      </c>
      <c r="W21" s="446"/>
      <c r="X21" s="446" t="s">
        <v>1</v>
      </c>
      <c r="Y21" s="446"/>
      <c r="Z21" s="446" t="s">
        <v>542</v>
      </c>
      <c r="AA21" s="446"/>
      <c r="AB21" s="443"/>
      <c r="AC21" s="443"/>
    </row>
    <row r="22" spans="1:34" s="200" customFormat="1" ht="89.25" customHeight="1" x14ac:dyDescent="0.3">
      <c r="A22" s="449"/>
      <c r="B22" s="449"/>
      <c r="C22" s="207" t="s">
        <v>1</v>
      </c>
      <c r="D22" s="207" t="s">
        <v>542</v>
      </c>
      <c r="E22" s="176" t="s">
        <v>601</v>
      </c>
      <c r="F22" s="176" t="s">
        <v>602</v>
      </c>
      <c r="G22" s="454"/>
      <c r="H22" s="208" t="s">
        <v>474</v>
      </c>
      <c r="I22" s="208" t="s">
        <v>475</v>
      </c>
      <c r="J22" s="208" t="s">
        <v>474</v>
      </c>
      <c r="K22" s="208" t="s">
        <v>475</v>
      </c>
      <c r="L22" s="208" t="s">
        <v>474</v>
      </c>
      <c r="M22" s="208" t="s">
        <v>475</v>
      </c>
      <c r="N22" s="208" t="s">
        <v>474</v>
      </c>
      <c r="O22" s="208" t="s">
        <v>475</v>
      </c>
      <c r="P22" s="208" t="s">
        <v>474</v>
      </c>
      <c r="Q22" s="208" t="s">
        <v>475</v>
      </c>
      <c r="R22" s="208" t="s">
        <v>474</v>
      </c>
      <c r="S22" s="208" t="s">
        <v>475</v>
      </c>
      <c r="T22" s="208" t="s">
        <v>474</v>
      </c>
      <c r="U22" s="208" t="s">
        <v>475</v>
      </c>
      <c r="V22" s="208" t="s">
        <v>474</v>
      </c>
      <c r="W22" s="208" t="s">
        <v>475</v>
      </c>
      <c r="X22" s="208" t="s">
        <v>474</v>
      </c>
      <c r="Y22" s="208" t="s">
        <v>475</v>
      </c>
      <c r="Z22" s="208" t="s">
        <v>474</v>
      </c>
      <c r="AA22" s="208" t="s">
        <v>475</v>
      </c>
      <c r="AB22" s="207" t="s">
        <v>186</v>
      </c>
      <c r="AC22" s="207" t="s">
        <v>542</v>
      </c>
      <c r="AE22" s="201"/>
      <c r="AF22" s="201"/>
      <c r="AG22" s="201"/>
      <c r="AH22" s="201"/>
    </row>
    <row r="23" spans="1:34" s="200" customFormat="1" ht="19.5" customHeight="1" x14ac:dyDescent="0.25">
      <c r="A23" s="199">
        <v>1</v>
      </c>
      <c r="B23" s="199">
        <v>2</v>
      </c>
      <c r="C23" s="199">
        <v>3</v>
      </c>
      <c r="D23" s="199">
        <v>4</v>
      </c>
      <c r="E23" s="199">
        <v>5</v>
      </c>
      <c r="F23" s="199">
        <v>6</v>
      </c>
      <c r="G23" s="206">
        <v>7</v>
      </c>
      <c r="H23" s="206">
        <v>8</v>
      </c>
      <c r="I23" s="206">
        <v>9</v>
      </c>
      <c r="J23" s="206">
        <v>10</v>
      </c>
      <c r="K23" s="206">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200" customFormat="1" ht="47.25" customHeight="1" x14ac:dyDescent="0.25">
      <c r="A24" s="177">
        <v>1</v>
      </c>
      <c r="B24" s="178" t="s">
        <v>185</v>
      </c>
      <c r="C24" s="204">
        <v>14.713501459492198</v>
      </c>
      <c r="D24" s="204">
        <v>43.86624729871</v>
      </c>
      <c r="E24" s="204">
        <v>14.713501459492198</v>
      </c>
      <c r="F24" s="204">
        <v>14.713501459492198</v>
      </c>
      <c r="G24" s="204">
        <v>0</v>
      </c>
      <c r="H24" s="179">
        <v>4.9369511042567211</v>
      </c>
      <c r="I24" s="179"/>
      <c r="J24" s="179">
        <v>1.7494436799999999</v>
      </c>
      <c r="K24" s="179"/>
      <c r="L24" s="179">
        <v>4.8365352744212213</v>
      </c>
      <c r="M24" s="179"/>
      <c r="N24" s="179">
        <v>42.116803618710001</v>
      </c>
      <c r="O24" s="179"/>
      <c r="P24" s="179">
        <v>4.9400150808142556</v>
      </c>
      <c r="Q24" s="179"/>
      <c r="R24" s="179">
        <v>0</v>
      </c>
      <c r="S24" s="179"/>
      <c r="T24" s="179">
        <v>0</v>
      </c>
      <c r="U24" s="179"/>
      <c r="V24" s="179">
        <v>0</v>
      </c>
      <c r="W24" s="179"/>
      <c r="X24" s="179">
        <v>0</v>
      </c>
      <c r="Y24" s="179"/>
      <c r="Z24" s="179" t="s">
        <v>586</v>
      </c>
      <c r="AA24" s="179"/>
      <c r="AB24" s="204">
        <v>14.713501459492198</v>
      </c>
      <c r="AC24" s="204">
        <v>43.86624729871</v>
      </c>
    </row>
    <row r="25" spans="1:34" s="200" customFormat="1" ht="24" customHeight="1" x14ac:dyDescent="0.25">
      <c r="A25" s="180" t="s">
        <v>184</v>
      </c>
      <c r="B25" s="181" t="s">
        <v>183</v>
      </c>
      <c r="C25" s="203"/>
      <c r="D25" s="203"/>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586</v>
      </c>
      <c r="AA25" s="179"/>
      <c r="AB25" s="204">
        <v>0</v>
      </c>
      <c r="AC25" s="204">
        <v>0</v>
      </c>
    </row>
    <row r="26" spans="1:34" s="200" customFormat="1" x14ac:dyDescent="0.25">
      <c r="A26" s="180" t="s">
        <v>182</v>
      </c>
      <c r="B26" s="181" t="s">
        <v>181</v>
      </c>
      <c r="C26" s="203"/>
      <c r="D26" s="203"/>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586</v>
      </c>
      <c r="AA26" s="179"/>
      <c r="AB26" s="204">
        <v>0</v>
      </c>
      <c r="AC26" s="204">
        <v>0</v>
      </c>
    </row>
    <row r="27" spans="1:34" s="200" customFormat="1" ht="38.25" customHeight="1" x14ac:dyDescent="0.25">
      <c r="A27" s="180" t="s">
        <v>180</v>
      </c>
      <c r="B27" s="181" t="s">
        <v>430</v>
      </c>
      <c r="C27" s="203"/>
      <c r="D27" s="203"/>
      <c r="E27" s="179"/>
      <c r="F27" s="179"/>
      <c r="G27" s="179">
        <v>0</v>
      </c>
      <c r="H27" s="179">
        <v>4.1665511042567207</v>
      </c>
      <c r="I27" s="179"/>
      <c r="J27" s="179">
        <v>1.7494436799999999</v>
      </c>
      <c r="K27" s="179"/>
      <c r="L27" s="179">
        <v>4.085334000995231</v>
      </c>
      <c r="M27" s="179"/>
      <c r="N27" s="179">
        <v>35.435679040333333</v>
      </c>
      <c r="O27" s="179"/>
      <c r="P27" s="179">
        <v>4.1166792340118796</v>
      </c>
      <c r="Q27" s="179"/>
      <c r="R27" s="179">
        <v>0</v>
      </c>
      <c r="S27" s="179"/>
      <c r="T27" s="179">
        <v>0</v>
      </c>
      <c r="U27" s="179"/>
      <c r="V27" s="179">
        <v>0</v>
      </c>
      <c r="W27" s="179"/>
      <c r="X27" s="179">
        <v>0</v>
      </c>
      <c r="Y27" s="179"/>
      <c r="Z27" s="179" t="s">
        <v>586</v>
      </c>
      <c r="AA27" s="179"/>
      <c r="AB27" s="204">
        <v>12.36856433926383</v>
      </c>
      <c r="AC27" s="204">
        <v>37.185122720333332</v>
      </c>
    </row>
    <row r="28" spans="1:34" s="200" customFormat="1" x14ac:dyDescent="0.25">
      <c r="A28" s="180" t="s">
        <v>179</v>
      </c>
      <c r="B28" s="181" t="s">
        <v>178</v>
      </c>
      <c r="C28" s="203"/>
      <c r="D28" s="203"/>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04">
        <v>0</v>
      </c>
      <c r="AC28" s="204">
        <v>0</v>
      </c>
    </row>
    <row r="29" spans="1:34" s="200" customFormat="1" x14ac:dyDescent="0.25">
      <c r="A29" s="180" t="s">
        <v>177</v>
      </c>
      <c r="B29" s="182" t="s">
        <v>176</v>
      </c>
      <c r="C29" s="203"/>
      <c r="D29" s="203"/>
      <c r="E29" s="179"/>
      <c r="F29" s="179"/>
      <c r="G29" s="179">
        <v>0</v>
      </c>
      <c r="H29" s="179">
        <v>0.77040000000000042</v>
      </c>
      <c r="I29" s="179"/>
      <c r="J29" s="179">
        <v>0</v>
      </c>
      <c r="K29" s="179"/>
      <c r="L29" s="179">
        <v>0.7512012734259903</v>
      </c>
      <c r="M29" s="179"/>
      <c r="N29" s="179">
        <v>6.681124578376668</v>
      </c>
      <c r="O29" s="179"/>
      <c r="P29" s="179">
        <v>0.82333584680237593</v>
      </c>
      <c r="Q29" s="179"/>
      <c r="R29" s="179">
        <v>0</v>
      </c>
      <c r="S29" s="179"/>
      <c r="T29" s="179">
        <v>0</v>
      </c>
      <c r="U29" s="179"/>
      <c r="V29" s="179">
        <v>0</v>
      </c>
      <c r="W29" s="179"/>
      <c r="X29" s="179">
        <v>0</v>
      </c>
      <c r="Y29" s="179"/>
      <c r="Z29" s="179" t="s">
        <v>586</v>
      </c>
      <c r="AA29" s="179"/>
      <c r="AB29" s="204">
        <v>2.3449371202283666</v>
      </c>
      <c r="AC29" s="204">
        <v>6.681124578376668</v>
      </c>
    </row>
    <row r="30" spans="1:34" s="200" customFormat="1" ht="47.25" x14ac:dyDescent="0.25">
      <c r="A30" s="177" t="s">
        <v>62</v>
      </c>
      <c r="B30" s="178" t="s">
        <v>175</v>
      </c>
      <c r="C30" s="204">
        <v>12.36856433926383</v>
      </c>
      <c r="D30" s="204">
        <v>37.185122720333332</v>
      </c>
      <c r="E30" s="204">
        <v>12.36856433926383</v>
      </c>
      <c r="F30" s="204">
        <v>12.36856433926383</v>
      </c>
      <c r="G30" s="204">
        <v>0</v>
      </c>
      <c r="H30" s="179">
        <v>4.1665511042567216</v>
      </c>
      <c r="I30" s="179"/>
      <c r="J30" s="179">
        <v>1.7494436799999999</v>
      </c>
      <c r="K30" s="179"/>
      <c r="L30" s="179">
        <v>8.2020132350071115</v>
      </c>
      <c r="M30" s="179"/>
      <c r="N30" s="179">
        <v>35.435679040333333</v>
      </c>
      <c r="O30" s="179"/>
      <c r="P30" s="179">
        <v>0</v>
      </c>
      <c r="Q30" s="179"/>
      <c r="R30" s="179">
        <v>0</v>
      </c>
      <c r="S30" s="179"/>
      <c r="T30" s="179">
        <v>0</v>
      </c>
      <c r="U30" s="179"/>
      <c r="V30" s="179">
        <v>0</v>
      </c>
      <c r="W30" s="179"/>
      <c r="X30" s="179">
        <v>0</v>
      </c>
      <c r="Y30" s="179"/>
      <c r="Z30" s="179" t="s">
        <v>586</v>
      </c>
      <c r="AA30" s="179"/>
      <c r="AB30" s="204">
        <v>12.368564339263834</v>
      </c>
      <c r="AC30" s="204">
        <v>37.185122720333332</v>
      </c>
    </row>
    <row r="31" spans="1:34" s="200" customFormat="1" x14ac:dyDescent="0.25">
      <c r="A31" s="177" t="s">
        <v>174</v>
      </c>
      <c r="B31" s="181" t="s">
        <v>173</v>
      </c>
      <c r="C31" s="204">
        <v>0.88563420222918454</v>
      </c>
      <c r="D31" s="204">
        <v>1.6808644099999999</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200" customFormat="1" ht="31.5" x14ac:dyDescent="0.25">
      <c r="A32" s="177" t="s">
        <v>172</v>
      </c>
      <c r="B32" s="181" t="s">
        <v>171</v>
      </c>
      <c r="C32" s="204">
        <v>10.368884701742864</v>
      </c>
      <c r="D32" s="204">
        <v>11.884765674999999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200" customFormat="1" x14ac:dyDescent="0.25">
      <c r="A33" s="177" t="s">
        <v>170</v>
      </c>
      <c r="B33" s="181" t="s">
        <v>169</v>
      </c>
      <c r="C33" s="204">
        <v>0.20111224439766201</v>
      </c>
      <c r="D33" s="204">
        <v>15.921750658333334</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200" customFormat="1" x14ac:dyDescent="0.25">
      <c r="A34" s="177" t="s">
        <v>168</v>
      </c>
      <c r="B34" s="181" t="s">
        <v>167</v>
      </c>
      <c r="C34" s="204">
        <v>0.91293319089412062</v>
      </c>
      <c r="D34" s="204">
        <v>7.6977419769999997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200" customFormat="1" ht="48" customHeight="1" x14ac:dyDescent="0.25">
      <c r="A35" s="177" t="s">
        <v>61</v>
      </c>
      <c r="B35" s="178" t="s">
        <v>166</v>
      </c>
      <c r="C35" s="179"/>
      <c r="D35" s="204"/>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200" customFormat="1" ht="44.25" customHeight="1" x14ac:dyDescent="0.25">
      <c r="A36" s="180" t="s">
        <v>165</v>
      </c>
      <c r="B36" s="181" t="s">
        <v>546</v>
      </c>
      <c r="C36" s="179"/>
      <c r="D36" s="204"/>
      <c r="E36" s="179"/>
      <c r="F36" s="179"/>
      <c r="G36" s="179">
        <v>0</v>
      </c>
      <c r="H36" s="179">
        <v>0</v>
      </c>
      <c r="I36" s="179" t="s">
        <v>544</v>
      </c>
      <c r="J36" s="179">
        <v>0</v>
      </c>
      <c r="K36" s="179" t="s">
        <v>544</v>
      </c>
      <c r="L36" s="179">
        <v>0</v>
      </c>
      <c r="M36" s="179" t="s">
        <v>544</v>
      </c>
      <c r="N36" s="179">
        <v>0</v>
      </c>
      <c r="O36" s="179" t="s">
        <v>544</v>
      </c>
      <c r="P36" s="179">
        <v>0</v>
      </c>
      <c r="Q36" s="202" t="s">
        <v>544</v>
      </c>
      <c r="R36" s="179">
        <v>0</v>
      </c>
      <c r="S36" s="179" t="s">
        <v>544</v>
      </c>
      <c r="T36" s="179">
        <v>0</v>
      </c>
      <c r="U36" s="202" t="s">
        <v>544</v>
      </c>
      <c r="V36" s="179">
        <v>0</v>
      </c>
      <c r="W36" s="179" t="s">
        <v>544</v>
      </c>
      <c r="X36" s="179">
        <v>0</v>
      </c>
      <c r="Y36" s="202" t="s">
        <v>544</v>
      </c>
      <c r="Z36" s="179" t="s">
        <v>586</v>
      </c>
      <c r="AA36" s="179" t="s">
        <v>586</v>
      </c>
      <c r="AB36" s="179">
        <v>0</v>
      </c>
      <c r="AC36" s="179">
        <v>0</v>
      </c>
    </row>
    <row r="37" spans="1:29" s="200" customFormat="1" ht="31.5" x14ac:dyDescent="0.25">
      <c r="A37" s="180" t="s">
        <v>164</v>
      </c>
      <c r="B37" s="183" t="s">
        <v>543</v>
      </c>
      <c r="C37" s="179"/>
      <c r="D37" s="204"/>
      <c r="E37" s="179"/>
      <c r="F37" s="179"/>
      <c r="G37" s="179">
        <v>0</v>
      </c>
      <c r="H37" s="179">
        <v>0</v>
      </c>
      <c r="I37" s="179" t="s">
        <v>544</v>
      </c>
      <c r="J37" s="179">
        <v>0</v>
      </c>
      <c r="K37" s="179" t="s">
        <v>544</v>
      </c>
      <c r="L37" s="179">
        <v>0</v>
      </c>
      <c r="M37" s="179" t="s">
        <v>544</v>
      </c>
      <c r="N37" s="179">
        <v>0</v>
      </c>
      <c r="O37" s="179" t="s">
        <v>544</v>
      </c>
      <c r="P37" s="179">
        <v>0</v>
      </c>
      <c r="Q37" s="202" t="s">
        <v>544</v>
      </c>
      <c r="R37" s="179">
        <v>0</v>
      </c>
      <c r="S37" s="179" t="s">
        <v>544</v>
      </c>
      <c r="T37" s="179">
        <v>0</v>
      </c>
      <c r="U37" s="202" t="s">
        <v>544</v>
      </c>
      <c r="V37" s="179">
        <v>0</v>
      </c>
      <c r="W37" s="179" t="s">
        <v>544</v>
      </c>
      <c r="X37" s="179">
        <v>0</v>
      </c>
      <c r="Y37" s="202" t="s">
        <v>544</v>
      </c>
      <c r="Z37" s="179" t="s">
        <v>586</v>
      </c>
      <c r="AA37" s="179" t="s">
        <v>586</v>
      </c>
      <c r="AB37" s="179">
        <v>0</v>
      </c>
      <c r="AC37" s="179">
        <v>0</v>
      </c>
    </row>
    <row r="38" spans="1:29" s="200" customFormat="1" x14ac:dyDescent="0.25">
      <c r="A38" s="180" t="s">
        <v>163</v>
      </c>
      <c r="B38" s="183" t="s">
        <v>154</v>
      </c>
      <c r="C38" s="179"/>
      <c r="D38" s="179"/>
      <c r="E38" s="179"/>
      <c r="F38" s="179"/>
      <c r="G38" s="179">
        <v>0</v>
      </c>
      <c r="H38" s="179">
        <v>0</v>
      </c>
      <c r="I38" s="179" t="s">
        <v>544</v>
      </c>
      <c r="J38" s="179">
        <v>0</v>
      </c>
      <c r="K38" s="179" t="s">
        <v>544</v>
      </c>
      <c r="L38" s="179">
        <v>0</v>
      </c>
      <c r="M38" s="179" t="s">
        <v>544</v>
      </c>
      <c r="N38" s="179">
        <v>0</v>
      </c>
      <c r="O38" s="179" t="s">
        <v>544</v>
      </c>
      <c r="P38" s="179">
        <v>0</v>
      </c>
      <c r="Q38" s="202" t="s">
        <v>544</v>
      </c>
      <c r="R38" s="179">
        <v>0</v>
      </c>
      <c r="S38" s="179" t="s">
        <v>544</v>
      </c>
      <c r="T38" s="179">
        <v>0</v>
      </c>
      <c r="U38" s="202" t="s">
        <v>544</v>
      </c>
      <c r="V38" s="179">
        <v>0</v>
      </c>
      <c r="W38" s="179" t="s">
        <v>544</v>
      </c>
      <c r="X38" s="179">
        <v>0</v>
      </c>
      <c r="Y38" s="202" t="s">
        <v>544</v>
      </c>
      <c r="Z38" s="179" t="s">
        <v>586</v>
      </c>
      <c r="AA38" s="179" t="s">
        <v>586</v>
      </c>
      <c r="AB38" s="179">
        <v>0</v>
      </c>
      <c r="AC38" s="179">
        <v>0</v>
      </c>
    </row>
    <row r="39" spans="1:29" s="200" customFormat="1" x14ac:dyDescent="0.25">
      <c r="A39" s="180" t="s">
        <v>162</v>
      </c>
      <c r="B39" s="181" t="s">
        <v>545</v>
      </c>
      <c r="C39" s="179"/>
      <c r="D39" s="179"/>
      <c r="E39" s="179"/>
      <c r="F39" s="179"/>
      <c r="G39" s="179">
        <v>0</v>
      </c>
      <c r="H39" s="179">
        <v>0</v>
      </c>
      <c r="I39" s="179" t="s">
        <v>544</v>
      </c>
      <c r="J39" s="179">
        <v>0</v>
      </c>
      <c r="K39" s="179" t="s">
        <v>544</v>
      </c>
      <c r="L39" s="179">
        <v>0</v>
      </c>
      <c r="M39" s="179" t="s">
        <v>544</v>
      </c>
      <c r="N39" s="179">
        <v>0</v>
      </c>
      <c r="O39" s="179" t="s">
        <v>544</v>
      </c>
      <c r="P39" s="179">
        <v>0</v>
      </c>
      <c r="Q39" s="202" t="s">
        <v>544</v>
      </c>
      <c r="R39" s="179">
        <v>0</v>
      </c>
      <c r="S39" s="179" t="s">
        <v>544</v>
      </c>
      <c r="T39" s="179">
        <v>0</v>
      </c>
      <c r="U39" s="202" t="s">
        <v>544</v>
      </c>
      <c r="V39" s="179">
        <v>0</v>
      </c>
      <c r="W39" s="179" t="s">
        <v>544</v>
      </c>
      <c r="X39" s="179">
        <v>0</v>
      </c>
      <c r="Y39" s="202" t="s">
        <v>544</v>
      </c>
      <c r="Z39" s="179" t="s">
        <v>586</v>
      </c>
      <c r="AA39" s="179" t="s">
        <v>586</v>
      </c>
      <c r="AB39" s="179">
        <v>0</v>
      </c>
      <c r="AC39" s="179">
        <v>0</v>
      </c>
    </row>
    <row r="40" spans="1:29" s="200" customFormat="1" x14ac:dyDescent="0.25">
      <c r="A40" s="180" t="s">
        <v>161</v>
      </c>
      <c r="B40" s="181" t="s">
        <v>547</v>
      </c>
      <c r="C40" s="179"/>
      <c r="D40" s="179"/>
      <c r="E40" s="179"/>
      <c r="F40" s="179"/>
      <c r="G40" s="179">
        <v>0</v>
      </c>
      <c r="H40" s="179">
        <v>0</v>
      </c>
      <c r="I40" s="179" t="s">
        <v>544</v>
      </c>
      <c r="J40" s="179">
        <v>0</v>
      </c>
      <c r="K40" s="179" t="s">
        <v>544</v>
      </c>
      <c r="L40" s="179">
        <v>0</v>
      </c>
      <c r="M40" s="179" t="s">
        <v>544</v>
      </c>
      <c r="N40" s="179">
        <v>0</v>
      </c>
      <c r="O40" s="179" t="s">
        <v>544</v>
      </c>
      <c r="P40" s="179">
        <v>0</v>
      </c>
      <c r="Q40" s="202" t="s">
        <v>544</v>
      </c>
      <c r="R40" s="179">
        <v>0</v>
      </c>
      <c r="S40" s="179" t="s">
        <v>544</v>
      </c>
      <c r="T40" s="179">
        <v>0</v>
      </c>
      <c r="U40" s="202" t="s">
        <v>544</v>
      </c>
      <c r="V40" s="179">
        <v>0</v>
      </c>
      <c r="W40" s="179" t="s">
        <v>544</v>
      </c>
      <c r="X40" s="179">
        <v>0</v>
      </c>
      <c r="Y40" s="202" t="s">
        <v>544</v>
      </c>
      <c r="Z40" s="179" t="s">
        <v>586</v>
      </c>
      <c r="AA40" s="179" t="s">
        <v>586</v>
      </c>
      <c r="AB40" s="179">
        <v>0</v>
      </c>
      <c r="AC40" s="179">
        <v>0</v>
      </c>
    </row>
    <row r="41" spans="1:29" s="200" customFormat="1" x14ac:dyDescent="0.25">
      <c r="A41" s="180" t="s">
        <v>160</v>
      </c>
      <c r="B41" s="181" t="s">
        <v>548</v>
      </c>
      <c r="C41" s="179"/>
      <c r="D41" s="179"/>
      <c r="E41" s="179"/>
      <c r="F41" s="179"/>
      <c r="G41" s="179">
        <v>0</v>
      </c>
      <c r="H41" s="179">
        <v>0</v>
      </c>
      <c r="I41" s="179" t="s">
        <v>544</v>
      </c>
      <c r="J41" s="179">
        <v>0</v>
      </c>
      <c r="K41" s="179" t="s">
        <v>544</v>
      </c>
      <c r="L41" s="179">
        <v>0</v>
      </c>
      <c r="M41" s="179" t="s">
        <v>544</v>
      </c>
      <c r="N41" s="179">
        <v>0</v>
      </c>
      <c r="O41" s="179" t="s">
        <v>544</v>
      </c>
      <c r="P41" s="179">
        <v>0</v>
      </c>
      <c r="Q41" s="202" t="s">
        <v>544</v>
      </c>
      <c r="R41" s="179">
        <v>0</v>
      </c>
      <c r="S41" s="179" t="s">
        <v>544</v>
      </c>
      <c r="T41" s="179">
        <v>0</v>
      </c>
      <c r="U41" s="202" t="s">
        <v>544</v>
      </c>
      <c r="V41" s="179">
        <v>0</v>
      </c>
      <c r="W41" s="179" t="s">
        <v>544</v>
      </c>
      <c r="X41" s="179">
        <v>0</v>
      </c>
      <c r="Y41" s="202" t="s">
        <v>544</v>
      </c>
      <c r="Z41" s="179" t="s">
        <v>586</v>
      </c>
      <c r="AA41" s="179" t="s">
        <v>586</v>
      </c>
      <c r="AB41" s="179">
        <v>0</v>
      </c>
      <c r="AC41" s="179">
        <v>0</v>
      </c>
    </row>
    <row r="42" spans="1:29" s="200" customFormat="1" x14ac:dyDescent="0.25">
      <c r="A42" s="180" t="s">
        <v>159</v>
      </c>
      <c r="B42" s="181" t="s">
        <v>549</v>
      </c>
      <c r="C42" s="179"/>
      <c r="D42" s="179"/>
      <c r="E42" s="179"/>
      <c r="F42" s="179"/>
      <c r="G42" s="179">
        <v>0</v>
      </c>
      <c r="H42" s="179">
        <v>0</v>
      </c>
      <c r="I42" s="179" t="s">
        <v>544</v>
      </c>
      <c r="J42" s="179">
        <v>0</v>
      </c>
      <c r="K42" s="179" t="s">
        <v>544</v>
      </c>
      <c r="L42" s="179">
        <v>0</v>
      </c>
      <c r="M42" s="179" t="s">
        <v>544</v>
      </c>
      <c r="N42" s="179">
        <v>0</v>
      </c>
      <c r="O42" s="179" t="s">
        <v>544</v>
      </c>
      <c r="P42" s="179">
        <v>0</v>
      </c>
      <c r="Q42" s="202" t="s">
        <v>544</v>
      </c>
      <c r="R42" s="179">
        <v>0</v>
      </c>
      <c r="S42" s="179" t="s">
        <v>544</v>
      </c>
      <c r="T42" s="179">
        <v>0</v>
      </c>
      <c r="U42" s="202" t="s">
        <v>544</v>
      </c>
      <c r="V42" s="179">
        <v>0</v>
      </c>
      <c r="W42" s="179" t="s">
        <v>544</v>
      </c>
      <c r="X42" s="179">
        <v>0</v>
      </c>
      <c r="Y42" s="202" t="s">
        <v>544</v>
      </c>
      <c r="Z42" s="179" t="s">
        <v>586</v>
      </c>
      <c r="AA42" s="179" t="s">
        <v>586</v>
      </c>
      <c r="AB42" s="179">
        <v>0</v>
      </c>
      <c r="AC42" s="179">
        <v>0</v>
      </c>
    </row>
    <row r="43" spans="1:29" s="200" customFormat="1" x14ac:dyDescent="0.25">
      <c r="A43" s="180" t="s">
        <v>550</v>
      </c>
      <c r="B43" s="181" t="s">
        <v>551</v>
      </c>
      <c r="C43" s="179"/>
      <c r="D43" s="179"/>
      <c r="E43" s="179"/>
      <c r="F43" s="179"/>
      <c r="G43" s="179">
        <v>0</v>
      </c>
      <c r="H43" s="179">
        <v>0</v>
      </c>
      <c r="I43" s="179" t="s">
        <v>544</v>
      </c>
      <c r="J43" s="179">
        <v>0</v>
      </c>
      <c r="K43" s="179" t="s">
        <v>544</v>
      </c>
      <c r="L43" s="179">
        <v>0</v>
      </c>
      <c r="M43" s="179" t="s">
        <v>544</v>
      </c>
      <c r="N43" s="179">
        <v>0</v>
      </c>
      <c r="O43" s="179" t="s">
        <v>544</v>
      </c>
      <c r="P43" s="179">
        <v>0</v>
      </c>
      <c r="Q43" s="202" t="s">
        <v>544</v>
      </c>
      <c r="R43" s="179">
        <v>0</v>
      </c>
      <c r="S43" s="179" t="s">
        <v>544</v>
      </c>
      <c r="T43" s="179">
        <v>0</v>
      </c>
      <c r="U43" s="202" t="s">
        <v>544</v>
      </c>
      <c r="V43" s="179">
        <v>0</v>
      </c>
      <c r="W43" s="179" t="s">
        <v>544</v>
      </c>
      <c r="X43" s="179">
        <v>0</v>
      </c>
      <c r="Y43" s="202" t="s">
        <v>544</v>
      </c>
      <c r="Z43" s="179" t="s">
        <v>586</v>
      </c>
      <c r="AA43" s="179" t="s">
        <v>586</v>
      </c>
      <c r="AB43" s="179">
        <v>0</v>
      </c>
      <c r="AC43" s="179">
        <v>0</v>
      </c>
    </row>
    <row r="44" spans="1:29" s="200" customFormat="1" x14ac:dyDescent="0.25">
      <c r="A44" s="180" t="s">
        <v>552</v>
      </c>
      <c r="B44" s="181" t="s">
        <v>553</v>
      </c>
      <c r="C44" s="179"/>
      <c r="D44" s="179"/>
      <c r="E44" s="179"/>
      <c r="F44" s="179"/>
      <c r="G44" s="179">
        <v>0</v>
      </c>
      <c r="H44" s="179">
        <v>0</v>
      </c>
      <c r="I44" s="179" t="s">
        <v>544</v>
      </c>
      <c r="J44" s="179">
        <v>0</v>
      </c>
      <c r="K44" s="179" t="s">
        <v>544</v>
      </c>
      <c r="L44" s="179">
        <v>0</v>
      </c>
      <c r="M44" s="179" t="s">
        <v>544</v>
      </c>
      <c r="N44" s="179">
        <v>0</v>
      </c>
      <c r="O44" s="179" t="s">
        <v>544</v>
      </c>
      <c r="P44" s="179">
        <v>0</v>
      </c>
      <c r="Q44" s="202" t="s">
        <v>544</v>
      </c>
      <c r="R44" s="179">
        <v>0</v>
      </c>
      <c r="S44" s="179" t="s">
        <v>544</v>
      </c>
      <c r="T44" s="179">
        <v>0</v>
      </c>
      <c r="U44" s="202" t="s">
        <v>544</v>
      </c>
      <c r="V44" s="179">
        <v>0</v>
      </c>
      <c r="W44" s="179" t="s">
        <v>544</v>
      </c>
      <c r="X44" s="179">
        <v>0</v>
      </c>
      <c r="Y44" s="202" t="s">
        <v>544</v>
      </c>
      <c r="Z44" s="179" t="s">
        <v>586</v>
      </c>
      <c r="AA44" s="179" t="s">
        <v>586</v>
      </c>
      <c r="AB44" s="179">
        <v>0</v>
      </c>
      <c r="AC44" s="179">
        <v>0</v>
      </c>
    </row>
    <row r="45" spans="1:29" s="200" customFormat="1" x14ac:dyDescent="0.25">
      <c r="A45" s="180" t="s">
        <v>554</v>
      </c>
      <c r="B45" s="181" t="s">
        <v>555</v>
      </c>
      <c r="C45" s="179"/>
      <c r="D45" s="179"/>
      <c r="E45" s="179"/>
      <c r="F45" s="179"/>
      <c r="G45" s="179">
        <v>0</v>
      </c>
      <c r="H45" s="179">
        <v>0</v>
      </c>
      <c r="I45" s="179" t="s">
        <v>544</v>
      </c>
      <c r="J45" s="179">
        <v>0</v>
      </c>
      <c r="K45" s="179" t="s">
        <v>544</v>
      </c>
      <c r="L45" s="179">
        <v>0</v>
      </c>
      <c r="M45" s="179" t="s">
        <v>544</v>
      </c>
      <c r="N45" s="179">
        <v>0</v>
      </c>
      <c r="O45" s="179" t="s">
        <v>544</v>
      </c>
      <c r="P45" s="179">
        <v>0</v>
      </c>
      <c r="Q45" s="202" t="s">
        <v>544</v>
      </c>
      <c r="R45" s="179">
        <v>0</v>
      </c>
      <c r="S45" s="179" t="s">
        <v>544</v>
      </c>
      <c r="T45" s="179">
        <v>0</v>
      </c>
      <c r="U45" s="202" t="s">
        <v>544</v>
      </c>
      <c r="V45" s="179">
        <v>0</v>
      </c>
      <c r="W45" s="179" t="s">
        <v>544</v>
      </c>
      <c r="X45" s="179">
        <v>0</v>
      </c>
      <c r="Y45" s="202" t="s">
        <v>544</v>
      </c>
      <c r="Z45" s="179" t="s">
        <v>586</v>
      </c>
      <c r="AA45" s="179" t="s">
        <v>586</v>
      </c>
      <c r="AB45" s="179">
        <v>0</v>
      </c>
      <c r="AC45" s="179">
        <v>0</v>
      </c>
    </row>
    <row r="46" spans="1:29" s="200" customFormat="1" x14ac:dyDescent="0.25">
      <c r="A46" s="180" t="s">
        <v>556</v>
      </c>
      <c r="B46" s="181" t="s">
        <v>557</v>
      </c>
      <c r="C46" s="179"/>
      <c r="D46" s="179"/>
      <c r="E46" s="179"/>
      <c r="F46" s="179"/>
      <c r="G46" s="179">
        <v>0</v>
      </c>
      <c r="H46" s="179">
        <v>0</v>
      </c>
      <c r="I46" s="179" t="s">
        <v>544</v>
      </c>
      <c r="J46" s="179">
        <v>0</v>
      </c>
      <c r="K46" s="179" t="s">
        <v>544</v>
      </c>
      <c r="L46" s="179">
        <v>0</v>
      </c>
      <c r="M46" s="179" t="s">
        <v>544</v>
      </c>
      <c r="N46" s="179">
        <v>0</v>
      </c>
      <c r="O46" s="179" t="s">
        <v>544</v>
      </c>
      <c r="P46" s="179">
        <v>0</v>
      </c>
      <c r="Q46" s="202" t="s">
        <v>544</v>
      </c>
      <c r="R46" s="179">
        <v>0</v>
      </c>
      <c r="S46" s="179" t="s">
        <v>544</v>
      </c>
      <c r="T46" s="179">
        <v>0</v>
      </c>
      <c r="U46" s="202" t="s">
        <v>544</v>
      </c>
      <c r="V46" s="179">
        <v>0</v>
      </c>
      <c r="W46" s="179" t="s">
        <v>544</v>
      </c>
      <c r="X46" s="179">
        <v>0</v>
      </c>
      <c r="Y46" s="202" t="s">
        <v>544</v>
      </c>
      <c r="Z46" s="179" t="s">
        <v>586</v>
      </c>
      <c r="AA46" s="179" t="s">
        <v>586</v>
      </c>
      <c r="AB46" s="179">
        <v>0</v>
      </c>
      <c r="AC46" s="179">
        <v>0</v>
      </c>
    </row>
    <row r="47" spans="1:29" s="200" customFormat="1" x14ac:dyDescent="0.25">
      <c r="A47" s="177" t="s">
        <v>60</v>
      </c>
      <c r="B47" s="178" t="s">
        <v>158</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02"/>
      <c r="AB47" s="179"/>
      <c r="AC47" s="179"/>
    </row>
    <row r="48" spans="1:29" s="200" customFormat="1" ht="33.75" customHeight="1" x14ac:dyDescent="0.25">
      <c r="A48" s="180" t="s">
        <v>157</v>
      </c>
      <c r="B48" s="181" t="s">
        <v>546</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586</v>
      </c>
      <c r="AA48" s="179"/>
      <c r="AB48" s="179">
        <v>0</v>
      </c>
      <c r="AC48" s="179">
        <v>0</v>
      </c>
    </row>
    <row r="49" spans="1:29" s="200" customFormat="1" ht="31.5" x14ac:dyDescent="0.25">
      <c r="A49" s="180" t="s">
        <v>156</v>
      </c>
      <c r="B49" s="183" t="s">
        <v>543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586</v>
      </c>
      <c r="AA49" s="179"/>
      <c r="AB49" s="179">
        <v>0</v>
      </c>
      <c r="AC49" s="179">
        <v>0</v>
      </c>
    </row>
    <row r="50" spans="1:29" s="200" customFormat="1" x14ac:dyDescent="0.25">
      <c r="A50" s="180" t="s">
        <v>155</v>
      </c>
      <c r="B50" s="183" t="s">
        <v>154</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586</v>
      </c>
      <c r="AA50" s="179"/>
      <c r="AB50" s="179">
        <v>0</v>
      </c>
      <c r="AC50" s="179">
        <v>0</v>
      </c>
    </row>
    <row r="51" spans="1:29" s="200" customFormat="1" ht="31.5" x14ac:dyDescent="0.25">
      <c r="A51" s="180" t="s">
        <v>153</v>
      </c>
      <c r="B51" s="181" t="s">
        <v>152</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586</v>
      </c>
      <c r="AA51" s="179"/>
      <c r="AB51" s="179">
        <v>0</v>
      </c>
      <c r="AC51" s="179">
        <v>0</v>
      </c>
    </row>
    <row r="52" spans="1:29" s="200" customFormat="1" ht="31.5" x14ac:dyDescent="0.25">
      <c r="A52" s="180" t="s">
        <v>151</v>
      </c>
      <c r="B52" s="181" t="s">
        <v>150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586</v>
      </c>
      <c r="AA52" s="179"/>
      <c r="AB52" s="179">
        <v>0</v>
      </c>
      <c r="AC52" s="179">
        <v>0</v>
      </c>
    </row>
    <row r="53" spans="1:29" s="200" customFormat="1" x14ac:dyDescent="0.25">
      <c r="A53" s="180" t="s">
        <v>149</v>
      </c>
      <c r="B53" s="181" t="s">
        <v>148</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586</v>
      </c>
      <c r="AA53" s="179"/>
      <c r="AB53" s="179">
        <v>0</v>
      </c>
      <c r="AC53" s="179">
        <v>0</v>
      </c>
    </row>
    <row r="54" spans="1:29" s="200" customFormat="1" x14ac:dyDescent="0.25">
      <c r="A54" s="180" t="s">
        <v>147</v>
      </c>
      <c r="B54" s="181" t="s">
        <v>547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586</v>
      </c>
      <c r="AA54" s="179"/>
      <c r="AB54" s="179">
        <v>0</v>
      </c>
      <c r="AC54" s="179">
        <v>0</v>
      </c>
    </row>
    <row r="55" spans="1:29" s="200" customFormat="1" x14ac:dyDescent="0.25">
      <c r="A55" s="180" t="s">
        <v>558</v>
      </c>
      <c r="B55" s="181" t="s">
        <v>548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586</v>
      </c>
      <c r="AA55" s="179"/>
      <c r="AB55" s="179">
        <v>0</v>
      </c>
      <c r="AC55" s="179">
        <v>0</v>
      </c>
    </row>
    <row r="56" spans="1:29" s="200" customFormat="1" x14ac:dyDescent="0.25">
      <c r="A56" s="180" t="s">
        <v>559</v>
      </c>
      <c r="B56" s="181" t="s">
        <v>549</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586</v>
      </c>
      <c r="AA56" s="179"/>
      <c r="AB56" s="179">
        <v>0</v>
      </c>
      <c r="AC56" s="179">
        <v>0</v>
      </c>
    </row>
    <row r="57" spans="1:29" s="200" customFormat="1" x14ac:dyDescent="0.25">
      <c r="A57" s="180" t="s">
        <v>560</v>
      </c>
      <c r="B57" s="181" t="s">
        <v>551</v>
      </c>
      <c r="C57" s="179">
        <v>97.3</v>
      </c>
      <c r="D57" s="179">
        <v>120.35</v>
      </c>
      <c r="E57" s="179"/>
      <c r="F57" s="179"/>
      <c r="G57" s="179">
        <v>0</v>
      </c>
      <c r="H57" s="179">
        <v>0</v>
      </c>
      <c r="I57" s="179"/>
      <c r="J57" s="179">
        <v>0</v>
      </c>
      <c r="K57" s="179"/>
      <c r="L57" s="179">
        <v>97.3</v>
      </c>
      <c r="M57" s="179"/>
      <c r="N57" s="179">
        <v>120.35</v>
      </c>
      <c r="O57" s="179"/>
      <c r="P57" s="179">
        <v>0</v>
      </c>
      <c r="Q57" s="179"/>
      <c r="R57" s="179">
        <v>0</v>
      </c>
      <c r="S57" s="179"/>
      <c r="T57" s="200">
        <v>0</v>
      </c>
      <c r="V57" s="200">
        <v>0</v>
      </c>
      <c r="W57" s="179"/>
      <c r="X57" s="179">
        <v>0</v>
      </c>
      <c r="Y57" s="179"/>
      <c r="Z57" s="179" t="s">
        <v>586</v>
      </c>
      <c r="AA57" s="179"/>
      <c r="AB57" s="179">
        <v>97.3</v>
      </c>
      <c r="AC57" s="179">
        <v>120.35</v>
      </c>
    </row>
    <row r="58" spans="1:29" s="200" customFormat="1" x14ac:dyDescent="0.25">
      <c r="A58" s="180" t="s">
        <v>561</v>
      </c>
      <c r="B58" s="181" t="s">
        <v>553</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586</v>
      </c>
      <c r="AA58" s="179"/>
      <c r="AB58" s="179">
        <v>0</v>
      </c>
      <c r="AC58" s="179">
        <v>0</v>
      </c>
    </row>
    <row r="59" spans="1:29" s="200" customFormat="1" x14ac:dyDescent="0.25">
      <c r="A59" s="180" t="s">
        <v>562</v>
      </c>
      <c r="B59" s="181" t="s">
        <v>555</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586</v>
      </c>
      <c r="AA59" s="179"/>
      <c r="AB59" s="179">
        <v>0</v>
      </c>
      <c r="AC59" s="179">
        <v>0</v>
      </c>
    </row>
    <row r="60" spans="1:29" s="200" customFormat="1" x14ac:dyDescent="0.25">
      <c r="A60" s="180" t="s">
        <v>563</v>
      </c>
      <c r="B60" s="181" t="s">
        <v>557</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586</v>
      </c>
      <c r="AA60" s="179"/>
      <c r="AB60" s="179">
        <v>0</v>
      </c>
      <c r="AC60" s="179">
        <v>0</v>
      </c>
    </row>
    <row r="61" spans="1:29" s="200" customFormat="1" ht="35.25" customHeight="1" x14ac:dyDescent="0.25">
      <c r="A61" s="177" t="s">
        <v>58</v>
      </c>
      <c r="B61" s="178" t="s">
        <v>146</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200" customFormat="1" x14ac:dyDescent="0.25">
      <c r="A62" s="180" t="s">
        <v>145</v>
      </c>
      <c r="B62" s="181" t="s">
        <v>144</v>
      </c>
      <c r="C62" s="204">
        <v>12.36856433926383</v>
      </c>
      <c r="D62" s="204">
        <v>37.185122720333332</v>
      </c>
      <c r="E62" s="179"/>
      <c r="F62" s="179"/>
      <c r="G62" s="179">
        <v>0</v>
      </c>
      <c r="H62" s="179">
        <v>0</v>
      </c>
      <c r="I62" s="179"/>
      <c r="J62" s="179">
        <v>0</v>
      </c>
      <c r="K62" s="179"/>
      <c r="L62" s="179">
        <v>12.368564339263832</v>
      </c>
      <c r="M62" s="179"/>
      <c r="N62" s="204">
        <v>37.185122720333332</v>
      </c>
      <c r="O62" s="179"/>
      <c r="P62" s="204">
        <v>0</v>
      </c>
      <c r="Q62" s="179"/>
      <c r="R62" s="179">
        <v>0</v>
      </c>
      <c r="S62" s="179"/>
      <c r="T62" s="179">
        <v>0</v>
      </c>
      <c r="U62" s="179"/>
      <c r="V62" s="179">
        <v>0</v>
      </c>
      <c r="W62" s="179"/>
      <c r="X62" s="179">
        <v>0</v>
      </c>
      <c r="Y62" s="179"/>
      <c r="Z62" s="179" t="s">
        <v>586</v>
      </c>
      <c r="AA62" s="179"/>
      <c r="AB62" s="204">
        <v>12.368564339263832</v>
      </c>
      <c r="AC62" s="204">
        <v>37.185122720333332</v>
      </c>
    </row>
    <row r="63" spans="1:29" s="200" customFormat="1" x14ac:dyDescent="0.25">
      <c r="A63" s="180" t="s">
        <v>143</v>
      </c>
      <c r="B63" s="183" t="s">
        <v>137</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586</v>
      </c>
      <c r="AA63" s="179"/>
      <c r="AB63" s="179">
        <v>0</v>
      </c>
      <c r="AC63" s="179">
        <v>0</v>
      </c>
    </row>
    <row r="64" spans="1:29" s="200" customFormat="1" x14ac:dyDescent="0.25">
      <c r="A64" s="180" t="s">
        <v>142</v>
      </c>
      <c r="B64" s="181" t="s">
        <v>136</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586</v>
      </c>
      <c r="AA64" s="179"/>
      <c r="AB64" s="179">
        <v>0</v>
      </c>
      <c r="AC64" s="179">
        <v>0</v>
      </c>
    </row>
    <row r="65" spans="1:29" s="200" customFormat="1" x14ac:dyDescent="0.25">
      <c r="A65" s="180" t="s">
        <v>141</v>
      </c>
      <c r="B65" s="183" t="s">
        <v>135</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586</v>
      </c>
      <c r="AA65" s="179"/>
      <c r="AB65" s="179">
        <v>0</v>
      </c>
      <c r="AC65" s="179">
        <v>0</v>
      </c>
    </row>
    <row r="66" spans="1:29" s="200" customFormat="1" x14ac:dyDescent="0.25">
      <c r="A66" s="180" t="s">
        <v>140</v>
      </c>
      <c r="B66" s="183" t="s">
        <v>134</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586</v>
      </c>
      <c r="AA66" s="179"/>
      <c r="AB66" s="179">
        <v>0</v>
      </c>
      <c r="AC66" s="179">
        <v>0</v>
      </c>
    </row>
    <row r="67" spans="1:29" s="200" customFormat="1" x14ac:dyDescent="0.25">
      <c r="A67" s="180" t="s">
        <v>139</v>
      </c>
      <c r="B67" s="183" t="s">
        <v>547</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586</v>
      </c>
      <c r="AA67" s="179"/>
      <c r="AB67" s="179">
        <v>0</v>
      </c>
      <c r="AC67" s="179">
        <v>0</v>
      </c>
    </row>
    <row r="68" spans="1:29" s="200" customFormat="1" x14ac:dyDescent="0.25">
      <c r="A68" s="180" t="s">
        <v>564</v>
      </c>
      <c r="B68" s="183" t="s">
        <v>548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586</v>
      </c>
      <c r="AA68" s="179"/>
      <c r="AB68" s="179">
        <v>0</v>
      </c>
      <c r="AC68" s="179">
        <v>0</v>
      </c>
    </row>
    <row r="69" spans="1:29" s="200" customFormat="1" x14ac:dyDescent="0.25">
      <c r="A69" s="180" t="s">
        <v>565</v>
      </c>
      <c r="B69" s="183" t="s">
        <v>549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586</v>
      </c>
      <c r="AA69" s="179"/>
      <c r="AB69" s="179">
        <v>0</v>
      </c>
      <c r="AC69" s="179">
        <v>0</v>
      </c>
    </row>
    <row r="70" spans="1:29" s="200" customFormat="1" x14ac:dyDescent="0.25">
      <c r="A70" s="180" t="s">
        <v>566</v>
      </c>
      <c r="B70" s="183" t="s">
        <v>551</v>
      </c>
      <c r="C70" s="179"/>
      <c r="D70" s="179"/>
      <c r="E70" s="179"/>
      <c r="F70" s="179"/>
      <c r="G70" s="179">
        <v>0</v>
      </c>
      <c r="H70" s="179">
        <v>0</v>
      </c>
      <c r="I70" s="179"/>
      <c r="J70" s="179">
        <v>0</v>
      </c>
      <c r="K70" s="179"/>
      <c r="L70" s="179">
        <v>97.3</v>
      </c>
      <c r="M70" s="179"/>
      <c r="N70" s="179">
        <v>120.35</v>
      </c>
      <c r="O70" s="179"/>
      <c r="P70" s="179">
        <v>0</v>
      </c>
      <c r="Q70" s="179"/>
      <c r="R70" s="179">
        <v>0</v>
      </c>
      <c r="S70" s="179"/>
      <c r="T70" s="179">
        <v>0</v>
      </c>
      <c r="U70" s="179"/>
      <c r="V70" s="179">
        <v>0</v>
      </c>
      <c r="W70" s="179"/>
      <c r="X70" s="179">
        <v>0</v>
      </c>
      <c r="Y70" s="179"/>
      <c r="Z70" s="179" t="s">
        <v>586</v>
      </c>
      <c r="AA70" s="179"/>
      <c r="AB70" s="179">
        <v>97.3</v>
      </c>
      <c r="AC70" s="179">
        <v>120.35</v>
      </c>
    </row>
    <row r="71" spans="1:29" s="200" customFormat="1" x14ac:dyDescent="0.25">
      <c r="A71" s="180" t="s">
        <v>567</v>
      </c>
      <c r="B71" s="183" t="s">
        <v>553</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586</v>
      </c>
      <c r="AA71" s="179"/>
      <c r="AB71" s="179">
        <v>0</v>
      </c>
      <c r="AC71" s="179">
        <v>0</v>
      </c>
    </row>
    <row r="72" spans="1:29" s="200" customFormat="1" x14ac:dyDescent="0.25">
      <c r="A72" s="180" t="s">
        <v>568</v>
      </c>
      <c r="B72" s="183" t="s">
        <v>555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586</v>
      </c>
      <c r="AA72" s="179"/>
      <c r="AB72" s="179">
        <v>0</v>
      </c>
      <c r="AC72" s="179">
        <v>0</v>
      </c>
    </row>
    <row r="73" spans="1:29" s="200" customFormat="1" x14ac:dyDescent="0.25">
      <c r="A73" s="180" t="s">
        <v>569</v>
      </c>
      <c r="B73" s="183" t="s">
        <v>557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586</v>
      </c>
      <c r="AA73" s="179"/>
      <c r="AB73" s="179">
        <v>0</v>
      </c>
      <c r="AC73" s="179">
        <v>0</v>
      </c>
    </row>
    <row r="74" spans="1:29" s="200" customFormat="1" ht="36.75" customHeight="1" x14ac:dyDescent="0.25">
      <c r="A74" s="177" t="s">
        <v>57</v>
      </c>
      <c r="B74" s="184" t="s">
        <v>232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586</v>
      </c>
      <c r="AA74" s="179"/>
      <c r="AB74" s="179">
        <v>0</v>
      </c>
      <c r="AC74" s="179">
        <v>0</v>
      </c>
    </row>
    <row r="75" spans="1:29" s="200" customFormat="1" x14ac:dyDescent="0.25">
      <c r="A75" s="177" t="s">
        <v>55</v>
      </c>
      <c r="B75" s="178" t="s">
        <v>138</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200" customFormat="1" ht="45" customHeight="1" x14ac:dyDescent="0.25">
      <c r="A76" s="180" t="s">
        <v>227</v>
      </c>
      <c r="B76" s="181" t="s">
        <v>546</v>
      </c>
      <c r="C76" s="185"/>
      <c r="D76" s="186"/>
      <c r="E76" s="187"/>
      <c r="F76" s="187"/>
      <c r="G76" s="187">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586</v>
      </c>
      <c r="AA76" s="186"/>
      <c r="AB76" s="179">
        <v>0</v>
      </c>
      <c r="AC76" s="179">
        <v>0</v>
      </c>
    </row>
    <row r="77" spans="1:29" s="200" customFormat="1" ht="39.75" customHeight="1" x14ac:dyDescent="0.25">
      <c r="A77" s="180" t="s">
        <v>228</v>
      </c>
      <c r="B77" s="183" t="s">
        <v>543</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586</v>
      </c>
      <c r="AA77" s="179"/>
      <c r="AB77" s="179">
        <v>0</v>
      </c>
      <c r="AC77" s="179">
        <v>0</v>
      </c>
    </row>
    <row r="78" spans="1:29" s="200" customFormat="1" x14ac:dyDescent="0.25">
      <c r="A78" s="180" t="s">
        <v>229</v>
      </c>
      <c r="B78" s="183" t="s">
        <v>154</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586</v>
      </c>
      <c r="AA78" s="179"/>
      <c r="AB78" s="179">
        <v>0</v>
      </c>
      <c r="AC78" s="179">
        <v>0</v>
      </c>
    </row>
    <row r="79" spans="1:29" s="200" customFormat="1" x14ac:dyDescent="0.25">
      <c r="A79" s="180" t="s">
        <v>230</v>
      </c>
      <c r="B79" s="181" t="s">
        <v>570</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586</v>
      </c>
      <c r="AA79" s="179"/>
      <c r="AB79" s="179">
        <v>0</v>
      </c>
      <c r="AC79" s="179">
        <v>0</v>
      </c>
    </row>
    <row r="80" spans="1:29" s="200" customFormat="1" x14ac:dyDescent="0.25">
      <c r="A80" s="180" t="s">
        <v>231</v>
      </c>
      <c r="B80" s="181" t="s">
        <v>547</v>
      </c>
      <c r="C80" s="185"/>
      <c r="D80" s="186"/>
      <c r="E80" s="187"/>
      <c r="F80" s="187"/>
      <c r="G80" s="187">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586</v>
      </c>
      <c r="AA80" s="186"/>
      <c r="AB80" s="179">
        <v>0</v>
      </c>
      <c r="AC80" s="179">
        <v>0</v>
      </c>
    </row>
    <row r="81" spans="1:29" s="200" customFormat="1" x14ac:dyDescent="0.25">
      <c r="A81" s="180" t="s">
        <v>571</v>
      </c>
      <c r="B81" s="181" t="s">
        <v>548</v>
      </c>
      <c r="C81" s="185"/>
      <c r="D81" s="186"/>
      <c r="E81" s="187"/>
      <c r="F81" s="187"/>
      <c r="G81" s="187">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586</v>
      </c>
      <c r="AA81" s="186"/>
      <c r="AB81" s="179">
        <v>0</v>
      </c>
      <c r="AC81" s="179">
        <v>0</v>
      </c>
    </row>
    <row r="82" spans="1:29" s="200" customFormat="1" x14ac:dyDescent="0.25">
      <c r="A82" s="180" t="s">
        <v>572</v>
      </c>
      <c r="B82" s="181" t="s">
        <v>549</v>
      </c>
      <c r="C82" s="185"/>
      <c r="D82" s="186"/>
      <c r="E82" s="187"/>
      <c r="F82" s="187"/>
      <c r="G82" s="187">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586</v>
      </c>
      <c r="AA82" s="186"/>
      <c r="AB82" s="179">
        <v>0</v>
      </c>
      <c r="AC82" s="179">
        <v>0</v>
      </c>
    </row>
    <row r="83" spans="1:29" s="200" customFormat="1" x14ac:dyDescent="0.25">
      <c r="A83" s="180" t="s">
        <v>573</v>
      </c>
      <c r="B83" s="181" t="s">
        <v>551</v>
      </c>
      <c r="C83" s="185"/>
      <c r="D83" s="186"/>
      <c r="E83" s="187"/>
      <c r="F83" s="187"/>
      <c r="G83" s="187">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586</v>
      </c>
      <c r="AA83" s="186"/>
      <c r="AB83" s="179">
        <v>0</v>
      </c>
      <c r="AC83" s="179">
        <v>0</v>
      </c>
    </row>
    <row r="84" spans="1:29" s="200" customFormat="1" x14ac:dyDescent="0.25">
      <c r="A84" s="180" t="s">
        <v>574</v>
      </c>
      <c r="B84" s="181" t="s">
        <v>553</v>
      </c>
      <c r="C84" s="185"/>
      <c r="D84" s="186"/>
      <c r="E84" s="187"/>
      <c r="F84" s="187"/>
      <c r="G84" s="187">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586</v>
      </c>
      <c r="AA84" s="186"/>
      <c r="AB84" s="179">
        <v>0</v>
      </c>
      <c r="AC84" s="179">
        <v>0</v>
      </c>
    </row>
    <row r="85" spans="1:29" s="200" customFormat="1" x14ac:dyDescent="0.25">
      <c r="A85" s="180" t="s">
        <v>575</v>
      </c>
      <c r="B85" s="181" t="s">
        <v>555</v>
      </c>
      <c r="C85" s="185"/>
      <c r="D85" s="186"/>
      <c r="E85" s="187"/>
      <c r="F85" s="187"/>
      <c r="G85" s="187">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586</v>
      </c>
      <c r="AA85" s="186"/>
      <c r="AB85" s="179">
        <v>0</v>
      </c>
      <c r="AC85" s="179">
        <v>0</v>
      </c>
    </row>
    <row r="86" spans="1:29" s="200" customFormat="1" x14ac:dyDescent="0.25">
      <c r="A86" s="180" t="s">
        <v>576</v>
      </c>
      <c r="B86" s="181" t="s">
        <v>557</v>
      </c>
      <c r="C86" s="188"/>
      <c r="D86" s="186"/>
      <c r="E86" s="187"/>
      <c r="F86" s="187"/>
      <c r="G86" s="187">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586</v>
      </c>
      <c r="AA86" s="186"/>
      <c r="AB86" s="179">
        <v>0</v>
      </c>
      <c r="AC86" s="179">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R21:S21"/>
    <mergeCell ref="L21:M21"/>
    <mergeCell ref="L20:O20"/>
    <mergeCell ref="N21:O21"/>
    <mergeCell ref="B20:B22"/>
    <mergeCell ref="H20:K20"/>
    <mergeCell ref="H21:I21"/>
    <mergeCell ref="J21:K21"/>
    <mergeCell ref="G20:G22"/>
    <mergeCell ref="A4:Y4"/>
    <mergeCell ref="A12:Y12"/>
    <mergeCell ref="A9:Y9"/>
    <mergeCell ref="A11:Y11"/>
    <mergeCell ref="A8:Y8"/>
    <mergeCell ref="A6:Y6"/>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25" zoomScale="70" zoomScaleSheetLayoutView="70" workbookViewId="0">
      <selection activeCell="AF26" sqref="AF26"/>
    </sheetView>
  </sheetViews>
  <sheetFormatPr defaultRowHeight="15" x14ac:dyDescent="0.25"/>
  <cols>
    <col min="1" max="1" width="13.140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9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8" width="10.7109375" style="19" customWidth="1"/>
    <col min="29" max="29" width="28.7109375" style="19" customWidth="1"/>
    <col min="30" max="30" width="18.42578125" style="19" customWidth="1"/>
    <col min="31" max="31" width="15.85546875" style="19" customWidth="1"/>
    <col min="32" max="32" width="15.5703125" style="19" customWidth="1"/>
    <col min="33" max="33" width="16.7109375" style="19" customWidth="1"/>
    <col min="34" max="34" width="13.1406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83.570312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M_NS1500.PR.0016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69" t="s">
        <v>508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51</v>
      </c>
      <c r="B22" s="471" t="s">
        <v>23</v>
      </c>
      <c r="C22" s="460" t="s">
        <v>50</v>
      </c>
      <c r="D22" s="460" t="s">
        <v>49</v>
      </c>
      <c r="E22" s="474" t="s">
        <v>519</v>
      </c>
      <c r="F22" s="475"/>
      <c r="G22" s="475"/>
      <c r="H22" s="475"/>
      <c r="I22" s="475"/>
      <c r="J22" s="475"/>
      <c r="K22" s="475"/>
      <c r="L22" s="476"/>
      <c r="M22" s="460" t="s">
        <v>48</v>
      </c>
      <c r="N22" s="460" t="s">
        <v>47</v>
      </c>
      <c r="O22" s="460" t="s">
        <v>46</v>
      </c>
      <c r="P22" s="455" t="s">
        <v>262</v>
      </c>
      <c r="Q22" s="455" t="s">
        <v>45</v>
      </c>
      <c r="R22" s="455" t="s">
        <v>44</v>
      </c>
      <c r="S22" s="455" t="s">
        <v>43</v>
      </c>
      <c r="T22" s="455"/>
      <c r="U22" s="477" t="s">
        <v>42</v>
      </c>
      <c r="V22" s="477"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22" customFormat="1" ht="64.5" customHeight="1" x14ac:dyDescent="0.25">
      <c r="A23" s="470"/>
      <c r="B23" s="472"/>
      <c r="C23" s="470"/>
      <c r="D23" s="470"/>
      <c r="E23" s="465" t="s">
        <v>22</v>
      </c>
      <c r="F23" s="456" t="s">
        <v>137</v>
      </c>
      <c r="G23" s="456" t="s">
        <v>136</v>
      </c>
      <c r="H23" s="456" t="s">
        <v>135</v>
      </c>
      <c r="I23" s="458" t="s">
        <v>427</v>
      </c>
      <c r="J23" s="458" t="s">
        <v>428</v>
      </c>
      <c r="K23" s="458" t="s">
        <v>429</v>
      </c>
      <c r="L23" s="456" t="s">
        <v>78</v>
      </c>
      <c r="M23" s="470"/>
      <c r="N23" s="470"/>
      <c r="O23" s="470"/>
      <c r="P23" s="455"/>
      <c r="Q23" s="455"/>
      <c r="R23" s="455"/>
      <c r="S23" s="467" t="s">
        <v>1</v>
      </c>
      <c r="T23" s="467" t="s">
        <v>10</v>
      </c>
      <c r="U23" s="477"/>
      <c r="V23" s="477"/>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8" t="s">
        <v>10</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39" t="s">
        <v>12</v>
      </c>
      <c r="AG24" s="139" t="s">
        <v>11</v>
      </c>
      <c r="AH24" s="140" t="s">
        <v>1</v>
      </c>
      <c r="AI24" s="140" t="s">
        <v>10</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3" t="s">
        <v>606</v>
      </c>
      <c r="B26" s="224" t="s">
        <v>607</v>
      </c>
      <c r="C26" s="224" t="s">
        <v>608</v>
      </c>
      <c r="D26" s="223" t="s">
        <v>609</v>
      </c>
      <c r="E26" s="225" t="s">
        <v>378</v>
      </c>
      <c r="F26" s="225" t="s">
        <v>378</v>
      </c>
      <c r="G26" s="225" t="s">
        <v>378</v>
      </c>
      <c r="H26" s="225" t="s">
        <v>378</v>
      </c>
      <c r="I26" s="225" t="s">
        <v>378</v>
      </c>
      <c r="J26" s="225" t="s">
        <v>378</v>
      </c>
      <c r="K26" s="225" t="s">
        <v>378</v>
      </c>
      <c r="L26" s="225">
        <v>97.3</v>
      </c>
      <c r="M26" s="224" t="s">
        <v>610</v>
      </c>
      <c r="N26" s="224" t="s">
        <v>611</v>
      </c>
      <c r="O26" s="224" t="s">
        <v>612</v>
      </c>
      <c r="P26" s="226">
        <v>3026</v>
      </c>
      <c r="Q26" s="224" t="s">
        <v>613</v>
      </c>
      <c r="R26" s="226">
        <v>3026</v>
      </c>
      <c r="S26" s="224" t="s">
        <v>614</v>
      </c>
      <c r="T26" s="224" t="s">
        <v>615</v>
      </c>
      <c r="U26" s="224">
        <v>2</v>
      </c>
      <c r="V26" s="224">
        <v>2</v>
      </c>
      <c r="W26" s="224" t="s">
        <v>616</v>
      </c>
      <c r="X26" s="226">
        <v>3026</v>
      </c>
      <c r="Y26" s="227"/>
      <c r="Z26" s="224">
        <v>1</v>
      </c>
      <c r="AA26" s="226">
        <v>3026</v>
      </c>
      <c r="AB26" s="226">
        <v>3026</v>
      </c>
      <c r="AC26" s="224" t="s">
        <v>616</v>
      </c>
      <c r="AD26" s="226">
        <v>3026</v>
      </c>
      <c r="AE26" s="226">
        <v>3026</v>
      </c>
      <c r="AF26" s="223" t="s">
        <v>617</v>
      </c>
      <c r="AG26" s="224" t="s">
        <v>618</v>
      </c>
      <c r="AH26" s="224" t="s">
        <v>619</v>
      </c>
      <c r="AI26" s="224" t="s">
        <v>620</v>
      </c>
      <c r="AJ26" s="224" t="s">
        <v>621</v>
      </c>
      <c r="AK26" s="224" t="s">
        <v>622</v>
      </c>
      <c r="AL26" s="227"/>
      <c r="AM26" s="227"/>
      <c r="AN26" s="228"/>
      <c r="AO26" s="227"/>
      <c r="AP26" s="224" t="s">
        <v>623</v>
      </c>
      <c r="AQ26" s="224" t="s">
        <v>624</v>
      </c>
      <c r="AR26" s="224" t="s">
        <v>623</v>
      </c>
      <c r="AS26" s="224" t="s">
        <v>625</v>
      </c>
      <c r="AT26" s="224" t="s">
        <v>626</v>
      </c>
      <c r="AU26" s="224" t="s">
        <v>627</v>
      </c>
      <c r="AV26" s="224" t="s">
        <v>628</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629</v>
      </c>
      <c r="X27" s="226">
        <v>2750</v>
      </c>
      <c r="Y27" s="229"/>
      <c r="Z27" s="224"/>
      <c r="AA27" s="226">
        <v>2750</v>
      </c>
      <c r="AB27" s="226"/>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67</v>
      </c>
    </row>
    <row r="2" spans="1:8" ht="18.75" x14ac:dyDescent="0.3">
      <c r="B2" s="15" t="s">
        <v>9</v>
      </c>
    </row>
    <row r="3" spans="1:8" ht="18.75" x14ac:dyDescent="0.3">
      <c r="B3" s="15" t="str">
        <f>'1. паспорт местоположение'!C3</f>
        <v>от «__» _____ 20__ г. №___</v>
      </c>
    </row>
    <row r="4" spans="1:8" x14ac:dyDescent="0.25">
      <c r="B4" s="40"/>
    </row>
    <row r="5" spans="1:8" ht="18.75" x14ac:dyDescent="0.3">
      <c r="A5" s="485" t="str">
        <f>'1. паспорт местоположение'!A5:C5</f>
        <v>Год раскрытия информации: 2025 год</v>
      </c>
      <c r="B5" s="485"/>
      <c r="C5" s="67"/>
      <c r="D5" s="67"/>
      <c r="E5" s="67"/>
      <c r="F5" s="67"/>
      <c r="G5" s="67"/>
      <c r="H5" s="67"/>
    </row>
    <row r="6" spans="1:8" ht="18.75" x14ac:dyDescent="0.3">
      <c r="A6" s="144"/>
      <c r="B6" s="144"/>
      <c r="C6" s="144"/>
      <c r="D6" s="144"/>
      <c r="E6" s="144"/>
      <c r="F6" s="144"/>
      <c r="G6" s="144"/>
      <c r="H6" s="144"/>
    </row>
    <row r="7" spans="1:8" ht="18.75" x14ac:dyDescent="0.25">
      <c r="A7" s="290" t="s">
        <v>8</v>
      </c>
      <c r="B7" s="290"/>
      <c r="C7" s="143"/>
      <c r="D7" s="143"/>
      <c r="E7" s="143"/>
      <c r="F7" s="143"/>
      <c r="G7" s="143"/>
      <c r="H7" s="143"/>
    </row>
    <row r="8" spans="1:8" ht="18.75" x14ac:dyDescent="0.25">
      <c r="A8" s="143"/>
      <c r="B8" s="143"/>
      <c r="C8" s="143"/>
      <c r="D8" s="143"/>
      <c r="E8" s="143"/>
      <c r="F8" s="143"/>
      <c r="G8" s="143"/>
      <c r="H8" s="143"/>
    </row>
    <row r="9" spans="1:8" x14ac:dyDescent="0.25">
      <c r="A9" s="291" t="str">
        <f>'1. паспорт местоположение'!A9:C9</f>
        <v>АО "Россети Тюмень"</v>
      </c>
      <c r="B9" s="291"/>
      <c r="C9" s="141"/>
      <c r="D9" s="141"/>
      <c r="E9" s="141"/>
      <c r="F9" s="141"/>
      <c r="G9" s="141"/>
      <c r="H9" s="141"/>
    </row>
    <row r="10" spans="1:8" x14ac:dyDescent="0.25">
      <c r="A10" s="287" t="s">
        <v>7</v>
      </c>
      <c r="B10" s="28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91" t="str">
        <f>'1. паспорт местоположение'!A12:C12</f>
        <v>M_NS1500.PR.0016</v>
      </c>
      <c r="B12" s="291"/>
      <c r="C12" s="141"/>
      <c r="D12" s="141"/>
      <c r="E12" s="141"/>
      <c r="F12" s="141"/>
      <c r="G12" s="141"/>
      <c r="H12" s="141"/>
    </row>
    <row r="13" spans="1:8" x14ac:dyDescent="0.25">
      <c r="A13" s="287" t="s">
        <v>6</v>
      </c>
      <c r="B13" s="287"/>
      <c r="C13" s="142"/>
      <c r="D13" s="142"/>
      <c r="E13" s="142"/>
      <c r="F13" s="142"/>
      <c r="G13" s="142"/>
      <c r="H13" s="142"/>
    </row>
    <row r="14" spans="1:8" ht="18.75" x14ac:dyDescent="0.25">
      <c r="A14" s="11"/>
      <c r="B14" s="11"/>
      <c r="C14" s="11"/>
      <c r="D14" s="11"/>
      <c r="E14" s="11"/>
      <c r="F14" s="11"/>
      <c r="G14" s="11"/>
      <c r="H14" s="11"/>
    </row>
    <row r="15" spans="1:8" x14ac:dyDescent="0.25">
      <c r="A15" s="291" t="str">
        <f>'1. паспорт местоположение'!A15:C15</f>
        <v>Блочно-модульное здание для оперативного персонала на ПП 110 кВ "Восточный" (новое строительство площадь 120,35 кв.м.)</v>
      </c>
      <c r="B15" s="291"/>
      <c r="C15" s="141"/>
      <c r="D15" s="141"/>
      <c r="E15" s="141"/>
      <c r="F15" s="141"/>
      <c r="G15" s="141"/>
      <c r="H15" s="141"/>
    </row>
    <row r="16" spans="1:8" x14ac:dyDescent="0.25">
      <c r="A16" s="287" t="s">
        <v>5</v>
      </c>
      <c r="B16" s="287"/>
      <c r="C16" s="142"/>
      <c r="D16" s="142"/>
      <c r="E16" s="142"/>
      <c r="F16" s="142"/>
      <c r="G16" s="142"/>
      <c r="H16" s="142"/>
    </row>
    <row r="17" spans="1:2" x14ac:dyDescent="0.25">
      <c r="B17" s="113"/>
    </row>
    <row r="18" spans="1:2" ht="33.75" customHeight="1" x14ac:dyDescent="0.25">
      <c r="A18" s="483" t="s">
        <v>509</v>
      </c>
      <c r="B18" s="484"/>
    </row>
    <row r="19" spans="1:2" x14ac:dyDescent="0.25">
      <c r="B19" s="40"/>
    </row>
    <row r="20" spans="1:2" ht="16.5" thickBot="1" x14ac:dyDescent="0.3">
      <c r="B20" s="114"/>
    </row>
    <row r="21" spans="1:2" ht="30.75" thickBot="1" x14ac:dyDescent="0.3">
      <c r="A21" s="115" t="s">
        <v>385</v>
      </c>
      <c r="B21" s="116" t="s">
        <v>642</v>
      </c>
    </row>
    <row r="22" spans="1:2" ht="30.75" thickBot="1" x14ac:dyDescent="0.3">
      <c r="A22" s="115" t="s">
        <v>386</v>
      </c>
      <c r="B22" s="116" t="s">
        <v>527</v>
      </c>
    </row>
    <row r="23" spans="1:2" ht="16.5" thickBot="1" x14ac:dyDescent="0.3">
      <c r="A23" s="115" t="s">
        <v>351</v>
      </c>
      <c r="B23" s="117" t="s">
        <v>537</v>
      </c>
    </row>
    <row r="24" spans="1:2" ht="16.5" thickBot="1" x14ac:dyDescent="0.3">
      <c r="A24" s="115" t="s">
        <v>387</v>
      </c>
      <c r="B24" s="117" t="s">
        <v>646</v>
      </c>
    </row>
    <row r="25" spans="1:2" ht="16.5" thickBot="1" x14ac:dyDescent="0.3">
      <c r="A25" s="118" t="s">
        <v>388</v>
      </c>
      <c r="B25" s="116">
        <v>2026</v>
      </c>
    </row>
    <row r="26" spans="1:2" ht="16.5" thickBot="1" x14ac:dyDescent="0.3">
      <c r="A26" s="119" t="s">
        <v>389</v>
      </c>
      <c r="B26" s="120" t="s">
        <v>647</v>
      </c>
    </row>
    <row r="27" spans="1:2" ht="29.25" thickBot="1" x14ac:dyDescent="0.3">
      <c r="A27" s="127" t="s">
        <v>605</v>
      </c>
      <c r="B27" s="189">
        <v>43.86624729871</v>
      </c>
    </row>
    <row r="28" spans="1:2" ht="16.5" thickBot="1" x14ac:dyDescent="0.3">
      <c r="A28" s="122" t="s">
        <v>390</v>
      </c>
      <c r="B28" s="122" t="s">
        <v>579</v>
      </c>
    </row>
    <row r="29" spans="1:2" ht="28.5" x14ac:dyDescent="0.25">
      <c r="A29" s="209" t="s">
        <v>391</v>
      </c>
      <c r="B29" s="210">
        <v>1.681</v>
      </c>
    </row>
    <row r="30" spans="1:2" ht="28.5" x14ac:dyDescent="0.25">
      <c r="A30" s="209" t="s">
        <v>392</v>
      </c>
      <c r="B30" s="211">
        <v>1.681</v>
      </c>
    </row>
    <row r="31" spans="1:2" x14ac:dyDescent="0.25">
      <c r="A31" s="212" t="s">
        <v>393</v>
      </c>
      <c r="B31" s="213"/>
    </row>
    <row r="32" spans="1:2" ht="29.25" thickBot="1" x14ac:dyDescent="0.3">
      <c r="A32" s="214" t="s">
        <v>592</v>
      </c>
      <c r="B32" s="215">
        <v>1.681</v>
      </c>
    </row>
    <row r="33" spans="1:2" ht="30" x14ac:dyDescent="0.25">
      <c r="A33" s="216" t="s">
        <v>588</v>
      </c>
      <c r="B33" s="217">
        <v>1.681</v>
      </c>
    </row>
    <row r="34" spans="1:2" x14ac:dyDescent="0.25">
      <c r="A34" s="216" t="s">
        <v>394</v>
      </c>
      <c r="B34" s="218">
        <v>11.89</v>
      </c>
    </row>
    <row r="35" spans="1:2" x14ac:dyDescent="0.25">
      <c r="A35" s="216" t="s">
        <v>395</v>
      </c>
      <c r="B35" s="217">
        <v>0</v>
      </c>
    </row>
    <row r="36" spans="1:2" x14ac:dyDescent="0.25">
      <c r="A36" s="216" t="s">
        <v>396</v>
      </c>
      <c r="B36" s="217">
        <v>0</v>
      </c>
    </row>
    <row r="37" spans="1:2" ht="29.25" thickBot="1" x14ac:dyDescent="0.3">
      <c r="A37" s="214" t="s">
        <v>593</v>
      </c>
      <c r="B37" s="215">
        <v>0</v>
      </c>
    </row>
    <row r="38" spans="1:2" x14ac:dyDescent="0.25">
      <c r="A38" s="216" t="s">
        <v>594</v>
      </c>
      <c r="B38" s="218" t="s">
        <v>544</v>
      </c>
    </row>
    <row r="39" spans="1:2" x14ac:dyDescent="0.25">
      <c r="A39" s="216" t="s">
        <v>394</v>
      </c>
      <c r="B39" s="218" t="s">
        <v>544</v>
      </c>
    </row>
    <row r="40" spans="1:2" x14ac:dyDescent="0.25">
      <c r="A40" s="216" t="s">
        <v>395</v>
      </c>
      <c r="B40" s="218" t="s">
        <v>544</v>
      </c>
    </row>
    <row r="41" spans="1:2" x14ac:dyDescent="0.25">
      <c r="A41" s="216" t="s">
        <v>396</v>
      </c>
      <c r="B41" s="218" t="s">
        <v>544</v>
      </c>
    </row>
    <row r="42" spans="1:2" ht="29.25" thickBot="1" x14ac:dyDescent="0.3">
      <c r="A42" s="214" t="s">
        <v>595</v>
      </c>
      <c r="B42" s="215">
        <v>0</v>
      </c>
    </row>
    <row r="43" spans="1:2" x14ac:dyDescent="0.25">
      <c r="A43" s="216" t="s">
        <v>594</v>
      </c>
      <c r="B43" s="218" t="s">
        <v>544</v>
      </c>
    </row>
    <row r="44" spans="1:2" x14ac:dyDescent="0.25">
      <c r="A44" s="216" t="s">
        <v>394</v>
      </c>
      <c r="B44" s="218" t="s">
        <v>544</v>
      </c>
    </row>
    <row r="45" spans="1:2" x14ac:dyDescent="0.25">
      <c r="A45" s="216" t="s">
        <v>395</v>
      </c>
      <c r="B45" s="218" t="s">
        <v>544</v>
      </c>
    </row>
    <row r="46" spans="1:2" x14ac:dyDescent="0.25">
      <c r="A46" s="216" t="s">
        <v>396</v>
      </c>
      <c r="B46" s="218" t="s">
        <v>544</v>
      </c>
    </row>
    <row r="47" spans="1:2" ht="29.25" thickBot="1" x14ac:dyDescent="0.3">
      <c r="A47" s="214" t="s">
        <v>397</v>
      </c>
      <c r="B47" s="219" t="s">
        <v>544</v>
      </c>
    </row>
    <row r="48" spans="1:2" x14ac:dyDescent="0.25">
      <c r="A48" s="216" t="s">
        <v>393</v>
      </c>
      <c r="B48" s="218" t="s">
        <v>544</v>
      </c>
    </row>
    <row r="49" spans="1:2" x14ac:dyDescent="0.25">
      <c r="A49" s="216" t="s">
        <v>596</v>
      </c>
      <c r="B49" s="218" t="s">
        <v>544</v>
      </c>
    </row>
    <row r="50" spans="1:2" x14ac:dyDescent="0.25">
      <c r="A50" s="216" t="s">
        <v>597</v>
      </c>
      <c r="B50" s="218" t="s">
        <v>544</v>
      </c>
    </row>
    <row r="51" spans="1:2" x14ac:dyDescent="0.25">
      <c r="A51" s="216" t="s">
        <v>598</v>
      </c>
      <c r="B51" s="218" t="s">
        <v>544</v>
      </c>
    </row>
    <row r="52" spans="1:2" ht="16.5" thickBot="1" x14ac:dyDescent="0.3">
      <c r="A52" s="214" t="s">
        <v>398</v>
      </c>
      <c r="B52" s="219">
        <v>0</v>
      </c>
    </row>
    <row r="53" spans="1:2" ht="16.5" thickBot="1" x14ac:dyDescent="0.3">
      <c r="A53" s="214" t="s">
        <v>399</v>
      </c>
      <c r="B53" s="215">
        <v>0</v>
      </c>
    </row>
    <row r="54" spans="1:2" ht="16.5" thickBot="1" x14ac:dyDescent="0.3">
      <c r="A54" s="214" t="s">
        <v>400</v>
      </c>
      <c r="B54" s="219">
        <v>0</v>
      </c>
    </row>
    <row r="55" spans="1:2" ht="16.5" thickBot="1" x14ac:dyDescent="0.3">
      <c r="A55" s="214" t="s">
        <v>401</v>
      </c>
      <c r="B55" s="215">
        <v>0</v>
      </c>
    </row>
    <row r="56" spans="1:2" ht="16.5" thickBot="1" x14ac:dyDescent="0.3">
      <c r="A56" s="214" t="s">
        <v>402</v>
      </c>
      <c r="B56" s="219" t="s">
        <v>544</v>
      </c>
    </row>
    <row r="57" spans="1:2" x14ac:dyDescent="0.25">
      <c r="A57" s="216" t="s">
        <v>403</v>
      </c>
      <c r="B57" s="218" t="s">
        <v>599</v>
      </c>
    </row>
    <row r="58" spans="1:2" x14ac:dyDescent="0.25">
      <c r="A58" s="216" t="s">
        <v>404</v>
      </c>
      <c r="B58" s="218" t="s">
        <v>600</v>
      </c>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row>
    <row r="63" spans="1:2" ht="29.25" thickBot="1" x14ac:dyDescent="0.3">
      <c r="A63" s="118" t="s">
        <v>409</v>
      </c>
      <c r="B63" s="124"/>
    </row>
    <row r="64" spans="1:2" ht="16.5" thickBot="1" x14ac:dyDescent="0.3">
      <c r="A64" s="123" t="s">
        <v>393</v>
      </c>
      <c r="B64" s="128"/>
    </row>
    <row r="65" spans="1:2" ht="16.5" thickBot="1" x14ac:dyDescent="0.3">
      <c r="A65" s="123" t="s">
        <v>410</v>
      </c>
      <c r="B65" s="124"/>
    </row>
    <row r="66" spans="1:2" ht="16.5" thickBot="1" x14ac:dyDescent="0.3">
      <c r="A66" s="123" t="s">
        <v>411</v>
      </c>
      <c r="B66" s="128"/>
    </row>
    <row r="67" spans="1:2" ht="16.5" thickBot="1" x14ac:dyDescent="0.3">
      <c r="A67" s="129" t="s">
        <v>412</v>
      </c>
      <c r="B67" s="128" t="s">
        <v>532</v>
      </c>
    </row>
    <row r="68" spans="1:2" ht="16.5" thickBot="1" x14ac:dyDescent="0.3">
      <c r="A68" s="118" t="s">
        <v>413</v>
      </c>
      <c r="B68" s="128" t="s">
        <v>532</v>
      </c>
    </row>
    <row r="69" spans="1:2" ht="16.5" thickBot="1" x14ac:dyDescent="0.3">
      <c r="A69" s="125" t="s">
        <v>414</v>
      </c>
      <c r="B69" s="130"/>
    </row>
    <row r="70" spans="1:2" ht="16.5" thickBot="1" x14ac:dyDescent="0.3">
      <c r="A70" s="125" t="s">
        <v>415</v>
      </c>
      <c r="B70" s="130"/>
    </row>
    <row r="71" spans="1:2" ht="16.5" thickBot="1" x14ac:dyDescent="0.3">
      <c r="A71" s="125" t="s">
        <v>416</v>
      </c>
      <c r="B71" s="130"/>
    </row>
    <row r="72" spans="1:2" ht="29.25" thickBot="1" x14ac:dyDescent="0.3">
      <c r="A72" s="131" t="s">
        <v>417</v>
      </c>
      <c r="B72" s="128" t="s">
        <v>589</v>
      </c>
    </row>
    <row r="73" spans="1:2" ht="28.5" x14ac:dyDescent="0.25">
      <c r="A73" s="121" t="s">
        <v>418</v>
      </c>
      <c r="B73" s="480"/>
    </row>
    <row r="74" spans="1:2" x14ac:dyDescent="0.25">
      <c r="A74" s="125" t="s">
        <v>419</v>
      </c>
      <c r="B74" s="481"/>
    </row>
    <row r="75" spans="1:2" x14ac:dyDescent="0.25">
      <c r="A75" s="125" t="s">
        <v>420</v>
      </c>
      <c r="B75" s="481"/>
    </row>
    <row r="76" spans="1:2" x14ac:dyDescent="0.25">
      <c r="A76" s="125" t="s">
        <v>421</v>
      </c>
      <c r="B76" s="481"/>
    </row>
    <row r="77" spans="1:2" x14ac:dyDescent="0.25">
      <c r="A77" s="125" t="s">
        <v>422</v>
      </c>
      <c r="B77" s="481"/>
    </row>
    <row r="78" spans="1:2" ht="16.5" thickBot="1" x14ac:dyDescent="0.3">
      <c r="A78" s="132" t="s">
        <v>423</v>
      </c>
      <c r="B78" s="48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2025-12-10T10:41:30Z</dcterms:modified>
</cp:coreProperties>
</file>