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7\"/>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K25" i="23" l="1"/>
  <c r="A14" i="15" l="1"/>
  <c r="A11" i="15"/>
  <c r="A9" i="22" l="1"/>
  <c r="A9" i="5"/>
  <c r="A8" i="15"/>
  <c r="A9" i="16"/>
  <c r="A9" i="10"/>
  <c r="A8" i="17"/>
  <c r="A9" i="6"/>
  <c r="A9" i="14"/>
  <c r="A10" i="13"/>
  <c r="A8" i="12"/>
  <c r="A12" i="22"/>
  <c r="A12" i="5"/>
  <c r="A12" i="16"/>
  <c r="A12" i="10"/>
  <c r="A11" i="17"/>
  <c r="A12" i="6"/>
  <c r="A12" i="14"/>
  <c r="A13" i="13"/>
  <c r="A11" i="12"/>
  <c r="A15" i="22"/>
  <c r="A15" i="5"/>
  <c r="A15" i="16"/>
  <c r="A15" i="10"/>
  <c r="A14" i="17"/>
  <c r="A15" i="6"/>
  <c r="A15" i="14"/>
  <c r="A16" i="13"/>
  <c r="A14" i="12"/>
  <c r="AV3" i="5" l="1"/>
  <c r="B3" i="22"/>
  <c r="L3" i="16"/>
  <c r="O3" i="10"/>
  <c r="Z3" i="17"/>
  <c r="C3" i="6"/>
  <c r="AA3" i="14"/>
  <c r="T4" i="13"/>
  <c r="S3"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<sst xmlns="http://schemas.openxmlformats.org/spreadsheetml/2006/main" count="2055" uniqueCount="647">
  <si>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</si>
  <si>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</si>
  <si>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</si>
  <si>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</si>
  <si>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</si>
  <si>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</si>
  <si>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</si>
  <si>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</si>
  <si>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</si>
  <si>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</si>
  <si>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</si>
  <si>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</si>
  <si>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</si>
  <si>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</si>
  <si>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</si>
  <si>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</si>
  <si>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</si>
  <si>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</si>
  <si>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</si>
  <si>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</si>
  <si>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</si>
  <si>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</si>
  <si>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</si>
  <si>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</si>
  <si>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</si>
  <si>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</si>
  <si>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</si>
  <si>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</si>
  <si>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</si>
  <si>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</si>
  <si>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</si>
  <si>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</si>
  <si>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</si>
  <si>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</si>
  <si>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</si>
  <si>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</si>
  <si>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</si>
  <si>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</si>
  <si>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</si>
  <si>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</si>
  <si>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</si>
  <si>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</si>
  <si>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</si>
  <si>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</si>
  <si>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</si>
  <si>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</si>
  <si>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</si>
  <si>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</si>
  <si>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</si>
  <si>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</si>
  <si>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</si>
  <si>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</si>
  <si>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</si>
  <si>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</si>
  <si>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</si>
  <si>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</si>
  <si>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</si>
  <si>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</si>
  <si>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</si>
  <si>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</si>
  <si>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</si>
  <si>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</si>
  <si>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</si>
  <si>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</si>
  <si>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</si>
  <si>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</si>
  <si>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</si>
  <si>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</si>
  <si>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</si>
  <si>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</si>
  <si>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</si>
  <si>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</si>
  <si>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</si>
  <si>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</si>
  <si>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</si>
  <si>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</si>
  <si>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</si>
  <si>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</si>
  <si>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</si>
  <si>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</si>
  <si>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</si>
  <si>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</si>
  <si>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</si>
  <si>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</si>
  <si>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</si>
  <si>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</si>
  <si>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</si>
  <si>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</si>
  <si>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</si>
  <si>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</si>
  <si>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</si>
  <si>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</si>
  <si>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</si>
  <si>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</si>
  <si>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</si>
  <si>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</si>
  <si>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</si>
  <si>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</si>
  <si>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</si>
  <si>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</si>
  <si>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</si>
  <si>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</si>
  <si>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</si>
  <si>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</si>
  <si>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</si>
  <si>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</si>
  <si>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</si>
  <si>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</si>
  <si>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</si>
  <si>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</si>
  <si>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</si>
  <si>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</si>
  <si>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</si>
  <si>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</si>
  <si>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</si>
  <si>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</si>
  <si>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</si>
  <si>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</si>
  <si>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</si>
  <si>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</si>
  <si>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</si>
  <si>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</si>
  <si>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</si>
  <si>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</si>
  <si>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</si>
  <si>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</si>
  <si>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</si>
  <si>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</si>
  <si>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</si>
  <si>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</si>
  <si>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</si>
  <si>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</si>
  <si>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</si>
  <si>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</si>
  <si>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</si>
  <si>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</si>
  <si>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</si>
  <si>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</si>
  <si>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</si>
  <si>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</si>
  <si>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</si>
  <si>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</si>
  <si>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</si>
  <si>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</si>
  <si>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</si>
  <si>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</si>
  <si>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</si>
  <si>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</si>
  <si>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</si>
  <si>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</si>
  <si>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</si>
  <si>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</si>
  <si>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</si>
  <si>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</si>
  <si>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</si>
  <si>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</si>
  <si>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</si>
  <si>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</si>
  <si>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</si>
  <si>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</si>
  <si>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</si>
  <si>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</si>
  <si>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</si>
  <si>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</si>
  <si>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</si>
  <si>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</si>
  <si>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</si>
  <si>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</si>
  <si>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</si>
  <si>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</si>
  <si>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</si>
  <si>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</si>
  <si>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</si>
  <si>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</si>
  <si>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</si>
  <si>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</si>
  <si>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</si>
  <si>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</si>
  <si>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</si>
  <si>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</si>
  <si>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</si>
  <si>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</si>
  <si>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</si>
  <si>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</si>
  <si>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</si>
  <si>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</si>
  <si>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</si>
  <si>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</si>
  <si>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</si>
  <si>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</si>
  <si>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</si>
  <si>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</si>
  <si>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</si>
  <si>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</si>
  <si>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</si>
  <si>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</si>
  <si>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</si>
  <si>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</si>
  <si>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</si>
  <si>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</si>
  <si>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</si>
  <si>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</si>
  <si>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</si>
  <si>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</si>
  <si>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</si>
  <si>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</si>
  <si>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</si>
  <si>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</si>
  <si>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</si>
  <si>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</si>
  <si>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</si>
  <si>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</si>
  <si>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</si>
  <si>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</si>
  <si>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</si>
  <si>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</si>
  <si>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</si>
  <si>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</si>
  <si>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</si>
  <si>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</si>
  <si>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</si>
  <si>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</si>
  <si>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</si>
  <si>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</si>
  <si>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</si>
  <si>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</si>
  <si>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</si>
  <si>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</si>
  <si>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</si>
  <si>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</si>
  <si>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</si>
  <si>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</si>
  <si>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</si>
  <si>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</si>
  <si>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</si>
  <si>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</si>
  <si>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</si>
  <si>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</si>
  <si>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</si>
  <si>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</si>
  <si>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</si>
  <si>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</si>
  <si>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</si>
  <si>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</si>
  <si>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</si>
  <si>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</si>
  <si>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</si>
  <si>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</si>
  <si>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</si>
  <si>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</si>
  <si>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</si>
  <si>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</si>
  <si>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</si>
  <si>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</si>
  <si>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</si>
  <si>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</si>
  <si>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</si>
  <si>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</si>
  <si>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</si>
  <si>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</si>
  <si>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</si>
  <si>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</si>
  <si>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</si>
  <si>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</si>
  <si>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</si>
  <si>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</si>
  <si>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</si>
  <si>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</si>
  <si>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</si>
  <si>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</si>
  <si>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</si>
  <si>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</si>
  <si>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</si>
  <si>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</si>
  <si>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</si>
  <si>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</si>
  <si>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</si>
  <si>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</si>
  <si>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</si>
  <si>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</si>
  <si>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</si>
  <si>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</si>
  <si>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</si>
  <si>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</si>
  <si>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</si>
  <si>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</si>
  <si>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</si>
  <si>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</si>
  <si>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</si>
  <si>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</si>
  <si>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</si>
  <si>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</si>
  <si>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</si>
  <si>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</si>
  <si>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</si>
  <si>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</si>
  <si>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</si>
  <si>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</si>
  <si>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</si>
  <si>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</si>
  <si>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</si>
  <si>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</si>
  <si>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</si>
  <si>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</si>
  <si>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</si>
  <si>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</si>
  <si>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</si>
  <si>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</si>
  <si>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</si>
  <si>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</si>
  <si>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</si>
  <si>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</si>
  <si>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</si>
  <si>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</si>
  <si>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</si>
  <si>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</si>
  <si>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</si>
  <si>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</si>
  <si>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</si>
  <si>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</si>
  <si>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</si>
  <si>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</si>
  <si>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</si>
  <si>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</si>
  <si>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</si>
  <si>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</si>
  <si>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</si>
  <si>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</si>
  <si>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</si>
  <si>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</si>
  <si>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</si>
  <si>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</si>
  <si>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</si>
  <si>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</si>
  <si>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</si>
  <si>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</si>
  <si>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</si>
  <si>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</si>
  <si>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</si>
  <si>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</si>
  <si>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</si>
  <si>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</si>
  <si>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</si>
  <si>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</si>
  <si>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</si>
  <si>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</si>
  <si>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</si>
  <si>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</si>
  <si>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</si>
  <si>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</si>
  <si>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</si>
  <si>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</si>
  <si>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</si>
  <si>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</si>
  <si>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</si>
  <si>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</si>
  <si>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</si>
  <si>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</si>
  <si>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</si>
  <si>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</si>
  <si>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</si>
  <si>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</si>
  <si>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</si>
  <si>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</si>
  <si>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</si>
  <si>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</si>
  <si>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</si>
  <si>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</si>
  <si>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</si>
  <si>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</si>
  <si>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</si>
  <si>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</si>
  <si>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</si>
  <si>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</si>
  <si>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</si>
  <si>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</si>
  <si>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</si>
  <si>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</si>
  <si>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</si>
  <si>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</si>
  <si>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</si>
  <si>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</si>
  <si>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</si>
  <si>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</si>
  <si>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</si>
  <si>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</si>
  <si>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</si>
  <si>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</si>
  <si>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</si>
  <si>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</si>
  <si>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</si>
  <si>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</si>
  <si>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</si>
  <si>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</si>
  <si>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</si>
  <si>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</si>
  <si>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</si>
  <si>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</si>
  <si>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</si>
  <si>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</si>
  <si>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</si>
  <si>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</si>
  <si>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</si>
  <si>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</si>
  <si>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</si>
  <si>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</si>
  <si>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</si>
  <si>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</si>
  <si>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</si>
  <si>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</si>
  <si>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</si>
  <si>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</si>
  <si>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</si>
  <si>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</si>
  <si>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</si>
  <si>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</si>
  <si>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</si>
  <si>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</si>
  <si>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</si>
  <si>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</si>
  <si>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</si>
  <si>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</si>
  <si>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</si>
  <si>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</si>
  <si>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</si>
  <si>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</si>
  <si>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</si>
  <si>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</si>
  <si>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</si>
  <si>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</si>
  <si>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</si>
  <si>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</si>
  <si>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</si>
  <si>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</si>
  <si>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</si>
  <si>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</si>
  <si>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</si>
  <si>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</si>
  <si>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</si>
  <si>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</si>
  <si>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</si>
  <si>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</si>
  <si>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</si>
  <si>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</si>
  <si>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</si>
  <si>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</si>
  <si>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</si>
  <si>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</si>
  <si>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</si>
  <si>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</si>
  <si>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</si>
  <si>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</si>
  <si>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</si>
  <si>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</si>
  <si>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</si>
  <si>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</si>
  <si>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</si>
  <si>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</si>
  <si>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</si>
  <si>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</si>
  <si>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</si>
  <si>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</si>
  <si>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</si>
  <si>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</si>
  <si>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</si>
  <si>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</si>
  <si>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</si>
  <si>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</si>
  <si>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</si>
  <si>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</si>
  <si>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</si>
  <si>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</si>
  <si>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</si>
  <si>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</si>
  <si>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</si>
  <si>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</si>
  <si>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</si>
  <si>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</si>
  <si>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</si>
  <si>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</si>
  <si>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</si>
  <si>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</si>
  <si>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</si>
  <si>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</si>
  <si>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</si>
  <si>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</si>
  <si>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</si>
  <si>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</si>
  <si>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</si>
  <si>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</si>
  <si>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</si>
  <si>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</si>
  <si>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</si>
  <si>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</si>
  <si>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</si>
  <si>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</si>
  <si>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</si>
  <si>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</si>
  <si>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</si>
  <si>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</si>
  <si>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</si>
  <si>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</si>
  <si>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</si>
  <si>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</si>
  <si>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</si>
  <si>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</si>
  <si>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</si>
  <si>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</si>
  <si>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</si>
  <si>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</si>
  <si>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</si>
  <si>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</si>
  <si>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</si>
  <si>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</si>
  <si>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</si>
  <si>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</si>
  <si>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</si>
  <si>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</si>
  <si>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</si>
  <si>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</si>
  <si>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</si>
  <si>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</si>
  <si>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</si>
  <si>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</si>
  <si>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</si>
  <si>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</si>
  <si>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</si>
  <si>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</si>
  <si>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</si>
  <si>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</si>
  <si>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</si>
  <si>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</si>
  <si>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</si>
  <si>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</si>
  <si>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</si>
  <si>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</si>
  <si>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</si>
  <si>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</si>
  <si>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</si>
  <si>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</si>
  <si>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</si>
  <si>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</si>
  <si>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 xml:space="preserve">Не наступил срок реализации проекта </t>
  </si>
  <si>
    <t>ХМАО-Югра, Сургутский район</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</si>
  <si>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</si>
  <si>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</si>
  <si>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</si>
  <si>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</si>
  <si>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</si>
  <si>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</si>
  <si>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</si>
  <si>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</si>
  <si>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</si>
  <si>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</si>
  <si>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</si>
  <si>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</si>
  <si>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</si>
  <si>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</si>
  <si>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</si>
  <si>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</si>
  <si>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</si>
  <si>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</si>
  <si>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</si>
  <si>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</si>
  <si>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</si>
  <si>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</si>
  <si>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</si>
  <si>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</si>
  <si>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</si>
  <si>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</si>
  <si>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</si>
  <si>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</si>
  <si>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</si>
  <si>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</si>
  <si>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</si>
  <si>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</si>
  <si>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</si>
  <si>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</si>
  <si>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</si>
  <si>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</si>
  <si>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</si>
  <si>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</si>
  <si>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M_NS1500.PR.0017</t>
  </si>
  <si>
    <t>0.6 Прочие инвестиционные проекты</t>
  </si>
  <si>
    <t>Предварительный расчет стоимости</t>
  </si>
  <si>
    <t>Факт (предложения по корректировке плана)</t>
  </si>
  <si>
    <t>не применимо</t>
  </si>
  <si>
    <t>ХМАО-Югра</t>
  </si>
  <si>
    <t xml:space="preserve"> Сургутский район</t>
  </si>
  <si>
    <t>не требуется</t>
  </si>
  <si>
    <t>не относится</t>
  </si>
  <si>
    <t>Год 2027</t>
  </si>
  <si>
    <t xml:space="preserve">АО "Россети Тюмень" </t>
  </si>
  <si>
    <t>нд</t>
  </si>
  <si>
    <t>Новое строительство</t>
  </si>
  <si>
    <t>Год 2028</t>
  </si>
  <si>
    <t>объем заключенного договора PD04.1500.2024.33 от 04.06.2024 . ООО "Уралэлектропроект"    в ценах 2024 года с НДС, млн. руб</t>
  </si>
  <si>
    <t>31.04.2025</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</si>
  <si>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</si>
  <si>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</si>
  <si>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</si>
  <si>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</si>
  <si>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</si>
  <si>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</si>
  <si>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</si>
  <si>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</si>
  <si>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</si>
  <si>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</si>
  <si>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</si>
  <si>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</si>
  <si>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</si>
  <si>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</si>
  <si>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</si>
  <si>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</si>
  <si>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</si>
  <si>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</si>
  <si>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</si>
  <si>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</si>
  <si>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</si>
  <si>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</si>
  <si>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</si>
  <si>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</si>
  <si>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</si>
  <si>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</si>
  <si>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</si>
  <si>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</si>
  <si>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1 344 691,59 руб. с НДС.</t>
  </si>
  <si>
    <t>ООО "ЭКСПроект"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</si>
  <si>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</si>
  <si>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</si>
  <si>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</si>
  <si>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</si>
  <si>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</si>
  <si>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</si>
  <si>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</si>
  <si>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</si>
  <si>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</si>
  <si>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</si>
  <si>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</si>
  <si>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</si>
  <si>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Блочно-модульное здание для оперативного персонала на ПС 110/35/6 кВ Вать-Еган (новое строительство площадь 120,35 кв.м.)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</si>
  <si>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- 38,702 млн. руб.</t>
  </si>
  <si>
    <t>Служебно - бытовой дом для оперативного персонала на ПС 110/35/6 кВ Вать-Еган, площадь застройки 120,35 кв.м.</t>
  </si>
  <si>
    <t>272,412 тыс. руб./кв.м.</t>
  </si>
  <si>
    <t>120,35 кв.м.</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</si>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</sst>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00"/>
    <numFmt numFmtId="173" formatCode="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5"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169" fontId="41" fillId="0" borderId="35" xfId="2" applyNumberFormat="1" applyFont="1" applyFill="1" applyBorder="1" applyAlignment="1">
      <alignment horizontal="justify" vertical="top" wrapText="1"/>
    </xf>
    <xf numFmtId="169" fontId="41" fillId="0" borderId="40" xfId="2" quotePrefix="1" applyNumberFormat="1" applyFont="1" applyFill="1" applyBorder="1" applyAlignment="1">
      <alignment horizontal="justify" vertical="top" wrapText="1"/>
    </xf>
    <xf numFmtId="169" fontId="41" fillId="0" borderId="41" xfId="2" applyNumberFormat="1" applyFont="1" applyFill="1" applyBorder="1" applyAlignment="1">
      <alignment horizontal="justify" vertical="top" wrapText="1"/>
    </xf>
    <xf numFmtId="169" fontId="41" fillId="0" borderId="38"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66"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0"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1" fontId="42" fillId="0" borderId="1" xfId="69" applyNumberFormat="1" applyFont="1" applyBorder="1" applyAlignment="1">
      <alignment vertical="center"/>
    </xf>
    <xf numFmtId="171" fontId="41" fillId="0" borderId="1" xfId="69" applyNumberFormat="1" applyFont="1" applyBorder="1" applyAlignment="1">
      <alignment vertical="center"/>
    </xf>
    <xf numFmtId="171" fontId="42" fillId="0" borderId="25" xfId="69" applyNumberFormat="1" applyFont="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0" fontId="69" fillId="0" borderId="0" xfId="69" applyFont="1" applyAlignment="1">
      <alignment vertical="center"/>
    </xf>
    <xf numFmtId="171"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1"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0" borderId="25" xfId="69" applyNumberFormat="1" applyFont="1" applyFill="1" applyBorder="1" applyAlignment="1">
      <alignment vertical="center"/>
    </xf>
    <xf numFmtId="171" fontId="11" fillId="0" borderId="0" xfId="69" applyNumberFormat="1" applyFont="1" applyAlignment="1">
      <alignment vertical="center"/>
    </xf>
    <xf numFmtId="175" fontId="11" fillId="0" borderId="0" xfId="69"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2" applyFont="1" applyFill="1" applyAlignment="1">
      <alignment horizontal="center"/>
    </xf>
    <xf numFmtId="0" fontId="40" fillId="0" borderId="0" xfId="1" applyFont="1" applyAlignment="1">
      <alignment horizontal="center" vertical="center"/>
    </xf>
    <xf numFmtId="0" fontId="64"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1" xfId="69" applyFont="1" applyBorder="1" applyAlignment="1">
      <alignment horizontal="left" vertical="center"/>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4" fontId="42" fillId="0" borderId="24" xfId="69" applyNumberFormat="1" applyFont="1" applyFill="1" applyBorder="1" applyAlignment="1">
      <alignment horizontal="center" vertical="center"/>
    </xf>
    <xf numFmtId="174"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1" fontId="42" fillId="0" borderId="4" xfId="69" applyNumberFormat="1" applyFont="1" applyBorder="1" applyAlignment="1">
      <alignment horizontal="center" vertical="center"/>
    </xf>
    <xf numFmtId="171" fontId="42" fillId="0" borderId="3"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1" fontId="41" fillId="0" borderId="4" xfId="69" applyNumberFormat="1" applyFont="1" applyFill="1" applyBorder="1" applyAlignment="1">
      <alignment horizontal="center" vertical="center"/>
    </xf>
    <xf numFmtId="171" fontId="41" fillId="0" borderId="3" xfId="69" applyNumberFormat="1" applyFont="1" applyFill="1" applyBorder="1" applyAlignment="1">
      <alignment horizontal="center" vertical="center"/>
    </xf>
    <xf numFmtId="170" fontId="70" fillId="0" borderId="5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1" fontId="42" fillId="0" borderId="24" xfId="69" applyNumberFormat="1" applyFont="1" applyBorder="1" applyAlignment="1">
      <alignment horizontal="center" vertical="center"/>
    </xf>
    <xf numFmtId="171" fontId="42" fillId="0" borderId="2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70" fontId="29" fillId="0" borderId="34" xfId="69" applyNumberFormat="1" applyFont="1" applyFill="1" applyBorder="1" applyAlignment="1">
      <alignment horizontal="center" vertical="center"/>
    </xf>
    <xf numFmtId="170" fontId="29" fillId="0" borderId="4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-16835804.73403284</c:v>
                </c:pt>
                <c:pt idx="1">
                  <c:v>-17102541.407666795</c:v>
                </c:pt>
                <c:pt idx="2">
                  <c:v>-17333790.243448164</c:v>
                </c:pt>
                <c:pt idx="3">
                  <c:v>-17534301.136425126</c:v>
                </c:pt>
                <c:pt idx="4">
                  <c:v>-17708187.389669068</c:v>
                </c:pt>
                <c:pt idx="5">
                  <c:v>-17859010.91291099</c:v>
                </c:pt>
                <c:pt idx="6">
                  <c:v>-17989856.050950252</c:v>
                </c:pt>
                <c:pt idx="7">
                  <c:v>-18103393.553916987</c:v>
                </c:pt>
                <c:pt idx="8">
                  <c:v>-18201936.001137733</c:v>
                </c:pt>
                <c:pt idx="9">
                  <c:v>-18287485.816464443</c:v>
                </c:pt>
                <c:pt idx="10">
                  <c:v>-18361776.862002369</c:v>
                </c:pt>
              </c:numCache>
            </c:numRef>
          </c:val>
          <c:smooth val="0"/>
          <c:extLst>
            <c:ext xmlns:c16="http://schemas.microsoft.com/office/drawing/2014/chart" uri="{C3380CC4-5D6E-409C-BE32-E72D297353CC}">
              <c16:uniqueId val="{00000000-E603-46E0-91D3-1EE0D8916DA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-16879130.204913706</c:v>
                </c:pt>
                <c:pt idx="1">
                  <c:v>-17226267.884372577</c:v>
                </c:pt>
                <c:pt idx="2">
                  <c:v>-17569594.990176056</c:v>
                </c:pt>
                <c:pt idx="3">
                  <c:v>-17909201.51144414</c:v>
                </c:pt>
                <c:pt idx="4">
                  <c:v>-18245181.036861632</c:v>
                </c:pt>
                <c:pt idx="5">
                  <c:v>-18577630.898660723</c:v>
                </c:pt>
                <c:pt idx="6">
                  <c:v>-18906652.322362892</c:v>
                </c:pt>
                <c:pt idx="7">
                  <c:v>-19232350.582510479</c:v>
                </c:pt>
                <c:pt idx="8">
                  <c:v>-19554835.164627515</c:v>
                </c:pt>
                <c:pt idx="9">
                  <c:v>-19874219.933658995</c:v>
                </c:pt>
                <c:pt idx="10">
                  <c:v>-20190623.309147712</c:v>
                </c:pt>
              </c:numCache>
            </c:numRef>
          </c:val>
          <c:smooth val="0"/>
          <c:extLst>
            <c:ext xmlns:c16="http://schemas.microsoft.com/office/drawing/2014/chart" uri="{C3380CC4-5D6E-409C-BE32-E72D297353CC}">
              <c16:uniqueId val="{00000001-E603-46E0-91D3-1EE0D8916D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7/M_NS1500.PR.0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ПС 110/35/6 кВ Вать-Еган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40" zoomScaleSheetLayoutView="85" workbookViewId="0">
      <selection activeCell="G40" sqref="G40"/>
    </sheetView>
  </sheetViews>
  <sheetFormatPr defaultRowHeight="15" x14ac:dyDescent="0.25"/>
  <cols>
    <col min="1" max="1" width="6.140625" style="182"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78"/>
      <c r="C1" s="35" t="s">
        <v>68</v>
      </c>
      <c r="F1" s="16"/>
      <c r="G1" s="16"/>
    </row>
    <row r="2" spans="1:22" s="12" customFormat="1" ht="18.75" customHeight="1" x14ac:dyDescent="0.3">
      <c r="A2" s="178"/>
      <c r="C2" s="15" t="s">
        <v>9</v>
      </c>
      <c r="F2" s="16"/>
      <c r="G2" s="16"/>
    </row>
    <row r="3" spans="1:22" s="12" customFormat="1" ht="18.75" x14ac:dyDescent="0.3">
      <c r="A3" s="179"/>
      <c r="C3" s="15" t="s">
        <v>539</v>
      </c>
      <c r="F3" s="16"/>
      <c r="G3" s="16"/>
    </row>
    <row r="4" spans="1:22" s="12" customFormat="1" ht="18.75" x14ac:dyDescent="0.3">
      <c r="A4" s="179"/>
      <c r="F4" s="16"/>
      <c r="G4" s="16"/>
      <c r="H4" s="15"/>
    </row>
    <row r="5" spans="1:22" s="12" customFormat="1" ht="15.75" x14ac:dyDescent="0.25">
      <c r="A5" s="285" t="s">
        <v>598</v>
      </c>
      <c r="B5" s="285"/>
      <c r="C5" s="285"/>
      <c r="D5" s="157"/>
      <c r="E5" s="157"/>
      <c r="F5" s="157"/>
      <c r="G5" s="157"/>
      <c r="H5" s="157"/>
      <c r="I5" s="157"/>
      <c r="J5" s="157"/>
    </row>
    <row r="6" spans="1:22" s="12" customFormat="1" ht="20.25" x14ac:dyDescent="0.3">
      <c r="A6" s="179"/>
      <c r="B6" s="290"/>
      <c r="C6" s="290"/>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68"/>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544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68"/>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582</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91" t="s">
        <v>640</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169"/>
      <c r="B17" s="4"/>
      <c r="C17" s="4"/>
      <c r="D17" s="4"/>
      <c r="E17" s="4"/>
      <c r="F17" s="4"/>
      <c r="G17" s="4"/>
      <c r="H17" s="4"/>
      <c r="I17" s="4"/>
      <c r="J17" s="4"/>
      <c r="K17" s="4"/>
      <c r="L17" s="4"/>
      <c r="M17" s="4"/>
      <c r="N17" s="4"/>
      <c r="O17" s="4"/>
      <c r="P17" s="4"/>
      <c r="Q17" s="4"/>
      <c r="R17" s="4"/>
      <c r="S17" s="4"/>
    </row>
    <row r="18" spans="1:22" s="3" customFormat="1" ht="15" customHeight="1" x14ac:dyDescent="0.2">
      <c r="A18" s="287" t="s">
        <v>518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167"/>
      <c r="B19" s="6"/>
      <c r="C19" s="6"/>
      <c r="D19" s="6"/>
      <c r="E19" s="6"/>
      <c r="F19" s="6"/>
      <c r="G19" s="6"/>
      <c r="H19" s="6"/>
      <c r="I19" s="4"/>
      <c r="J19" s="4"/>
      <c r="K19" s="4"/>
      <c r="L19" s="4"/>
      <c r="M19" s="4"/>
      <c r="N19" s="4"/>
      <c r="O19" s="4"/>
      <c r="P19" s="4"/>
      <c r="Q19" s="4"/>
      <c r="R19" s="4"/>
      <c r="S19" s="4"/>
    </row>
    <row r="20" spans="1:22" s="3" customFormat="1" ht="39.75" customHeight="1" x14ac:dyDescent="0.2">
      <c r="A20" s="33"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80" t="s">
        <v>64</v>
      </c>
      <c r="B22" s="37" t="s">
        <v>353</v>
      </c>
      <c r="C22" s="33" t="s">
        <v>583</v>
      </c>
      <c r="D22" s="29"/>
      <c r="E22" s="29"/>
      <c r="F22" s="29"/>
      <c r="G22" s="29"/>
      <c r="H22" s="29"/>
      <c r="I22" s="28"/>
      <c r="J22" s="28"/>
      <c r="K22" s="28"/>
      <c r="L22" s="28"/>
      <c r="M22" s="28"/>
      <c r="N22" s="28"/>
      <c r="O22" s="28"/>
      <c r="P22" s="28"/>
      <c r="Q22" s="28"/>
      <c r="R22" s="28"/>
      <c r="S22" s="28"/>
      <c r="T22" s="27"/>
      <c r="U22" s="27"/>
      <c r="V22" s="27"/>
    </row>
    <row r="23" spans="1:22" s="3" customFormat="1" ht="96" customHeight="1" x14ac:dyDescent="0.2">
      <c r="A23" s="180" t="s">
        <v>62</v>
      </c>
      <c r="B23" s="32" t="s">
        <v>63</v>
      </c>
      <c r="C23" s="33" t="s">
        <v>535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2"/>
      <c r="B24" s="283"/>
      <c r="C24" s="284"/>
      <c r="D24" s="29"/>
      <c r="E24" s="29"/>
      <c r="F24" s="29"/>
      <c r="G24" s="29"/>
      <c r="H24" s="29"/>
      <c r="I24" s="28"/>
      <c r="J24" s="28"/>
      <c r="K24" s="28"/>
      <c r="L24" s="28"/>
      <c r="M24" s="28"/>
      <c r="N24" s="28"/>
      <c r="O24" s="28"/>
      <c r="P24" s="28"/>
      <c r="Q24" s="28"/>
      <c r="R24" s="28"/>
      <c r="S24" s="28"/>
      <c r="T24" s="27"/>
      <c r="U24" s="27"/>
      <c r="V24" s="27"/>
    </row>
    <row r="25" spans="1:22" s="203" customFormat="1" ht="58.5" customHeight="1" x14ac:dyDescent="0.2">
      <c r="A25" s="180" t="s">
        <v>61</v>
      </c>
      <c r="B25" s="154" t="s">
        <v>465</v>
      </c>
      <c r="C25" s="166" t="s">
        <v>586</v>
      </c>
      <c r="D25" s="201"/>
      <c r="E25" s="201"/>
      <c r="F25" s="201"/>
      <c r="G25" s="201"/>
      <c r="H25" s="200"/>
      <c r="I25" s="200"/>
      <c r="J25" s="200"/>
      <c r="K25" s="200"/>
      <c r="L25" s="200"/>
      <c r="M25" s="200"/>
      <c r="N25" s="200"/>
      <c r="O25" s="200"/>
      <c r="P25" s="200"/>
      <c r="Q25" s="200"/>
      <c r="R25" s="200"/>
      <c r="S25" s="202"/>
      <c r="T25" s="202"/>
      <c r="U25" s="202"/>
      <c r="V25" s="202"/>
    </row>
    <row r="26" spans="1:22" s="203" customFormat="1" ht="42.75" customHeight="1" x14ac:dyDescent="0.2">
      <c r="A26" s="180" t="s">
        <v>60</v>
      </c>
      <c r="B26" s="154" t="s">
        <v>74</v>
      </c>
      <c r="C26" s="166" t="s">
        <v>587</v>
      </c>
      <c r="D26" s="201"/>
      <c r="E26" s="201"/>
      <c r="F26" s="201"/>
      <c r="G26" s="201"/>
      <c r="H26" s="200"/>
      <c r="I26" s="200"/>
      <c r="J26" s="200"/>
      <c r="K26" s="200"/>
      <c r="L26" s="200"/>
      <c r="M26" s="200"/>
      <c r="N26" s="200"/>
      <c r="O26" s="200"/>
      <c r="P26" s="200"/>
      <c r="Q26" s="200"/>
      <c r="R26" s="200"/>
      <c r="S26" s="202"/>
      <c r="T26" s="202"/>
      <c r="U26" s="202"/>
      <c r="V26" s="202"/>
    </row>
    <row r="27" spans="1:22" s="203" customFormat="1" ht="51.75" customHeight="1" x14ac:dyDescent="0.2">
      <c r="A27" s="180" t="s">
        <v>58</v>
      </c>
      <c r="B27" s="154" t="s">
        <v>73</v>
      </c>
      <c r="C27" s="166" t="s">
        <v>588</v>
      </c>
      <c r="D27" s="201"/>
      <c r="E27" s="201"/>
      <c r="F27" s="201"/>
      <c r="G27" s="201"/>
      <c r="H27" s="200"/>
      <c r="I27" s="200"/>
      <c r="J27" s="200"/>
      <c r="K27" s="200"/>
      <c r="L27" s="200"/>
      <c r="M27" s="200"/>
      <c r="N27" s="200"/>
      <c r="O27" s="200"/>
      <c r="P27" s="200"/>
      <c r="Q27" s="200"/>
      <c r="R27" s="200"/>
      <c r="S27" s="202"/>
      <c r="T27" s="202"/>
      <c r="U27" s="202"/>
      <c r="V27" s="202"/>
    </row>
    <row r="28" spans="1:22" s="203" customFormat="1" ht="42.75" customHeight="1" x14ac:dyDescent="0.2">
      <c r="A28" s="180" t="s">
        <v>57</v>
      </c>
      <c r="B28" s="154" t="s">
        <v>466</v>
      </c>
      <c r="C28" s="166" t="s">
        <v>589</v>
      </c>
      <c r="D28" s="201"/>
      <c r="E28" s="201"/>
      <c r="F28" s="201"/>
      <c r="G28" s="201"/>
      <c r="H28" s="200"/>
      <c r="I28" s="200"/>
      <c r="J28" s="200"/>
      <c r="K28" s="200"/>
      <c r="L28" s="200"/>
      <c r="M28" s="200"/>
      <c r="N28" s="200"/>
      <c r="O28" s="200"/>
      <c r="P28" s="200"/>
      <c r="Q28" s="200"/>
      <c r="R28" s="200"/>
      <c r="S28" s="202"/>
      <c r="T28" s="202"/>
      <c r="U28" s="202"/>
      <c r="V28" s="202"/>
    </row>
    <row r="29" spans="1:22" s="203" customFormat="1" ht="51.75" customHeight="1" x14ac:dyDescent="0.2">
      <c r="A29" s="180" t="s">
        <v>55</v>
      </c>
      <c r="B29" s="154" t="s">
        <v>467</v>
      </c>
      <c r="C29" s="166" t="s">
        <v>589</v>
      </c>
      <c r="D29" s="201"/>
      <c r="E29" s="201"/>
      <c r="F29" s="201"/>
      <c r="G29" s="201"/>
      <c r="H29" s="200"/>
      <c r="I29" s="200"/>
      <c r="J29" s="200"/>
      <c r="K29" s="200"/>
      <c r="L29" s="200"/>
      <c r="M29" s="200"/>
      <c r="N29" s="200"/>
      <c r="O29" s="200"/>
      <c r="P29" s="200"/>
      <c r="Q29" s="200"/>
      <c r="R29" s="200"/>
      <c r="S29" s="202"/>
      <c r="T29" s="202"/>
      <c r="U29" s="202"/>
      <c r="V29" s="202"/>
    </row>
    <row r="30" spans="1:22" s="203" customFormat="1" ht="51.75" customHeight="1" x14ac:dyDescent="0.2">
      <c r="A30" s="180" t="s">
        <v>53</v>
      </c>
      <c r="B30" s="154" t="s">
        <v>468</v>
      </c>
      <c r="C30" s="166" t="s">
        <v>589</v>
      </c>
      <c r="D30" s="201"/>
      <c r="E30" s="201"/>
      <c r="F30" s="201"/>
      <c r="G30" s="201"/>
      <c r="H30" s="200"/>
      <c r="I30" s="200"/>
      <c r="J30" s="200"/>
      <c r="K30" s="200"/>
      <c r="L30" s="200"/>
      <c r="M30" s="200"/>
      <c r="N30" s="200"/>
      <c r="O30" s="200"/>
      <c r="P30" s="200"/>
      <c r="Q30" s="200"/>
      <c r="R30" s="200"/>
      <c r="S30" s="202"/>
      <c r="T30" s="202"/>
      <c r="U30" s="202"/>
      <c r="V30" s="202"/>
    </row>
    <row r="31" spans="1:22" s="203" customFormat="1" ht="51.75" customHeight="1" x14ac:dyDescent="0.2">
      <c r="A31" s="180" t="s">
        <v>72</v>
      </c>
      <c r="B31" s="154" t="s">
        <v>469</v>
      </c>
      <c r="C31" s="166" t="s">
        <v>589</v>
      </c>
      <c r="D31" s="201"/>
      <c r="E31" s="201"/>
      <c r="F31" s="201"/>
      <c r="G31" s="201"/>
      <c r="H31" s="200"/>
      <c r="I31" s="200"/>
      <c r="J31" s="200"/>
      <c r="K31" s="200"/>
      <c r="L31" s="200"/>
      <c r="M31" s="200"/>
      <c r="N31" s="200"/>
      <c r="O31" s="200"/>
      <c r="P31" s="200"/>
      <c r="Q31" s="200"/>
      <c r="R31" s="200"/>
      <c r="S31" s="202"/>
      <c r="T31" s="202"/>
      <c r="U31" s="202"/>
      <c r="V31" s="202"/>
    </row>
    <row r="32" spans="1:22" s="203" customFormat="1" ht="51.75" customHeight="1" x14ac:dyDescent="0.2">
      <c r="A32" s="180" t="s">
        <v>70</v>
      </c>
      <c r="B32" s="154" t="s">
        <v>470</v>
      </c>
      <c r="C32" s="166" t="s">
        <v>589</v>
      </c>
      <c r="D32" s="201"/>
      <c r="E32" s="201"/>
      <c r="F32" s="201"/>
      <c r="G32" s="201"/>
      <c r="H32" s="200"/>
      <c r="I32" s="200"/>
      <c r="J32" s="200"/>
      <c r="K32" s="200"/>
      <c r="L32" s="200"/>
      <c r="M32" s="200"/>
      <c r="N32" s="200"/>
      <c r="O32" s="200"/>
      <c r="P32" s="200"/>
      <c r="Q32" s="200"/>
      <c r="R32" s="200"/>
      <c r="S32" s="202"/>
      <c r="T32" s="202"/>
      <c r="U32" s="202"/>
      <c r="V32" s="202"/>
    </row>
    <row r="33" spans="1:22" s="203" customFormat="1" ht="101.25" customHeight="1" x14ac:dyDescent="0.2">
      <c r="A33" s="180" t="s">
        <v>69</v>
      </c>
      <c r="B33" s="154" t="s">
        <v>471</v>
      </c>
      <c r="C33" s="166" t="s">
        <v>590</v>
      </c>
      <c r="D33" s="201"/>
      <c r="E33" s="201"/>
      <c r="F33" s="201"/>
      <c r="G33" s="201"/>
      <c r="H33" s="200"/>
      <c r="I33" s="200"/>
      <c r="J33" s="200"/>
      <c r="K33" s="200"/>
      <c r="L33" s="200"/>
      <c r="M33" s="200"/>
      <c r="N33" s="200"/>
      <c r="O33" s="200"/>
      <c r="P33" s="200"/>
      <c r="Q33" s="200"/>
      <c r="R33" s="200"/>
      <c r="S33" s="202"/>
      <c r="T33" s="202"/>
      <c r="U33" s="202"/>
      <c r="V33" s="202"/>
    </row>
    <row r="34" spans="1:22" ht="111" customHeight="1" x14ac:dyDescent="0.25">
      <c r="A34" s="180" t="s">
        <v>487</v>
      </c>
      <c r="B34" s="36" t="s">
        <v>472</v>
      </c>
      <c r="C34" s="33"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180" t="s">
        <v>475</v>
      </c>
      <c r="B35" s="36" t="s">
        <v>71</v>
      </c>
      <c r="C35" s="33"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180" t="s">
        <v>488</v>
      </c>
      <c r="B36" s="36" t="s">
        <v>473</v>
      </c>
      <c r="C36" s="33"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80" t="s">
        <v>476</v>
      </c>
      <c r="B37" s="36" t="s">
        <v>474</v>
      </c>
      <c r="C37" s="33"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180" t="s">
        <v>489</v>
      </c>
      <c r="B38" s="36" t="s">
        <v>236</v>
      </c>
      <c r="C38" s="171"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2"/>
      <c r="B39" s="283"/>
      <c r="C39" s="284"/>
      <c r="D39" s="23"/>
      <c r="E39" s="23"/>
      <c r="F39" s="23"/>
      <c r="G39" s="23"/>
      <c r="H39" s="23"/>
      <c r="I39" s="23"/>
      <c r="J39" s="23"/>
      <c r="K39" s="23"/>
      <c r="L39" s="23"/>
      <c r="M39" s="23"/>
      <c r="N39" s="23"/>
      <c r="O39" s="23"/>
      <c r="P39" s="23"/>
      <c r="Q39" s="23"/>
      <c r="R39" s="23"/>
      <c r="S39" s="23"/>
      <c r="T39" s="23"/>
      <c r="U39" s="23"/>
      <c r="V39" s="23"/>
    </row>
    <row r="40" spans="1:22" ht="63" x14ac:dyDescent="0.25">
      <c r="A40" s="180" t="s">
        <v>477</v>
      </c>
      <c r="B40" s="36" t="s">
        <v>531</v>
      </c>
      <c r="C40" s="214"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180" t="s">
        <v>490</v>
      </c>
      <c r="B41" s="36" t="s">
        <v>513</v>
      </c>
      <c r="C41" s="33"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180" t="s">
        <v>478</v>
      </c>
      <c r="B42" s="36" t="s">
        <v>528</v>
      </c>
      <c r="C42" s="33"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180" t="s">
        <v>493</v>
      </c>
      <c r="B43" s="36" t="s">
        <v>494</v>
      </c>
      <c r="C43" s="33"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180" t="s">
        <v>479</v>
      </c>
      <c r="B44" s="36" t="s">
        <v>519</v>
      </c>
      <c r="C44" s="33" t="s">
        <v>593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180" t="s">
        <v>514</v>
      </c>
      <c r="B45" s="36" t="s">
        <v>520</v>
      </c>
      <c r="C45" s="33"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180" t="s">
        <v>480</v>
      </c>
      <c r="B46" s="36" t="s">
        <v>521</v>
      </c>
      <c r="C46" s="33" t="s">
        <v>593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2"/>
      <c r="B47" s="283"/>
      <c r="C47" s="284"/>
      <c r="D47" s="23"/>
      <c r="E47" s="23"/>
      <c r="F47" s="23"/>
      <c r="G47" s="23"/>
      <c r="H47" s="23"/>
      <c r="I47" s="23"/>
      <c r="J47" s="23"/>
      <c r="K47" s="23"/>
      <c r="L47" s="23"/>
      <c r="M47" s="23"/>
      <c r="N47" s="23"/>
      <c r="O47" s="23"/>
      <c r="P47" s="23"/>
      <c r="Q47" s="23"/>
      <c r="R47" s="23"/>
      <c r="S47" s="23"/>
      <c r="T47" s="23"/>
      <c r="U47" s="23"/>
      <c r="V47" s="23"/>
    </row>
    <row r="48" spans="1:22" ht="75.75" customHeight="1" x14ac:dyDescent="0.25">
      <c r="A48" s="180" t="s">
        <v>515</v>
      </c>
      <c r="B48" s="36" t="s">
        <v>529</v>
      </c>
      <c r="C48" s="198">
        <v>38.702033988639997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180" t="s">
        <v>481</v>
      </c>
      <c r="B49" s="36" t="s">
        <v>530</v>
      </c>
      <c r="C49" s="199">
        <v>32.784818816550001</v>
      </c>
      <c r="D49" s="23"/>
      <c r="E49" s="23"/>
      <c r="F49" s="23"/>
      <c r="G49" s="23"/>
      <c r="H49" s="23"/>
      <c r="I49" s="23"/>
      <c r="J49" s="23"/>
      <c r="K49" s="23"/>
      <c r="L49" s="23"/>
      <c r="M49" s="23"/>
      <c r="N49" s="23"/>
      <c r="O49" s="23"/>
      <c r="P49" s="23"/>
      <c r="Q49" s="23"/>
      <c r="R49" s="23"/>
      <c r="S49" s="23"/>
      <c r="T49" s="23"/>
      <c r="U49" s="23"/>
      <c r="V49" s="23"/>
    </row>
    <row r="50" spans="1:22" x14ac:dyDescent="0.25">
      <c r="A50" s="181"/>
      <c r="B50" s="23"/>
      <c r="C50" s="23"/>
      <c r="D50" s="23"/>
      <c r="E50" s="23"/>
      <c r="F50" s="23"/>
      <c r="G50" s="23"/>
      <c r="H50" s="23"/>
      <c r="I50" s="23"/>
      <c r="J50" s="23"/>
      <c r="K50" s="23"/>
      <c r="L50" s="23"/>
      <c r="M50" s="23"/>
      <c r="N50" s="23"/>
      <c r="O50" s="23"/>
      <c r="P50" s="23"/>
      <c r="Q50" s="23"/>
      <c r="R50" s="23"/>
      <c r="S50" s="23"/>
      <c r="T50" s="23"/>
      <c r="U50" s="23"/>
      <c r="V50" s="23"/>
    </row>
    <row r="51" spans="1:22" x14ac:dyDescent="0.25">
      <c r="A51" s="181"/>
      <c r="B51" s="23"/>
      <c r="C51" s="23"/>
      <c r="D51" s="23"/>
      <c r="E51" s="23"/>
      <c r="F51" s="23"/>
      <c r="G51" s="23"/>
      <c r="H51" s="23"/>
      <c r="I51" s="23"/>
      <c r="J51" s="23"/>
      <c r="K51" s="23"/>
      <c r="L51" s="23"/>
      <c r="M51" s="23"/>
      <c r="N51" s="23"/>
      <c r="O51" s="23"/>
      <c r="P51" s="23"/>
      <c r="Q51" s="23"/>
      <c r="R51" s="23"/>
      <c r="S51" s="23"/>
      <c r="T51" s="23"/>
      <c r="U51" s="23"/>
      <c r="V51" s="23"/>
    </row>
    <row r="52" spans="1:22" x14ac:dyDescent="0.25">
      <c r="A52" s="181"/>
      <c r="B52" s="23"/>
      <c r="C52" s="23"/>
      <c r="D52" s="23"/>
      <c r="E52" s="23"/>
      <c r="F52" s="23"/>
      <c r="G52" s="23"/>
      <c r="H52" s="23"/>
      <c r="I52" s="23"/>
      <c r="J52" s="23"/>
      <c r="K52" s="23"/>
      <c r="L52" s="23"/>
      <c r="M52" s="23"/>
      <c r="N52" s="23"/>
      <c r="O52" s="23"/>
      <c r="P52" s="23"/>
      <c r="Q52" s="23"/>
      <c r="R52" s="23"/>
      <c r="S52" s="23"/>
      <c r="T52" s="23"/>
      <c r="U52" s="23"/>
      <c r="V52" s="23"/>
    </row>
    <row r="53" spans="1:22" x14ac:dyDescent="0.25">
      <c r="A53" s="181"/>
      <c r="B53" s="23"/>
      <c r="C53" s="23"/>
      <c r="D53" s="23"/>
      <c r="E53" s="23"/>
      <c r="F53" s="23"/>
      <c r="G53" s="23"/>
      <c r="H53" s="23"/>
      <c r="I53" s="23"/>
      <c r="J53" s="23"/>
      <c r="K53" s="23"/>
      <c r="L53" s="23"/>
      <c r="M53" s="23"/>
      <c r="N53" s="23"/>
      <c r="O53" s="23"/>
      <c r="P53" s="23"/>
      <c r="Q53" s="23"/>
      <c r="R53" s="23"/>
      <c r="S53" s="23"/>
      <c r="T53" s="23"/>
      <c r="U53" s="23"/>
      <c r="V53" s="23"/>
    </row>
    <row r="54" spans="1:22" x14ac:dyDescent="0.25">
      <c r="A54" s="181"/>
      <c r="B54" s="23"/>
      <c r="C54" s="23"/>
      <c r="D54" s="23"/>
      <c r="E54" s="23"/>
      <c r="F54" s="23"/>
      <c r="G54" s="23"/>
      <c r="H54" s="23"/>
      <c r="I54" s="23"/>
      <c r="J54" s="23"/>
      <c r="K54" s="23"/>
      <c r="L54" s="23"/>
      <c r="M54" s="23"/>
      <c r="N54" s="23"/>
      <c r="O54" s="23"/>
      <c r="P54" s="23"/>
      <c r="Q54" s="23"/>
      <c r="R54" s="23"/>
      <c r="S54" s="23"/>
      <c r="T54" s="23"/>
      <c r="U54" s="23"/>
      <c r="V54" s="23"/>
    </row>
    <row r="55" spans="1:22" x14ac:dyDescent="0.25">
      <c r="A55" s="181"/>
      <c r="B55" s="23"/>
      <c r="C55" s="23"/>
      <c r="D55" s="23"/>
      <c r="E55" s="23"/>
      <c r="F55" s="23"/>
      <c r="G55" s="23"/>
      <c r="H55" s="23"/>
      <c r="I55" s="23"/>
      <c r="J55" s="23"/>
      <c r="K55" s="23"/>
      <c r="L55" s="23"/>
      <c r="M55" s="23"/>
      <c r="N55" s="23"/>
      <c r="O55" s="23"/>
      <c r="P55" s="23"/>
      <c r="Q55" s="23"/>
      <c r="R55" s="23"/>
      <c r="S55" s="23"/>
      <c r="T55" s="23"/>
      <c r="U55" s="23"/>
      <c r="V55" s="23"/>
    </row>
    <row r="56" spans="1:22" x14ac:dyDescent="0.25">
      <c r="A56" s="181"/>
      <c r="B56" s="23"/>
      <c r="C56" s="23"/>
      <c r="D56" s="23"/>
      <c r="E56" s="23"/>
      <c r="F56" s="23"/>
      <c r="G56" s="23"/>
      <c r="H56" s="23"/>
      <c r="I56" s="23"/>
      <c r="J56" s="23"/>
      <c r="K56" s="23"/>
      <c r="L56" s="23"/>
      <c r="M56" s="23"/>
      <c r="N56" s="23"/>
      <c r="O56" s="23"/>
      <c r="P56" s="23"/>
      <c r="Q56" s="23"/>
      <c r="R56" s="23"/>
      <c r="S56" s="23"/>
      <c r="T56" s="23"/>
      <c r="U56" s="23"/>
      <c r="V56" s="23"/>
    </row>
    <row r="57" spans="1:22" x14ac:dyDescent="0.25">
      <c r="A57" s="181"/>
      <c r="B57" s="23"/>
      <c r="C57" s="23"/>
      <c r="D57" s="23"/>
      <c r="E57" s="23"/>
      <c r="F57" s="23"/>
      <c r="G57" s="23"/>
      <c r="H57" s="23"/>
      <c r="I57" s="23"/>
      <c r="J57" s="23"/>
      <c r="K57" s="23"/>
      <c r="L57" s="23"/>
      <c r="M57" s="23"/>
      <c r="N57" s="23"/>
      <c r="O57" s="23"/>
      <c r="P57" s="23"/>
      <c r="Q57" s="23"/>
      <c r="R57" s="23"/>
      <c r="S57" s="23"/>
      <c r="T57" s="23"/>
      <c r="U57" s="23"/>
      <c r="V57" s="23"/>
    </row>
    <row r="58" spans="1:22" x14ac:dyDescent="0.25">
      <c r="A58" s="181"/>
      <c r="B58" s="23"/>
      <c r="C58" s="23"/>
      <c r="D58" s="23"/>
      <c r="E58" s="23"/>
      <c r="F58" s="23"/>
      <c r="G58" s="23"/>
      <c r="H58" s="23"/>
      <c r="I58" s="23"/>
      <c r="J58" s="23"/>
      <c r="K58" s="23"/>
      <c r="L58" s="23"/>
      <c r="M58" s="23"/>
      <c r="N58" s="23"/>
      <c r="O58" s="23"/>
      <c r="P58" s="23"/>
      <c r="Q58" s="23"/>
      <c r="R58" s="23"/>
      <c r="S58" s="23"/>
      <c r="T58" s="23"/>
      <c r="U58" s="23"/>
      <c r="V58" s="23"/>
    </row>
    <row r="59" spans="1:22" x14ac:dyDescent="0.25">
      <c r="A59" s="181"/>
      <c r="B59" s="23"/>
      <c r="C59" s="23"/>
      <c r="D59" s="23"/>
      <c r="E59" s="23"/>
      <c r="F59" s="23"/>
      <c r="G59" s="23"/>
      <c r="H59" s="23"/>
      <c r="I59" s="23"/>
      <c r="J59" s="23"/>
      <c r="K59" s="23"/>
      <c r="L59" s="23"/>
      <c r="M59" s="23"/>
      <c r="N59" s="23"/>
      <c r="O59" s="23"/>
      <c r="P59" s="23"/>
      <c r="Q59" s="23"/>
      <c r="R59" s="23"/>
      <c r="S59" s="23"/>
      <c r="T59" s="23"/>
      <c r="U59" s="23"/>
      <c r="V59" s="23"/>
    </row>
    <row r="60" spans="1:22" x14ac:dyDescent="0.25">
      <c r="A60" s="181"/>
      <c r="B60" s="23"/>
      <c r="C60" s="23"/>
      <c r="D60" s="23"/>
      <c r="E60" s="23"/>
      <c r="F60" s="23"/>
      <c r="G60" s="23"/>
      <c r="H60" s="23"/>
      <c r="I60" s="23"/>
      <c r="J60" s="23"/>
      <c r="K60" s="23"/>
      <c r="L60" s="23"/>
      <c r="M60" s="23"/>
      <c r="N60" s="23"/>
      <c r="O60" s="23"/>
      <c r="P60" s="23"/>
      <c r="Q60" s="23"/>
      <c r="R60" s="23"/>
      <c r="S60" s="23"/>
      <c r="T60" s="23"/>
      <c r="U60" s="23"/>
      <c r="V60" s="23"/>
    </row>
    <row r="61" spans="1:22" x14ac:dyDescent="0.25">
      <c r="A61" s="181"/>
      <c r="B61" s="23"/>
      <c r="C61" s="23"/>
      <c r="D61" s="23"/>
      <c r="E61" s="23"/>
      <c r="F61" s="23"/>
      <c r="G61" s="23"/>
      <c r="H61" s="23"/>
      <c r="I61" s="23"/>
      <c r="J61" s="23"/>
      <c r="K61" s="23"/>
      <c r="L61" s="23"/>
      <c r="M61" s="23"/>
      <c r="N61" s="23"/>
      <c r="O61" s="23"/>
      <c r="P61" s="23"/>
      <c r="Q61" s="23"/>
      <c r="R61" s="23"/>
      <c r="S61" s="23"/>
      <c r="T61" s="23"/>
      <c r="U61" s="23"/>
      <c r="V61" s="23"/>
    </row>
    <row r="62" spans="1:22" x14ac:dyDescent="0.25">
      <c r="A62" s="181"/>
      <c r="B62" s="23"/>
      <c r="C62" s="23"/>
      <c r="D62" s="23"/>
      <c r="E62" s="23"/>
      <c r="F62" s="23"/>
      <c r="G62" s="23"/>
      <c r="H62" s="23"/>
      <c r="I62" s="23"/>
      <c r="J62" s="23"/>
      <c r="K62" s="23"/>
      <c r="L62" s="23"/>
      <c r="M62" s="23"/>
      <c r="N62" s="23"/>
      <c r="O62" s="23"/>
      <c r="P62" s="23"/>
      <c r="Q62" s="23"/>
      <c r="R62" s="23"/>
      <c r="S62" s="23"/>
      <c r="T62" s="23"/>
      <c r="U62" s="23"/>
      <c r="V62" s="23"/>
    </row>
    <row r="63" spans="1:22" x14ac:dyDescent="0.25">
      <c r="A63" s="181"/>
      <c r="B63" s="23"/>
      <c r="C63" s="23"/>
      <c r="D63" s="23"/>
      <c r="E63" s="23"/>
      <c r="F63" s="23"/>
      <c r="G63" s="23"/>
      <c r="H63" s="23"/>
      <c r="I63" s="23"/>
      <c r="J63" s="23"/>
      <c r="K63" s="23"/>
      <c r="L63" s="23"/>
      <c r="M63" s="23"/>
      <c r="N63" s="23"/>
      <c r="O63" s="23"/>
      <c r="P63" s="23"/>
      <c r="Q63" s="23"/>
      <c r="R63" s="23"/>
      <c r="S63" s="23"/>
      <c r="T63" s="23"/>
      <c r="U63" s="23"/>
      <c r="V63" s="23"/>
    </row>
    <row r="64" spans="1:22" x14ac:dyDescent="0.25">
      <c r="A64" s="181"/>
      <c r="B64" s="23"/>
      <c r="C64" s="23"/>
      <c r="D64" s="23"/>
      <c r="E64" s="23"/>
      <c r="F64" s="23"/>
      <c r="G64" s="23"/>
      <c r="H64" s="23"/>
      <c r="I64" s="23"/>
      <c r="J64" s="23"/>
      <c r="K64" s="23"/>
      <c r="L64" s="23"/>
      <c r="M64" s="23"/>
      <c r="N64" s="23"/>
      <c r="O64" s="23"/>
      <c r="P64" s="23"/>
      <c r="Q64" s="23"/>
      <c r="R64" s="23"/>
      <c r="S64" s="23"/>
      <c r="T64" s="23"/>
      <c r="U64" s="23"/>
      <c r="V64" s="23"/>
    </row>
    <row r="65" spans="1:22" x14ac:dyDescent="0.25">
      <c r="A65" s="181"/>
      <c r="B65" s="23"/>
      <c r="C65" s="23"/>
      <c r="D65" s="23"/>
      <c r="E65" s="23"/>
      <c r="F65" s="23"/>
      <c r="G65" s="23"/>
      <c r="H65" s="23"/>
      <c r="I65" s="23"/>
      <c r="J65" s="23"/>
      <c r="K65" s="23"/>
      <c r="L65" s="23"/>
      <c r="M65" s="23"/>
      <c r="N65" s="23"/>
      <c r="O65" s="23"/>
      <c r="P65" s="23"/>
      <c r="Q65" s="23"/>
      <c r="R65" s="23"/>
      <c r="S65" s="23"/>
      <c r="T65" s="23"/>
      <c r="U65" s="23"/>
      <c r="V65" s="23"/>
    </row>
    <row r="66" spans="1:22" x14ac:dyDescent="0.25">
      <c r="A66" s="181"/>
      <c r="B66" s="23"/>
      <c r="C66" s="23"/>
      <c r="D66" s="23"/>
      <c r="E66" s="23"/>
      <c r="F66" s="23"/>
      <c r="G66" s="23"/>
      <c r="H66" s="23"/>
      <c r="I66" s="23"/>
      <c r="J66" s="23"/>
      <c r="K66" s="23"/>
      <c r="L66" s="23"/>
      <c r="M66" s="23"/>
      <c r="N66" s="23"/>
      <c r="O66" s="23"/>
      <c r="P66" s="23"/>
      <c r="Q66" s="23"/>
      <c r="R66" s="23"/>
      <c r="S66" s="23"/>
      <c r="T66" s="23"/>
      <c r="U66" s="23"/>
      <c r="V66" s="23"/>
    </row>
    <row r="67" spans="1:22" x14ac:dyDescent="0.25">
      <c r="A67" s="181"/>
      <c r="B67" s="23"/>
      <c r="C67" s="23"/>
      <c r="D67" s="23"/>
      <c r="E67" s="23"/>
      <c r="F67" s="23"/>
      <c r="G67" s="23"/>
      <c r="H67" s="23"/>
      <c r="I67" s="23"/>
      <c r="J67" s="23"/>
      <c r="K67" s="23"/>
      <c r="L67" s="23"/>
      <c r="M67" s="23"/>
      <c r="N67" s="23"/>
      <c r="O67" s="23"/>
      <c r="P67" s="23"/>
      <c r="Q67" s="23"/>
      <c r="R67" s="23"/>
      <c r="S67" s="23"/>
      <c r="T67" s="23"/>
      <c r="U67" s="23"/>
      <c r="V67" s="23"/>
    </row>
    <row r="68" spans="1:22" x14ac:dyDescent="0.25">
      <c r="A68" s="181"/>
      <c r="B68" s="23"/>
      <c r="C68" s="23"/>
      <c r="D68" s="23"/>
      <c r="E68" s="23"/>
      <c r="F68" s="23"/>
      <c r="G68" s="23"/>
      <c r="H68" s="23"/>
      <c r="I68" s="23"/>
      <c r="J68" s="23"/>
      <c r="K68" s="23"/>
      <c r="L68" s="23"/>
      <c r="M68" s="23"/>
      <c r="N68" s="23"/>
      <c r="O68" s="23"/>
      <c r="P68" s="23"/>
      <c r="Q68" s="23"/>
      <c r="R68" s="23"/>
      <c r="S68" s="23"/>
      <c r="T68" s="23"/>
      <c r="U68" s="23"/>
      <c r="V68" s="23"/>
    </row>
    <row r="69" spans="1:22" x14ac:dyDescent="0.25">
      <c r="A69" s="181"/>
      <c r="B69" s="23"/>
      <c r="C69" s="23"/>
      <c r="D69" s="23"/>
      <c r="E69" s="23"/>
      <c r="F69" s="23"/>
      <c r="G69" s="23"/>
      <c r="H69" s="23"/>
      <c r="I69" s="23"/>
      <c r="J69" s="23"/>
      <c r="K69" s="23"/>
      <c r="L69" s="23"/>
      <c r="M69" s="23"/>
      <c r="N69" s="23"/>
      <c r="O69" s="23"/>
      <c r="P69" s="23"/>
      <c r="Q69" s="23"/>
      <c r="R69" s="23"/>
      <c r="S69" s="23"/>
      <c r="T69" s="23"/>
      <c r="U69" s="23"/>
      <c r="V69" s="23"/>
    </row>
    <row r="70" spans="1:22" x14ac:dyDescent="0.25">
      <c r="A70" s="181"/>
      <c r="B70" s="23"/>
      <c r="C70" s="23"/>
      <c r="D70" s="23"/>
      <c r="E70" s="23"/>
      <c r="F70" s="23"/>
      <c r="G70" s="23"/>
      <c r="H70" s="23"/>
      <c r="I70" s="23"/>
      <c r="J70" s="23"/>
      <c r="K70" s="23"/>
      <c r="L70" s="23"/>
      <c r="M70" s="23"/>
      <c r="N70" s="23"/>
      <c r="O70" s="23"/>
      <c r="P70" s="23"/>
      <c r="Q70" s="23"/>
      <c r="R70" s="23"/>
      <c r="S70" s="23"/>
      <c r="T70" s="23"/>
      <c r="U70" s="23"/>
      <c r="V70" s="23"/>
    </row>
    <row r="71" spans="1:22" x14ac:dyDescent="0.25">
      <c r="A71" s="181"/>
      <c r="B71" s="23"/>
      <c r="C71" s="23"/>
      <c r="D71" s="23"/>
      <c r="E71" s="23"/>
      <c r="F71" s="23"/>
      <c r="G71" s="23"/>
      <c r="H71" s="23"/>
      <c r="I71" s="23"/>
      <c r="J71" s="23"/>
      <c r="K71" s="23"/>
      <c r="L71" s="23"/>
      <c r="M71" s="23"/>
      <c r="N71" s="23"/>
      <c r="O71" s="23"/>
      <c r="P71" s="23"/>
      <c r="Q71" s="23"/>
      <c r="R71" s="23"/>
      <c r="S71" s="23"/>
      <c r="T71" s="23"/>
      <c r="U71" s="23"/>
      <c r="V71" s="23"/>
    </row>
    <row r="72" spans="1:22" x14ac:dyDescent="0.25">
      <c r="A72" s="181"/>
      <c r="B72" s="23"/>
      <c r="C72" s="23"/>
      <c r="D72" s="23"/>
      <c r="E72" s="23"/>
      <c r="F72" s="23"/>
      <c r="G72" s="23"/>
      <c r="H72" s="23"/>
      <c r="I72" s="23"/>
      <c r="J72" s="23"/>
      <c r="K72" s="23"/>
      <c r="L72" s="23"/>
      <c r="M72" s="23"/>
      <c r="N72" s="23"/>
      <c r="O72" s="23"/>
      <c r="P72" s="23"/>
      <c r="Q72" s="23"/>
      <c r="R72" s="23"/>
      <c r="S72" s="23"/>
      <c r="T72" s="23"/>
      <c r="U72" s="23"/>
      <c r="V72" s="23"/>
    </row>
    <row r="73" spans="1:22" x14ac:dyDescent="0.25">
      <c r="A73" s="181"/>
      <c r="B73" s="23"/>
      <c r="C73" s="23"/>
      <c r="D73" s="23"/>
      <c r="E73" s="23"/>
      <c r="F73" s="23"/>
      <c r="G73" s="23"/>
      <c r="H73" s="23"/>
      <c r="I73" s="23"/>
      <c r="J73" s="23"/>
      <c r="K73" s="23"/>
      <c r="L73" s="23"/>
      <c r="M73" s="23"/>
      <c r="N73" s="23"/>
      <c r="O73" s="23"/>
      <c r="P73" s="23"/>
      <c r="Q73" s="23"/>
      <c r="R73" s="23"/>
      <c r="S73" s="23"/>
      <c r="T73" s="23"/>
      <c r="U73" s="23"/>
      <c r="V73" s="23"/>
    </row>
    <row r="74" spans="1:22" x14ac:dyDescent="0.25">
      <c r="A74" s="181"/>
      <c r="B74" s="23"/>
      <c r="C74" s="23"/>
      <c r="D74" s="23"/>
      <c r="E74" s="23"/>
      <c r="F74" s="23"/>
      <c r="G74" s="23"/>
      <c r="H74" s="23"/>
      <c r="I74" s="23"/>
      <c r="J74" s="23"/>
      <c r="K74" s="23"/>
      <c r="L74" s="23"/>
      <c r="M74" s="23"/>
      <c r="N74" s="23"/>
      <c r="O74" s="23"/>
      <c r="P74" s="23"/>
      <c r="Q74" s="23"/>
      <c r="R74" s="23"/>
      <c r="S74" s="23"/>
      <c r="T74" s="23"/>
      <c r="U74" s="23"/>
      <c r="V74" s="23"/>
    </row>
    <row r="75" spans="1:22" x14ac:dyDescent="0.25">
      <c r="A75" s="181"/>
      <c r="B75" s="23"/>
      <c r="C75" s="23"/>
      <c r="D75" s="23"/>
      <c r="E75" s="23"/>
      <c r="F75" s="23"/>
      <c r="G75" s="23"/>
      <c r="H75" s="23"/>
      <c r="I75" s="23"/>
      <c r="J75" s="23"/>
      <c r="K75" s="23"/>
      <c r="L75" s="23"/>
      <c r="M75" s="23"/>
      <c r="N75" s="23"/>
      <c r="O75" s="23"/>
      <c r="P75" s="23"/>
      <c r="Q75" s="23"/>
      <c r="R75" s="23"/>
      <c r="S75" s="23"/>
      <c r="T75" s="23"/>
      <c r="U75" s="23"/>
      <c r="V75" s="23"/>
    </row>
    <row r="76" spans="1:22" x14ac:dyDescent="0.25">
      <c r="A76" s="181"/>
      <c r="B76" s="23"/>
      <c r="C76" s="23"/>
      <c r="D76" s="23"/>
      <c r="E76" s="23"/>
      <c r="F76" s="23"/>
      <c r="G76" s="23"/>
      <c r="H76" s="23"/>
      <c r="I76" s="23"/>
      <c r="J76" s="23"/>
      <c r="K76" s="23"/>
      <c r="L76" s="23"/>
      <c r="M76" s="23"/>
      <c r="N76" s="23"/>
      <c r="O76" s="23"/>
      <c r="P76" s="23"/>
      <c r="Q76" s="23"/>
      <c r="R76" s="23"/>
      <c r="S76" s="23"/>
      <c r="T76" s="23"/>
      <c r="U76" s="23"/>
      <c r="V76" s="23"/>
    </row>
    <row r="77" spans="1:22" x14ac:dyDescent="0.25">
      <c r="A77" s="181"/>
      <c r="B77" s="23"/>
      <c r="C77" s="23"/>
      <c r="D77" s="23"/>
      <c r="E77" s="23"/>
      <c r="F77" s="23"/>
      <c r="G77" s="23"/>
      <c r="H77" s="23"/>
      <c r="I77" s="23"/>
      <c r="J77" s="23"/>
      <c r="K77" s="23"/>
      <c r="L77" s="23"/>
      <c r="M77" s="23"/>
      <c r="N77" s="23"/>
      <c r="O77" s="23"/>
      <c r="P77" s="23"/>
      <c r="Q77" s="23"/>
      <c r="R77" s="23"/>
      <c r="S77" s="23"/>
      <c r="T77" s="23"/>
      <c r="U77" s="23"/>
      <c r="V77" s="23"/>
    </row>
    <row r="78" spans="1:22" x14ac:dyDescent="0.25">
      <c r="A78" s="181"/>
      <c r="B78" s="23"/>
      <c r="C78" s="23"/>
      <c r="D78" s="23"/>
      <c r="E78" s="23"/>
      <c r="F78" s="23"/>
      <c r="G78" s="23"/>
      <c r="H78" s="23"/>
      <c r="I78" s="23"/>
      <c r="J78" s="23"/>
      <c r="K78" s="23"/>
      <c r="L78" s="23"/>
      <c r="M78" s="23"/>
      <c r="N78" s="23"/>
      <c r="O78" s="23"/>
      <c r="P78" s="23"/>
      <c r="Q78" s="23"/>
      <c r="R78" s="23"/>
      <c r="S78" s="23"/>
      <c r="T78" s="23"/>
      <c r="U78" s="23"/>
      <c r="V78" s="23"/>
    </row>
    <row r="79" spans="1:22" x14ac:dyDescent="0.25">
      <c r="A79" s="181"/>
      <c r="B79" s="23"/>
      <c r="C79" s="23"/>
      <c r="D79" s="23"/>
      <c r="E79" s="23"/>
      <c r="F79" s="23"/>
      <c r="G79" s="23"/>
      <c r="H79" s="23"/>
      <c r="I79" s="23"/>
      <c r="J79" s="23"/>
      <c r="K79" s="23"/>
      <c r="L79" s="23"/>
      <c r="M79" s="23"/>
      <c r="N79" s="23"/>
      <c r="O79" s="23"/>
      <c r="P79" s="23"/>
      <c r="Q79" s="23"/>
      <c r="R79" s="23"/>
      <c r="S79" s="23"/>
      <c r="T79" s="23"/>
      <c r="U79" s="23"/>
      <c r="V79" s="23"/>
    </row>
    <row r="80" spans="1:22" x14ac:dyDescent="0.25">
      <c r="A80" s="181"/>
      <c r="B80" s="23"/>
      <c r="C80" s="23"/>
      <c r="D80" s="23"/>
      <c r="E80" s="23"/>
      <c r="F80" s="23"/>
      <c r="G80" s="23"/>
      <c r="H80" s="23"/>
      <c r="I80" s="23"/>
      <c r="J80" s="23"/>
      <c r="K80" s="23"/>
      <c r="L80" s="23"/>
      <c r="M80" s="23"/>
      <c r="N80" s="23"/>
      <c r="O80" s="23"/>
      <c r="P80" s="23"/>
      <c r="Q80" s="23"/>
      <c r="R80" s="23"/>
      <c r="S80" s="23"/>
      <c r="T80" s="23"/>
      <c r="U80" s="23"/>
      <c r="V80" s="23"/>
    </row>
    <row r="81" spans="1:22" x14ac:dyDescent="0.25">
      <c r="A81" s="181"/>
      <c r="B81" s="23"/>
      <c r="C81" s="23"/>
      <c r="D81" s="23"/>
      <c r="E81" s="23"/>
      <c r="F81" s="23"/>
      <c r="G81" s="23"/>
      <c r="H81" s="23"/>
      <c r="I81" s="23"/>
      <c r="J81" s="23"/>
      <c r="K81" s="23"/>
      <c r="L81" s="23"/>
      <c r="M81" s="23"/>
      <c r="N81" s="23"/>
      <c r="O81" s="23"/>
      <c r="P81" s="23"/>
      <c r="Q81" s="23"/>
      <c r="R81" s="23"/>
      <c r="S81" s="23"/>
      <c r="T81" s="23"/>
      <c r="U81" s="23"/>
      <c r="V81" s="23"/>
    </row>
    <row r="82" spans="1:22" x14ac:dyDescent="0.25">
      <c r="A82" s="181"/>
      <c r="B82" s="23"/>
      <c r="C82" s="23"/>
      <c r="D82" s="23"/>
      <c r="E82" s="23"/>
      <c r="F82" s="23"/>
      <c r="G82" s="23"/>
      <c r="H82" s="23"/>
      <c r="I82" s="23"/>
      <c r="J82" s="23"/>
      <c r="K82" s="23"/>
      <c r="L82" s="23"/>
      <c r="M82" s="23"/>
      <c r="N82" s="23"/>
      <c r="O82" s="23"/>
      <c r="P82" s="23"/>
      <c r="Q82" s="23"/>
      <c r="R82" s="23"/>
      <c r="S82" s="23"/>
      <c r="T82" s="23"/>
      <c r="U82" s="23"/>
      <c r="V82" s="23"/>
    </row>
    <row r="83" spans="1:22" x14ac:dyDescent="0.25">
      <c r="A83" s="181"/>
      <c r="B83" s="23"/>
      <c r="C83" s="23"/>
      <c r="D83" s="23"/>
      <c r="E83" s="23"/>
      <c r="F83" s="23"/>
      <c r="G83" s="23"/>
      <c r="H83" s="23"/>
      <c r="I83" s="23"/>
      <c r="J83" s="23"/>
      <c r="K83" s="23"/>
      <c r="L83" s="23"/>
      <c r="M83" s="23"/>
      <c r="N83" s="23"/>
      <c r="O83" s="23"/>
      <c r="P83" s="23"/>
      <c r="Q83" s="23"/>
      <c r="R83" s="23"/>
      <c r="S83" s="23"/>
      <c r="T83" s="23"/>
      <c r="U83" s="23"/>
      <c r="V83" s="23"/>
    </row>
    <row r="84" spans="1:22" x14ac:dyDescent="0.25">
      <c r="A84" s="181"/>
      <c r="B84" s="23"/>
      <c r="C84" s="23"/>
      <c r="D84" s="23"/>
      <c r="E84" s="23"/>
      <c r="F84" s="23"/>
      <c r="G84" s="23"/>
      <c r="H84" s="23"/>
      <c r="I84" s="23"/>
      <c r="J84" s="23"/>
      <c r="K84" s="23"/>
      <c r="L84" s="23"/>
      <c r="M84" s="23"/>
      <c r="N84" s="23"/>
      <c r="O84" s="23"/>
      <c r="P84" s="23"/>
      <c r="Q84" s="23"/>
      <c r="R84" s="23"/>
      <c r="S84" s="23"/>
      <c r="T84" s="23"/>
      <c r="U84" s="23"/>
      <c r="V84" s="23"/>
    </row>
    <row r="85" spans="1:22" x14ac:dyDescent="0.25">
      <c r="A85" s="181"/>
      <c r="B85" s="23"/>
      <c r="C85" s="23"/>
      <c r="D85" s="23"/>
      <c r="E85" s="23"/>
      <c r="F85" s="23"/>
      <c r="G85" s="23"/>
      <c r="H85" s="23"/>
      <c r="I85" s="23"/>
      <c r="J85" s="23"/>
      <c r="K85" s="23"/>
      <c r="L85" s="23"/>
      <c r="M85" s="23"/>
      <c r="N85" s="23"/>
      <c r="O85" s="23"/>
      <c r="P85" s="23"/>
      <c r="Q85" s="23"/>
      <c r="R85" s="23"/>
      <c r="S85" s="23"/>
      <c r="T85" s="23"/>
      <c r="U85" s="23"/>
      <c r="V85" s="23"/>
    </row>
    <row r="86" spans="1:22" x14ac:dyDescent="0.25">
      <c r="A86" s="181"/>
      <c r="B86" s="23"/>
      <c r="C86" s="23"/>
      <c r="D86" s="23"/>
      <c r="E86" s="23"/>
      <c r="F86" s="23"/>
      <c r="G86" s="23"/>
      <c r="H86" s="23"/>
      <c r="I86" s="23"/>
      <c r="J86" s="23"/>
      <c r="K86" s="23"/>
      <c r="L86" s="23"/>
      <c r="M86" s="23"/>
      <c r="N86" s="23"/>
      <c r="O86" s="23"/>
      <c r="P86" s="23"/>
      <c r="Q86" s="23"/>
      <c r="R86" s="23"/>
      <c r="S86" s="23"/>
      <c r="T86" s="23"/>
      <c r="U86" s="23"/>
      <c r="V86" s="23"/>
    </row>
    <row r="87" spans="1:22" x14ac:dyDescent="0.25">
      <c r="A87" s="181"/>
      <c r="B87" s="23"/>
      <c r="C87" s="23"/>
      <c r="D87" s="23"/>
      <c r="E87" s="23"/>
      <c r="F87" s="23"/>
      <c r="G87" s="23"/>
      <c r="H87" s="23"/>
      <c r="I87" s="23"/>
      <c r="J87" s="23"/>
      <c r="K87" s="23"/>
      <c r="L87" s="23"/>
      <c r="M87" s="23"/>
      <c r="N87" s="23"/>
      <c r="O87" s="23"/>
      <c r="P87" s="23"/>
      <c r="Q87" s="23"/>
      <c r="R87" s="23"/>
      <c r="S87" s="23"/>
      <c r="T87" s="23"/>
      <c r="U87" s="23"/>
      <c r="V87" s="23"/>
    </row>
    <row r="88" spans="1:22" x14ac:dyDescent="0.25">
      <c r="A88" s="181"/>
      <c r="B88" s="23"/>
      <c r="C88" s="23"/>
      <c r="D88" s="23"/>
      <c r="E88" s="23"/>
      <c r="F88" s="23"/>
      <c r="G88" s="23"/>
      <c r="H88" s="23"/>
      <c r="I88" s="23"/>
      <c r="J88" s="23"/>
      <c r="K88" s="23"/>
      <c r="L88" s="23"/>
      <c r="M88" s="23"/>
      <c r="N88" s="23"/>
      <c r="O88" s="23"/>
      <c r="P88" s="23"/>
      <c r="Q88" s="23"/>
      <c r="R88" s="23"/>
      <c r="S88" s="23"/>
      <c r="T88" s="23"/>
      <c r="U88" s="23"/>
      <c r="V88" s="23"/>
    </row>
    <row r="89" spans="1:22" x14ac:dyDescent="0.25">
      <c r="A89" s="181"/>
      <c r="B89" s="23"/>
      <c r="C89" s="23"/>
      <c r="D89" s="23"/>
      <c r="E89" s="23"/>
      <c r="F89" s="23"/>
      <c r="G89" s="23"/>
      <c r="H89" s="23"/>
      <c r="I89" s="23"/>
      <c r="J89" s="23"/>
      <c r="K89" s="23"/>
      <c r="L89" s="23"/>
      <c r="M89" s="23"/>
      <c r="N89" s="23"/>
      <c r="O89" s="23"/>
      <c r="P89" s="23"/>
      <c r="Q89" s="23"/>
      <c r="R89" s="23"/>
      <c r="S89" s="23"/>
      <c r="T89" s="23"/>
      <c r="U89" s="23"/>
      <c r="V89" s="23"/>
    </row>
    <row r="90" spans="1:22" x14ac:dyDescent="0.25">
      <c r="A90" s="181"/>
      <c r="B90" s="23"/>
      <c r="C90" s="23"/>
      <c r="D90" s="23"/>
      <c r="E90" s="23"/>
      <c r="F90" s="23"/>
      <c r="G90" s="23"/>
      <c r="H90" s="23"/>
      <c r="I90" s="23"/>
      <c r="J90" s="23"/>
      <c r="K90" s="23"/>
      <c r="L90" s="23"/>
      <c r="M90" s="23"/>
      <c r="N90" s="23"/>
      <c r="O90" s="23"/>
      <c r="P90" s="23"/>
      <c r="Q90" s="23"/>
      <c r="R90" s="23"/>
      <c r="S90" s="23"/>
      <c r="T90" s="23"/>
      <c r="U90" s="23"/>
      <c r="V90" s="23"/>
    </row>
    <row r="91" spans="1:22" x14ac:dyDescent="0.25">
      <c r="A91" s="181"/>
      <c r="B91" s="23"/>
      <c r="C91" s="23"/>
      <c r="D91" s="23"/>
      <c r="E91" s="23"/>
      <c r="F91" s="23"/>
      <c r="G91" s="23"/>
      <c r="H91" s="23"/>
      <c r="I91" s="23"/>
      <c r="J91" s="23"/>
      <c r="K91" s="23"/>
      <c r="L91" s="23"/>
      <c r="M91" s="23"/>
      <c r="N91" s="23"/>
      <c r="O91" s="23"/>
      <c r="P91" s="23"/>
      <c r="Q91" s="23"/>
      <c r="R91" s="23"/>
      <c r="S91" s="23"/>
      <c r="T91" s="23"/>
      <c r="U91" s="23"/>
      <c r="V91" s="23"/>
    </row>
    <row r="92" spans="1:22" x14ac:dyDescent="0.25">
      <c r="A92" s="181"/>
      <c r="B92" s="23"/>
      <c r="C92" s="23"/>
      <c r="D92" s="23"/>
      <c r="E92" s="23"/>
      <c r="F92" s="23"/>
      <c r="G92" s="23"/>
      <c r="H92" s="23"/>
      <c r="I92" s="23"/>
      <c r="J92" s="23"/>
      <c r="K92" s="23"/>
      <c r="L92" s="23"/>
      <c r="M92" s="23"/>
      <c r="N92" s="23"/>
      <c r="O92" s="23"/>
      <c r="P92" s="23"/>
      <c r="Q92" s="23"/>
      <c r="R92" s="23"/>
      <c r="S92" s="23"/>
      <c r="T92" s="23"/>
      <c r="U92" s="23"/>
      <c r="V92" s="23"/>
    </row>
    <row r="93" spans="1:22" x14ac:dyDescent="0.25">
      <c r="A93" s="181"/>
      <c r="B93" s="23"/>
      <c r="C93" s="23"/>
      <c r="D93" s="23"/>
      <c r="E93" s="23"/>
      <c r="F93" s="23"/>
      <c r="G93" s="23"/>
      <c r="H93" s="23"/>
      <c r="I93" s="23"/>
      <c r="J93" s="23"/>
      <c r="K93" s="23"/>
      <c r="L93" s="23"/>
      <c r="M93" s="23"/>
      <c r="N93" s="23"/>
      <c r="O93" s="23"/>
      <c r="P93" s="23"/>
      <c r="Q93" s="23"/>
      <c r="R93" s="23"/>
      <c r="S93" s="23"/>
      <c r="T93" s="23"/>
      <c r="U93" s="23"/>
      <c r="V93" s="23"/>
    </row>
    <row r="94" spans="1:22" x14ac:dyDescent="0.25">
      <c r="A94" s="181"/>
      <c r="B94" s="23"/>
      <c r="C94" s="23"/>
      <c r="D94" s="23"/>
      <c r="E94" s="23"/>
      <c r="F94" s="23"/>
      <c r="G94" s="23"/>
      <c r="H94" s="23"/>
      <c r="I94" s="23"/>
      <c r="J94" s="23"/>
      <c r="K94" s="23"/>
      <c r="L94" s="23"/>
      <c r="M94" s="23"/>
      <c r="N94" s="23"/>
      <c r="O94" s="23"/>
      <c r="P94" s="23"/>
      <c r="Q94" s="23"/>
      <c r="R94" s="23"/>
      <c r="S94" s="23"/>
      <c r="T94" s="23"/>
      <c r="U94" s="23"/>
      <c r="V94" s="23"/>
    </row>
    <row r="95" spans="1:22" x14ac:dyDescent="0.25">
      <c r="A95" s="181"/>
      <c r="B95" s="23"/>
      <c r="C95" s="23"/>
      <c r="D95" s="23"/>
      <c r="E95" s="23"/>
      <c r="F95" s="23"/>
      <c r="G95" s="23"/>
      <c r="H95" s="23"/>
      <c r="I95" s="23"/>
      <c r="J95" s="23"/>
      <c r="K95" s="23"/>
      <c r="L95" s="23"/>
      <c r="M95" s="23"/>
      <c r="N95" s="23"/>
      <c r="O95" s="23"/>
      <c r="P95" s="23"/>
      <c r="Q95" s="23"/>
      <c r="R95" s="23"/>
      <c r="S95" s="23"/>
      <c r="T95" s="23"/>
      <c r="U95" s="23"/>
      <c r="V95" s="23"/>
    </row>
    <row r="96" spans="1:22" x14ac:dyDescent="0.25">
      <c r="A96" s="181"/>
      <c r="B96" s="23"/>
      <c r="C96" s="23"/>
      <c r="D96" s="23"/>
      <c r="E96" s="23"/>
      <c r="F96" s="23"/>
      <c r="G96" s="23"/>
      <c r="H96" s="23"/>
      <c r="I96" s="23"/>
      <c r="J96" s="23"/>
      <c r="K96" s="23"/>
      <c r="L96" s="23"/>
      <c r="M96" s="23"/>
      <c r="N96" s="23"/>
      <c r="O96" s="23"/>
      <c r="P96" s="23"/>
      <c r="Q96" s="23"/>
      <c r="R96" s="23"/>
      <c r="S96" s="23"/>
      <c r="T96" s="23"/>
      <c r="U96" s="23"/>
      <c r="V96" s="23"/>
    </row>
    <row r="97" spans="1:22" x14ac:dyDescent="0.25">
      <c r="A97" s="181"/>
      <c r="B97" s="23"/>
      <c r="C97" s="23"/>
      <c r="D97" s="23"/>
      <c r="E97" s="23"/>
      <c r="F97" s="23"/>
      <c r="G97" s="23"/>
      <c r="H97" s="23"/>
      <c r="I97" s="23"/>
      <c r="J97" s="23"/>
      <c r="K97" s="23"/>
      <c r="L97" s="23"/>
      <c r="M97" s="23"/>
      <c r="N97" s="23"/>
      <c r="O97" s="23"/>
      <c r="P97" s="23"/>
      <c r="Q97" s="23"/>
      <c r="R97" s="23"/>
      <c r="S97" s="23"/>
      <c r="T97" s="23"/>
      <c r="U97" s="23"/>
      <c r="V97" s="23"/>
    </row>
    <row r="98" spans="1:22" x14ac:dyDescent="0.25">
      <c r="A98" s="181"/>
      <c r="B98" s="23"/>
      <c r="C98" s="23"/>
      <c r="D98" s="23"/>
      <c r="E98" s="23"/>
      <c r="F98" s="23"/>
      <c r="G98" s="23"/>
      <c r="H98" s="23"/>
      <c r="I98" s="23"/>
      <c r="J98" s="23"/>
      <c r="K98" s="23"/>
      <c r="L98" s="23"/>
      <c r="M98" s="23"/>
      <c r="N98" s="23"/>
      <c r="O98" s="23"/>
      <c r="P98" s="23"/>
      <c r="Q98" s="23"/>
      <c r="R98" s="23"/>
      <c r="S98" s="23"/>
      <c r="T98" s="23"/>
      <c r="U98" s="23"/>
      <c r="V98" s="23"/>
    </row>
    <row r="99" spans="1:22" x14ac:dyDescent="0.25">
      <c r="A99" s="181"/>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181"/>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181"/>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181"/>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181"/>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181"/>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181"/>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181"/>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181"/>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181"/>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181"/>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181"/>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181"/>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181"/>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181"/>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181"/>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181"/>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181"/>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181"/>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181"/>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181"/>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181"/>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181"/>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181"/>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181"/>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181"/>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181"/>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181"/>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181"/>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181"/>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181"/>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181"/>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181"/>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181"/>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181"/>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181"/>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181"/>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181"/>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181"/>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181"/>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181"/>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181"/>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181"/>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181"/>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181"/>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181"/>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181"/>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181"/>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181"/>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181"/>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181"/>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181"/>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181"/>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181"/>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181"/>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181"/>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181"/>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181"/>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181"/>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181"/>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181"/>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181"/>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181"/>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181"/>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181"/>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181"/>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181"/>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181"/>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181"/>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181"/>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181"/>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181"/>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181"/>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181"/>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181"/>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181"/>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181"/>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181"/>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181"/>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181"/>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181"/>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181"/>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181"/>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181"/>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181"/>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181"/>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181"/>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181"/>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181"/>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181"/>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181"/>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181"/>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181"/>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181"/>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181"/>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181"/>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181"/>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181"/>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181"/>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181"/>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181"/>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181"/>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181"/>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181"/>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181"/>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181"/>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181"/>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181"/>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181"/>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181"/>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181"/>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181"/>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181"/>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181"/>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181"/>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181"/>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181"/>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181"/>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181"/>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181"/>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181"/>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181"/>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181"/>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181"/>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181"/>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181"/>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181"/>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181"/>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181"/>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181"/>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181"/>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181"/>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181"/>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181"/>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181"/>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181"/>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181"/>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181"/>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181"/>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181"/>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181"/>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181"/>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181"/>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181"/>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181"/>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181"/>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181"/>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181"/>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181"/>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181"/>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181"/>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181"/>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181"/>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181"/>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181"/>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181"/>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181"/>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181"/>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181"/>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181"/>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181"/>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181"/>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181"/>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181"/>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181"/>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181"/>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181"/>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181"/>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181"/>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181"/>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181"/>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181"/>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181"/>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181"/>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181"/>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181"/>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181"/>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181"/>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181"/>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181"/>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181"/>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181"/>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181"/>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181"/>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181"/>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181"/>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181"/>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181"/>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181"/>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181"/>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181"/>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181"/>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181"/>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181"/>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181"/>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181"/>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181"/>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181"/>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181"/>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181"/>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181"/>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181"/>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181"/>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181"/>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181"/>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181"/>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181"/>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181"/>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181"/>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181"/>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181"/>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181"/>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181"/>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181"/>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181"/>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181"/>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181"/>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181"/>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181"/>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181"/>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181"/>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181"/>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181"/>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181"/>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181"/>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181"/>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181"/>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181"/>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181"/>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181"/>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181"/>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181"/>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181"/>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181"/>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181"/>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181"/>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181"/>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181"/>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181"/>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181"/>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M_NS1500.PR.0017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 customHeight="1" x14ac:dyDescent="0.2">
      <c r="A14" s="294" t="str">
        <f>'1. паспорт местоположение'!A15:C15</f>
        <v>Блочно-модульное здание для оперативного персонала на ПС 110/35/6 кВ Вать-Еган (новое строительство площадь 120,35 кв.м.)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492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4</v>
      </c>
      <c r="B19" s="298" t="s">
        <v>107</v>
      </c>
      <c r="C19" s="299" t="s">
        <v>385</v>
      </c>
      <c r="D19" s="298" t="s">
        <v>384</v>
      </c>
      <c r="E19" s="298" t="s">
        <v>106</v>
      </c>
      <c r="F19" s="298" t="s">
        <v>105</v>
      </c>
      <c r="G19" s="298" t="s">
        <v>380</v>
      </c>
      <c r="H19" s="298" t="s">
        <v>104</v>
      </c>
      <c r="I19" s="298" t="s">
        <v>103</v>
      </c>
      <c r="J19" s="298" t="s">
        <v>102</v>
      </c>
      <c r="K19" s="298" t="s">
        <v>101</v>
      </c>
      <c r="L19" s="298" t="s">
        <v>100</v>
      </c>
      <c r="M19" s="298" t="s">
        <v>99</v>
      </c>
      <c r="N19" s="298" t="s">
        <v>98</v>
      </c>
      <c r="O19" s="298" t="s">
        <v>97</v>
      </c>
      <c r="P19" s="298" t="s">
        <v>96</v>
      </c>
      <c r="Q19" s="298" t="s">
        <v>383</v>
      </c>
      <c r="R19" s="298"/>
      <c r="S19" s="301" t="s">
        <v>484</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8" t="s">
        <v>381</v>
      </c>
      <c r="R20" s="39" t="s">
        <v>382</v>
      </c>
      <c r="S20" s="301"/>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485</v>
      </c>
      <c r="H22" s="43"/>
      <c r="I22" s="43"/>
      <c r="J22" s="43"/>
      <c r="K22" s="43"/>
      <c r="L22" s="43"/>
      <c r="M22" s="43"/>
      <c r="N22" s="43"/>
      <c r="O22" s="43"/>
      <c r="P22" s="43"/>
      <c r="Q22" s="34"/>
      <c r="R22" s="5"/>
      <c r="S22" s="147"/>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7"/>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7"/>
      <c r="T24" s="28"/>
      <c r="U24" s="28"/>
      <c r="V24" s="28"/>
      <c r="W24" s="28"/>
      <c r="X24" s="27"/>
      <c r="Y24" s="27"/>
      <c r="Z24" s="27"/>
      <c r="AA24" s="27"/>
      <c r="AB24" s="27"/>
    </row>
    <row r="25" spans="1:28" s="3" customFormat="1" ht="31.5" x14ac:dyDescent="0.2">
      <c r="A25" s="42"/>
      <c r="B25" s="43" t="s">
        <v>91</v>
      </c>
      <c r="C25" s="43"/>
      <c r="D25" s="43"/>
      <c r="E25" s="43" t="s">
        <v>90</v>
      </c>
      <c r="F25" s="43" t="s">
        <v>89</v>
      </c>
      <c r="G25" s="43" t="s">
        <v>486</v>
      </c>
      <c r="H25" s="31"/>
      <c r="I25" s="31"/>
      <c r="J25" s="31"/>
      <c r="K25" s="31"/>
      <c r="L25" s="31"/>
      <c r="M25" s="31"/>
      <c r="N25" s="31"/>
      <c r="O25" s="31"/>
      <c r="P25" s="31"/>
      <c r="Q25" s="31"/>
      <c r="R25" s="5"/>
      <c r="S25" s="147"/>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7"/>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7"/>
      <c r="T28" s="28"/>
      <c r="U28" s="28"/>
      <c r="V28" s="28"/>
      <c r="W28" s="28"/>
      <c r="X28" s="27"/>
      <c r="Y28" s="27"/>
      <c r="Z28" s="27"/>
      <c r="AA28" s="27"/>
      <c r="AB28" s="27"/>
    </row>
    <row r="29" spans="1:28" ht="20.25" customHeight="1" x14ac:dyDescent="0.25">
      <c r="A29" s="109"/>
      <c r="B29" s="43" t="s">
        <v>378</v>
      </c>
      <c r="C29" s="43"/>
      <c r="D29" s="43"/>
      <c r="E29" s="109" t="s">
        <v>379</v>
      </c>
      <c r="F29" s="109" t="s">
        <v>379</v>
      </c>
      <c r="G29" s="109" t="s">
        <v>379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M_NS1500.PR.0017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Блочно-модульное здание для оперативного персонала на ПС 110/35/6 кВ Вать-Еган (новое строительство площадь 120,35 кв.м.)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8" t="s">
        <v>497</v>
      </c>
      <c r="B19" s="288"/>
      <c r="C19" s="288"/>
      <c r="D19" s="288"/>
      <c r="E19" s="288"/>
      <c r="F19" s="288"/>
      <c r="G19" s="288"/>
      <c r="H19" s="288"/>
      <c r="I19" s="288"/>
      <c r="J19" s="288"/>
      <c r="K19" s="288"/>
      <c r="L19" s="288"/>
      <c r="M19" s="288"/>
      <c r="N19" s="288"/>
      <c r="O19" s="288"/>
      <c r="P19" s="288"/>
      <c r="Q19" s="288"/>
      <c r="R19" s="288"/>
      <c r="S19" s="288"/>
      <c r="T19" s="28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227</v>
      </c>
      <c r="C21" s="310"/>
      <c r="D21" s="313" t="s">
        <v>129</v>
      </c>
      <c r="E21" s="309" t="s">
        <v>526</v>
      </c>
      <c r="F21" s="310"/>
      <c r="G21" s="309" t="s">
        <v>277</v>
      </c>
      <c r="H21" s="310"/>
      <c r="I21" s="309" t="s">
        <v>128</v>
      </c>
      <c r="J21" s="310"/>
      <c r="K21" s="313" t="s">
        <v>127</v>
      </c>
      <c r="L21" s="309" t="s">
        <v>126</v>
      </c>
      <c r="M21" s="310"/>
      <c r="N21" s="309" t="s">
        <v>522</v>
      </c>
      <c r="O21" s="310"/>
      <c r="P21" s="313" t="s">
        <v>125</v>
      </c>
      <c r="Q21" s="302" t="s">
        <v>124</v>
      </c>
      <c r="R21" s="303"/>
      <c r="S21" s="302" t="s">
        <v>123</v>
      </c>
      <c r="T21" s="304"/>
    </row>
    <row r="22" spans="1:113" ht="204.75" customHeight="1" x14ac:dyDescent="0.25">
      <c r="A22" s="307"/>
      <c r="B22" s="311"/>
      <c r="C22" s="312"/>
      <c r="D22" s="316"/>
      <c r="E22" s="311"/>
      <c r="F22" s="312"/>
      <c r="G22" s="311"/>
      <c r="H22" s="312"/>
      <c r="I22" s="311"/>
      <c r="J22" s="312"/>
      <c r="K22" s="314"/>
      <c r="L22" s="311"/>
      <c r="M22" s="312"/>
      <c r="N22" s="311"/>
      <c r="O22" s="312"/>
      <c r="P22" s="314"/>
      <c r="Q22" s="93" t="s">
        <v>122</v>
      </c>
      <c r="R22" s="93" t="s">
        <v>496</v>
      </c>
      <c r="S22" s="93" t="s">
        <v>121</v>
      </c>
      <c r="T22" s="93" t="s">
        <v>120</v>
      </c>
    </row>
    <row r="23" spans="1:113" ht="51.75" customHeight="1" x14ac:dyDescent="0.25">
      <c r="A23" s="308"/>
      <c r="B23" s="155" t="s">
        <v>118</v>
      </c>
      <c r="C23" s="155" t="s">
        <v>119</v>
      </c>
      <c r="D23" s="314"/>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3" t="s">
        <v>118</v>
      </c>
      <c r="R23" s="93" t="s">
        <v>118</v>
      </c>
      <c r="S23" s="93" t="s">
        <v>118</v>
      </c>
      <c r="T23" s="93"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15" t="s">
        <v>532</v>
      </c>
      <c r="C29" s="315"/>
      <c r="D29" s="315"/>
      <c r="E29" s="315"/>
      <c r="F29" s="315"/>
      <c r="G29" s="315"/>
      <c r="H29" s="315"/>
      <c r="I29" s="315"/>
      <c r="J29" s="315"/>
      <c r="K29" s="315"/>
      <c r="L29" s="315"/>
      <c r="M29" s="315"/>
      <c r="N29" s="315"/>
      <c r="O29" s="315"/>
      <c r="P29" s="315"/>
      <c r="Q29" s="315"/>
      <c r="R29" s="31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495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'1. паспорт местоположение'!A12:C12</f>
        <v>M_NS1500.PR.0017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4" t="str">
        <f>'1. паспорт местоположение'!A15:C15</f>
        <v>Блочно-модульное здание для оперативного персонала на ПС 110/35/6 кВ Вать-Еган (новое строительство площадь 120,35 кв.м.)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15.75" customHeight="1" x14ac:dyDescent="0.25">
      <c r="A21" s="317" t="s">
        <v>4</v>
      </c>
      <c r="B21" s="319" t="s">
        <v>506</v>
      </c>
      <c r="C21" s="320"/>
      <c r="D21" s="319" t="s">
        <v>508</v>
      </c>
      <c r="E21" s="320"/>
      <c r="F21" s="302" t="s">
        <v>101</v>
      </c>
      <c r="G21" s="304"/>
      <c r="H21" s="304"/>
      <c r="I21" s="303"/>
      <c r="J21" s="317" t="s">
        <v>509</v>
      </c>
      <c r="K21" s="319" t="s">
        <v>510</v>
      </c>
      <c r="L21" s="320"/>
      <c r="M21" s="319" t="s">
        <v>511</v>
      </c>
      <c r="N21" s="320"/>
      <c r="O21" s="319" t="s">
        <v>498</v>
      </c>
      <c r="P21" s="320"/>
      <c r="Q21" s="319" t="s">
        <v>134</v>
      </c>
      <c r="R21" s="320"/>
      <c r="S21" s="317" t="s">
        <v>133</v>
      </c>
      <c r="T21" s="317" t="s">
        <v>512</v>
      </c>
      <c r="U21" s="317" t="s">
        <v>507</v>
      </c>
      <c r="V21" s="319" t="s">
        <v>132</v>
      </c>
      <c r="W21" s="320"/>
      <c r="X21" s="302" t="s">
        <v>124</v>
      </c>
      <c r="Y21" s="304"/>
      <c r="Z21" s="302" t="s">
        <v>123</v>
      </c>
      <c r="AA21" s="304"/>
    </row>
    <row r="22" spans="1:27" ht="216" customHeight="1" x14ac:dyDescent="0.25">
      <c r="A22" s="323"/>
      <c r="B22" s="321"/>
      <c r="C22" s="322"/>
      <c r="D22" s="321"/>
      <c r="E22" s="322"/>
      <c r="F22" s="302" t="s">
        <v>131</v>
      </c>
      <c r="G22" s="303"/>
      <c r="H22" s="302" t="s">
        <v>130</v>
      </c>
      <c r="I22" s="303"/>
      <c r="J22" s="318"/>
      <c r="K22" s="321"/>
      <c r="L22" s="322"/>
      <c r="M22" s="321"/>
      <c r="N22" s="322"/>
      <c r="O22" s="321"/>
      <c r="P22" s="322"/>
      <c r="Q22" s="321"/>
      <c r="R22" s="322"/>
      <c r="S22" s="318"/>
      <c r="T22" s="318"/>
      <c r="U22" s="318"/>
      <c r="V22" s="321"/>
      <c r="W22" s="322"/>
      <c r="X22" s="93" t="s">
        <v>122</v>
      </c>
      <c r="Y22" s="93" t="s">
        <v>496</v>
      </c>
      <c r="Z22" s="93" t="s">
        <v>121</v>
      </c>
      <c r="AA22" s="93" t="s">
        <v>120</v>
      </c>
    </row>
    <row r="23" spans="1:27" ht="60" customHeight="1" x14ac:dyDescent="0.25">
      <c r="A23" s="318"/>
      <c r="B23" s="153" t="s">
        <v>118</v>
      </c>
      <c r="C23" s="153"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16:AA16"/>
    <mergeCell ref="E18:Y18"/>
    <mergeCell ref="A21:A23"/>
    <mergeCell ref="D21:E22"/>
    <mergeCell ref="F21:I21"/>
    <mergeCell ref="A5:AA5"/>
    <mergeCell ref="A9:AA9"/>
    <mergeCell ref="A12:AA12"/>
    <mergeCell ref="A13:AA13"/>
    <mergeCell ref="A15:AA15"/>
    <mergeCell ref="A10:AA10"/>
    <mergeCell ref="A7:AA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M_NS1500.PR.0017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5.75" x14ac:dyDescent="0.2">
      <c r="A15" s="294" t="str">
        <f>'1. паспорт местоположение'!A15:C15</f>
        <v>Блочно-модульное здание для оперативного персонала на ПС 110/35/6 кВ Вать-Еган (новое строительство площадь 120,35 кв.м.)</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491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64</v>
      </c>
      <c r="B22" s="31" t="s">
        <v>504</v>
      </c>
      <c r="C22" s="30" t="s">
        <v>538</v>
      </c>
      <c r="D22" s="29"/>
      <c r="E22" s="29"/>
      <c r="F22" s="28"/>
      <c r="G22" s="28"/>
      <c r="H22" s="28"/>
      <c r="I22" s="28"/>
      <c r="J22" s="28"/>
      <c r="K22" s="28"/>
      <c r="L22" s="28"/>
      <c r="M22" s="28"/>
      <c r="N22" s="28"/>
      <c r="O22" s="28"/>
      <c r="P22" s="28"/>
      <c r="Q22" s="27"/>
      <c r="R22" s="27"/>
      <c r="S22" s="27"/>
      <c r="T22" s="27"/>
      <c r="U22" s="27"/>
    </row>
    <row r="23" spans="1:21" ht="141.75" x14ac:dyDescent="0.25">
      <c r="A23" s="24" t="s">
        <v>62</v>
      </c>
      <c r="B23" s="26" t="s">
        <v>59</v>
      </c>
      <c r="C23" s="25"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524</v>
      </c>
      <c r="C24" s="33"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525</v>
      </c>
      <c r="C25" s="33"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541</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505</v>
      </c>
      <c r="C27" s="2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1"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0"/>
      <c r="AB6" s="15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0"/>
      <c r="AB7" s="15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1"/>
      <c r="AB8" s="15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2"/>
      <c r="AB9" s="15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0"/>
      <c r="AB10" s="150"/>
    </row>
    <row r="11" spans="1:28" ht="15.75" x14ac:dyDescent="0.25">
      <c r="A11" s="294" t="str">
        <f>'1. паспорт местоположение'!A12:C12</f>
        <v>M_NS1500.PR.0017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51"/>
      <c r="AB11" s="15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2"/>
      <c r="AB12" s="15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Блочно-модульное здание для оперативного персонала на ПС 110/35/6 кВ Вать-Еган (новое строительство площадь 120,35 кв.м.)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1"/>
      <c r="AB14" s="15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2"/>
      <c r="AB15" s="15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1"/>
      <c r="AB16" s="16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1"/>
      <c r="AB17" s="16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1"/>
      <c r="AB18" s="16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1"/>
      <c r="AB19" s="16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2"/>
      <c r="AB20" s="16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2"/>
      <c r="AB21" s="162"/>
    </row>
    <row r="22" spans="1:28" x14ac:dyDescent="0.25">
      <c r="A22" s="326" t="s">
        <v>523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3"/>
      <c r="AB22" s="163"/>
    </row>
    <row r="23" spans="1:28" ht="32.25" customHeight="1" x14ac:dyDescent="0.25">
      <c r="A23" s="328" t="s">
        <v>376</v>
      </c>
      <c r="B23" s="329"/>
      <c r="C23" s="329"/>
      <c r="D23" s="329"/>
      <c r="E23" s="329"/>
      <c r="F23" s="329"/>
      <c r="G23" s="329"/>
      <c r="H23" s="329"/>
      <c r="I23" s="329"/>
      <c r="J23" s="329"/>
      <c r="K23" s="329"/>
      <c r="L23" s="330"/>
      <c r="M23" s="327" t="s">
        <v>377</v>
      </c>
      <c r="N23" s="327"/>
      <c r="O23" s="327"/>
      <c r="P23" s="327"/>
      <c r="Q23" s="327"/>
      <c r="R23" s="327"/>
      <c r="S23" s="327"/>
      <c r="T23" s="327"/>
      <c r="U23" s="327"/>
      <c r="V23" s="327"/>
      <c r="W23" s="327"/>
      <c r="X23" s="327"/>
      <c r="Y23" s="327"/>
      <c r="Z23" s="327"/>
    </row>
    <row r="24" spans="1:28" ht="151.5" customHeight="1" x14ac:dyDescent="0.25">
      <c r="A24" s="90" t="s">
        <v>237</v>
      </c>
      <c r="B24" s="91" t="s">
        <v>266</v>
      </c>
      <c r="C24" s="90" t="s">
        <v>370</v>
      </c>
      <c r="D24" s="90" t="s">
        <v>238</v>
      </c>
      <c r="E24" s="90" t="s">
        <v>371</v>
      </c>
      <c r="F24" s="90" t="s">
        <v>373</v>
      </c>
      <c r="G24" s="90" t="s">
        <v>372</v>
      </c>
      <c r="H24" s="90" t="s">
        <v>239</v>
      </c>
      <c r="I24" s="90" t="s">
        <v>374</v>
      </c>
      <c r="J24" s="90" t="s">
        <v>271</v>
      </c>
      <c r="K24" s="91" t="s">
        <v>265</v>
      </c>
      <c r="L24" s="91" t="s">
        <v>240</v>
      </c>
      <c r="M24" s="92" t="s">
        <v>285</v>
      </c>
      <c r="N24" s="91" t="s">
        <v>534</v>
      </c>
      <c r="O24" s="90" t="s">
        <v>282</v>
      </c>
      <c r="P24" s="90" t="s">
        <v>283</v>
      </c>
      <c r="Q24" s="90" t="s">
        <v>281</v>
      </c>
      <c r="R24" s="90" t="s">
        <v>239</v>
      </c>
      <c r="S24" s="90" t="s">
        <v>280</v>
      </c>
      <c r="T24" s="90" t="s">
        <v>279</v>
      </c>
      <c r="U24" s="90" t="s">
        <v>369</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4">
        <v>11</v>
      </c>
      <c r="L25" s="91">
        <v>12</v>
      </c>
      <c r="M25" s="164">
        <v>13</v>
      </c>
      <c r="N25" s="91">
        <v>14</v>
      </c>
      <c r="O25" s="164">
        <v>15</v>
      </c>
      <c r="P25" s="91">
        <v>16</v>
      </c>
      <c r="Q25" s="164">
        <v>17</v>
      </c>
      <c r="R25" s="91">
        <v>18</v>
      </c>
      <c r="S25" s="164">
        <v>19</v>
      </c>
      <c r="T25" s="91">
        <v>20</v>
      </c>
      <c r="U25" s="164">
        <v>21</v>
      </c>
      <c r="V25" s="91">
        <v>22</v>
      </c>
      <c r="W25" s="164">
        <v>23</v>
      </c>
      <c r="X25" s="91">
        <v>24</v>
      </c>
      <c r="Y25" s="164">
        <v>25</v>
      </c>
      <c r="Z25" s="91">
        <v>26</v>
      </c>
    </row>
    <row r="26" spans="1:28" ht="45.75" customHeight="1" x14ac:dyDescent="0.25">
      <c r="A26" s="83" t="s">
        <v>354</v>
      </c>
      <c r="B26" s="89"/>
      <c r="C26" s="85" t="s">
        <v>356</v>
      </c>
      <c r="D26" s="85" t="s">
        <v>357</v>
      </c>
      <c r="E26" s="85" t="s">
        <v>358</v>
      </c>
      <c r="F26" s="85" t="s">
        <v>276</v>
      </c>
      <c r="G26" s="85" t="s">
        <v>359</v>
      </c>
      <c r="H26" s="85" t="s">
        <v>239</v>
      </c>
      <c r="I26" s="85" t="s">
        <v>360</v>
      </c>
      <c r="J26" s="85" t="s">
        <v>361</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355</v>
      </c>
      <c r="B32" s="89"/>
      <c r="C32" s="85" t="s">
        <v>362</v>
      </c>
      <c r="D32" s="85" t="s">
        <v>363</v>
      </c>
      <c r="E32" s="85" t="s">
        <v>364</v>
      </c>
      <c r="F32" s="85" t="s">
        <v>365</v>
      </c>
      <c r="G32" s="85" t="s">
        <v>366</v>
      </c>
      <c r="H32" s="85" t="s">
        <v>239</v>
      </c>
      <c r="I32" s="85" t="s">
        <v>367</v>
      </c>
      <c r="J32" s="85" t="s">
        <v>368</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M_NS1500.PR.0017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Блочно-модульное здание для оперативного персонала на ПС 110/35/6 кВ Вать-Еган (новое строительство площадь 120,35 кв.м.)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500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2" t="s">
        <v>85</v>
      </c>
      <c r="F19" s="333"/>
      <c r="G19" s="333"/>
      <c r="H19" s="333"/>
      <c r="I19" s="334"/>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Z23" sqref="AZ23"/>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4" spans="1:44"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4" s="12" customFormat="1" ht="18.75" customHeight="1" x14ac:dyDescent="0.2">
      <c r="A5" s="422" t="s">
        <v>628</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19"/>
      <c r="B8" s="219"/>
      <c r="C8" s="219"/>
      <c r="D8" s="219"/>
      <c r="E8" s="219"/>
      <c r="F8" s="219"/>
      <c r="G8" s="219"/>
      <c r="H8" s="219"/>
      <c r="I8" s="219"/>
      <c r="J8" s="219"/>
      <c r="K8" s="219"/>
      <c r="L8" s="150"/>
      <c r="M8" s="150"/>
      <c r="N8" s="150"/>
      <c r="O8" s="150"/>
      <c r="P8" s="150"/>
      <c r="Q8" s="150"/>
      <c r="R8" s="150"/>
      <c r="S8" s="150"/>
      <c r="T8" s="150"/>
      <c r="U8" s="150"/>
      <c r="V8" s="150"/>
      <c r="W8" s="150"/>
      <c r="X8" s="150"/>
      <c r="Y8" s="150"/>
    </row>
    <row r="9" spans="1:44" s="12" customFormat="1" ht="18.75" customHeight="1" x14ac:dyDescent="0.2">
      <c r="A9" s="423" t="s">
        <v>544</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19"/>
      <c r="B11" s="219"/>
      <c r="C11" s="219"/>
      <c r="D11" s="219"/>
      <c r="E11" s="219"/>
      <c r="F11" s="219"/>
      <c r="G11" s="219"/>
      <c r="H11" s="219"/>
      <c r="I11" s="219"/>
      <c r="J11" s="219"/>
      <c r="K11" s="219"/>
      <c r="L11" s="150"/>
      <c r="M11" s="150"/>
      <c r="N11" s="150"/>
      <c r="O11" s="150"/>
      <c r="P11" s="150"/>
      <c r="Q11" s="150"/>
      <c r="R11" s="150"/>
      <c r="S11" s="150"/>
      <c r="T11" s="150"/>
      <c r="U11" s="150"/>
      <c r="V11" s="150"/>
      <c r="W11" s="150"/>
      <c r="X11" s="150"/>
      <c r="Y11" s="150"/>
    </row>
    <row r="12" spans="1:44" s="12" customFormat="1" ht="18.75" customHeight="1" x14ac:dyDescent="0.2">
      <c r="A12" s="424" t="s">
        <v>582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424" t="s">
        <v>640</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88" t="s">
        <v>501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c r="BG23" s="234"/>
      <c r="BH23" s="234"/>
      <c r="BI23" s="234"/>
    </row>
    <row r="24" spans="1:61" ht="18.75" customHeight="1" thickBot="1" x14ac:dyDescent="0.3">
      <c r="A24" s="235" t="s">
        <v>351</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N24" s="237"/>
      <c r="AO24" s="238"/>
      <c r="AP24" s="238"/>
      <c r="AQ24" s="238"/>
      <c r="AR24" s="238"/>
    </row>
    <row r="25" spans="1:61" ht="18.75" customHeight="1" x14ac:dyDescent="0.25">
      <c r="A25" s="427" t="s">
        <v>629</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9"/>
      <c r="AK25" s="430">
        <f>'6.2. Паспорт фин осв ввод'!D30*1000000</f>
        <v>32784818.816550002</v>
      </c>
      <c r="AL25" s="431"/>
      <c r="AN25" s="231" t="s">
        <v>350</v>
      </c>
      <c r="AO25" s="239"/>
      <c r="AP25" s="239"/>
    </row>
    <row r="26" spans="1:61" ht="15.75" customHeight="1" x14ac:dyDescent="0.25">
      <c r="A26" s="389" t="s">
        <v>349</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1"/>
      <c r="AK26" s="425"/>
      <c r="AL26" s="426"/>
      <c r="AN26" s="420" t="s">
        <v>348</v>
      </c>
      <c r="AO26" s="421"/>
      <c r="AP26" s="240">
        <v>0</v>
      </c>
    </row>
    <row r="27" spans="1:61" x14ac:dyDescent="0.25">
      <c r="A27" s="389" t="s">
        <v>347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418">
        <v>25</v>
      </c>
      <c r="AL27" s="419"/>
      <c r="AN27" s="420" t="s">
        <v>346</v>
      </c>
      <c r="AO27" s="421"/>
      <c r="AP27" s="240" t="s">
        <v>638</v>
      </c>
    </row>
    <row r="28" spans="1:61" ht="15" customHeight="1" x14ac:dyDescent="0.25">
      <c r="A28" s="389" t="s">
        <v>345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418">
        <v>1</v>
      </c>
      <c r="AL28" s="419"/>
      <c r="AN28" s="420" t="s">
        <v>630</v>
      </c>
      <c r="AO28" s="421"/>
      <c r="AP28" s="241">
        <v>-18361776.862002369</v>
      </c>
      <c r="AU28" s="242"/>
      <c r="AW28" s="243"/>
      <c r="AX28" s="243"/>
    </row>
    <row r="29" spans="1:61" ht="15" customHeight="1" x14ac:dyDescent="0.25">
      <c r="A29" s="389" t="s">
        <v>344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416">
        <v>45066.666666666672</v>
      </c>
      <c r="AL29" s="417"/>
      <c r="AN29" s="420" t="s">
        <v>631</v>
      </c>
      <c r="AO29" s="421"/>
      <c r="AP29" s="244" t="s">
        <v>541</v>
      </c>
      <c r="AU29" s="242"/>
    </row>
    <row r="30" spans="1:61" ht="15" customHeight="1" x14ac:dyDescent="0.25">
      <c r="A30" s="389" t="s">
        <v>632</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16">
        <v>1</v>
      </c>
      <c r="AL30" s="417"/>
      <c r="AU30" s="242"/>
    </row>
    <row r="31" spans="1:61" x14ac:dyDescent="0.25">
      <c r="A31" s="389" t="s">
        <v>343</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14">
        <v>1</v>
      </c>
      <c r="AL31" s="415"/>
      <c r="AU31" s="242"/>
    </row>
    <row r="32" spans="1:61" x14ac:dyDescent="0.25">
      <c r="A32" s="389" t="s">
        <v>319</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14">
        <v>0</v>
      </c>
      <c r="AL32" s="415"/>
    </row>
    <row r="33" spans="1:95" x14ac:dyDescent="0.25">
      <c r="A33" s="389" t="s">
        <v>342</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14">
        <v>1</v>
      </c>
      <c r="AL33" s="415"/>
    </row>
    <row r="34" spans="1:95" x14ac:dyDescent="0.25">
      <c r="A34" s="389" t="s">
        <v>341</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14">
        <v>1</v>
      </c>
      <c r="AL34" s="415"/>
    </row>
    <row r="35" spans="1:95"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12"/>
      <c r="AL35" s="413"/>
    </row>
    <row r="36" spans="1:95" x14ac:dyDescent="0.25">
      <c r="A36" s="389" t="s">
        <v>310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399">
        <v>0.2</v>
      </c>
      <c r="AL36" s="400"/>
    </row>
    <row r="37" spans="1:95" x14ac:dyDescent="0.25">
      <c r="A37" s="389" t="s">
        <v>549</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14">
        <v>0</v>
      </c>
      <c r="AL37" s="415"/>
    </row>
    <row r="38" spans="1:95" x14ac:dyDescent="0.25">
      <c r="A38" s="389" t="s">
        <v>340</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12"/>
      <c r="AL38" s="413"/>
    </row>
    <row r="39" spans="1:95" x14ac:dyDescent="0.25">
      <c r="A39" s="389" t="s">
        <v>339</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10">
        <v>0</v>
      </c>
      <c r="AL39" s="411"/>
    </row>
    <row r="40" spans="1:95" x14ac:dyDescent="0.25">
      <c r="A40" s="389" t="s">
        <v>338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2"/>
      <c r="AL40" s="413"/>
    </row>
    <row r="41" spans="1:95" x14ac:dyDescent="0.25">
      <c r="A41" s="389" t="s">
        <v>337</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399">
        <v>0</v>
      </c>
      <c r="AL41" s="400"/>
    </row>
    <row r="42" spans="1:95" x14ac:dyDescent="0.25">
      <c r="A42" s="389" t="s">
        <v>336</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399">
        <v>0</v>
      </c>
      <c r="AL42" s="400"/>
    </row>
    <row r="43" spans="1:95" x14ac:dyDescent="0.25">
      <c r="A43" s="389" t="s">
        <v>335</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399">
        <v>0</v>
      </c>
      <c r="AL43" s="400"/>
      <c r="BJ43" s="245"/>
    </row>
    <row r="44" spans="1:95" x14ac:dyDescent="0.25">
      <c r="A44" s="389" t="s">
        <v>334</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399">
        <v>0.14080000000000001</v>
      </c>
      <c r="AL44" s="400"/>
      <c r="BE44" s="246"/>
      <c r="BF44" s="246"/>
      <c r="BG44" s="246"/>
      <c r="BH44" s="246"/>
      <c r="BI44" s="246"/>
      <c r="BJ44" s="246"/>
    </row>
    <row r="45" spans="1:95" x14ac:dyDescent="0.25">
      <c r="A45" s="389" t="s">
        <v>333</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399">
        <v>1</v>
      </c>
      <c r="AL45" s="400"/>
    </row>
    <row r="46" spans="1:95" ht="16.5" thickBot="1" x14ac:dyDescent="0.3">
      <c r="A46" s="401" t="s">
        <v>332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04">
        <v>0.14080000000000001</v>
      </c>
      <c r="AL46" s="405"/>
    </row>
    <row r="47" spans="1:95" x14ac:dyDescent="0.25">
      <c r="A47" s="406" t="s">
        <v>331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62">
        <v>2026</v>
      </c>
      <c r="AL47" s="409"/>
      <c r="AM47" s="247">
        <v>2027</v>
      </c>
      <c r="AN47" s="248">
        <v>2028</v>
      </c>
      <c r="AO47" s="248">
        <v>2029</v>
      </c>
      <c r="AP47" s="248">
        <v>2030</v>
      </c>
      <c r="AQ47" s="248">
        <v>2031</v>
      </c>
      <c r="AR47" s="248">
        <v>2032</v>
      </c>
      <c r="AS47" s="248">
        <v>2033</v>
      </c>
      <c r="AT47" s="248">
        <v>2034</v>
      </c>
      <c r="AU47" s="248">
        <v>2035</v>
      </c>
      <c r="AV47" s="248">
        <v>2036</v>
      </c>
      <c r="AW47" s="248">
        <v>2037</v>
      </c>
      <c r="AX47" s="248">
        <v>2038</v>
      </c>
      <c r="AY47" s="248">
        <v>2039</v>
      </c>
      <c r="AZ47" s="248">
        <v>2040</v>
      </c>
      <c r="BA47" s="248">
        <v>2041</v>
      </c>
      <c r="BB47" s="248">
        <v>2042</v>
      </c>
      <c r="BC47" s="248">
        <v>2043</v>
      </c>
      <c r="BD47" s="248">
        <v>2044</v>
      </c>
      <c r="BE47" s="248">
        <v>2045</v>
      </c>
      <c r="BF47" s="248">
        <v>2046</v>
      </c>
      <c r="BG47" s="248">
        <v>2047</v>
      </c>
      <c r="BH47" s="248">
        <v>2048</v>
      </c>
      <c r="BI47" s="248">
        <v>2049</v>
      </c>
      <c r="BJ47" s="248">
        <v>2050</v>
      </c>
      <c r="BK47" s="248">
        <v>2051</v>
      </c>
      <c r="BL47" s="248" t="s">
        <v>549</v>
      </c>
      <c r="BM47" s="248" t="s">
        <v>549</v>
      </c>
      <c r="BN47" s="248" t="s">
        <v>549</v>
      </c>
      <c r="BO47" s="248" t="s">
        <v>549</v>
      </c>
      <c r="BP47" s="248" t="s">
        <v>549</v>
      </c>
      <c r="BQ47" s="248" t="s">
        <v>549</v>
      </c>
      <c r="BR47" s="248" t="s">
        <v>549</v>
      </c>
      <c r="BS47" s="248" t="s">
        <v>549</v>
      </c>
      <c r="BT47" s="248" t="s">
        <v>549</v>
      </c>
      <c r="BU47" s="248" t="s">
        <v>549</v>
      </c>
      <c r="BV47" s="248" t="s">
        <v>549</v>
      </c>
      <c r="BW47" s="248" t="s">
        <v>549</v>
      </c>
      <c r="BX47" s="248" t="s">
        <v>549</v>
      </c>
      <c r="BY47" s="248" t="s">
        <v>549</v>
      </c>
      <c r="BZ47" s="248" t="s">
        <v>549</v>
      </c>
      <c r="CA47" s="248" t="s">
        <v>549</v>
      </c>
      <c r="CB47" s="248" t="s">
        <v>549</v>
      </c>
      <c r="CC47" s="248" t="s">
        <v>549</v>
      </c>
      <c r="CD47" s="248" t="s">
        <v>549</v>
      </c>
      <c r="CE47" s="248" t="s">
        <v>549</v>
      </c>
      <c r="CF47" s="248" t="s">
        <v>549</v>
      </c>
      <c r="CG47" s="248" t="s">
        <v>549</v>
      </c>
      <c r="CH47" s="248" t="s">
        <v>549</v>
      </c>
      <c r="CI47" s="248" t="s">
        <v>549</v>
      </c>
      <c r="CJ47" s="248" t="s">
        <v>549</v>
      </c>
      <c r="CK47" s="248" t="s">
        <v>549</v>
      </c>
      <c r="CL47" s="248" t="s">
        <v>549</v>
      </c>
      <c r="CM47" s="248" t="s">
        <v>549</v>
      </c>
      <c r="CN47" s="248" t="s">
        <v>549</v>
      </c>
      <c r="CO47" s="248" t="s">
        <v>549</v>
      </c>
      <c r="CP47" s="248" t="s">
        <v>549</v>
      </c>
      <c r="CQ47" s="248" t="s">
        <v>549</v>
      </c>
    </row>
    <row r="48" spans="1:95" outlineLevel="1" x14ac:dyDescent="0.25">
      <c r="A48" s="389" t="s">
        <v>330</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0.04</v>
      </c>
      <c r="AL48" s="393"/>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c r="BA48" s="249">
        <v>0.04</v>
      </c>
      <c r="BB48" s="249">
        <v>0.04</v>
      </c>
      <c r="BC48" s="249">
        <v>0.04</v>
      </c>
      <c r="BD48" s="249">
        <v>0.04</v>
      </c>
      <c r="BE48" s="249">
        <v>0.04</v>
      </c>
      <c r="BF48" s="249">
        <v>0.04</v>
      </c>
      <c r="BG48" s="249">
        <v>0.04</v>
      </c>
      <c r="BH48" s="249">
        <v>0.04</v>
      </c>
      <c r="BI48" s="249">
        <v>0.04</v>
      </c>
      <c r="BJ48" s="249">
        <v>0.04</v>
      </c>
      <c r="BK48" s="249">
        <v>0.04</v>
      </c>
      <c r="BL48" s="249">
        <v>0.04</v>
      </c>
      <c r="BM48" s="249">
        <v>0.04</v>
      </c>
      <c r="BN48" s="249">
        <v>0.04</v>
      </c>
      <c r="BO48" s="249">
        <v>0.04</v>
      </c>
      <c r="BP48" s="249">
        <v>0.04</v>
      </c>
      <c r="BQ48" s="249">
        <v>0.04</v>
      </c>
      <c r="BR48" s="249">
        <v>0.04</v>
      </c>
      <c r="BS48" s="249">
        <v>0.04</v>
      </c>
      <c r="BT48" s="249">
        <v>0.04</v>
      </c>
      <c r="BU48" s="249">
        <v>0.04</v>
      </c>
      <c r="BV48" s="249">
        <v>0.04</v>
      </c>
      <c r="BW48" s="249">
        <v>0.04</v>
      </c>
      <c r="BX48" s="249">
        <v>0.04</v>
      </c>
      <c r="BY48" s="249">
        <v>0.04</v>
      </c>
      <c r="BZ48" s="249">
        <v>0.04</v>
      </c>
      <c r="CA48" s="249">
        <v>0.04</v>
      </c>
      <c r="CB48" s="249">
        <v>0.04</v>
      </c>
      <c r="CC48" s="249">
        <v>0.04</v>
      </c>
      <c r="CD48" s="249">
        <v>0.04</v>
      </c>
      <c r="CE48" s="249">
        <v>0.04</v>
      </c>
      <c r="CF48" s="249">
        <v>0.04</v>
      </c>
      <c r="CG48" s="249">
        <v>0.04</v>
      </c>
      <c r="CH48" s="249">
        <v>0.04</v>
      </c>
      <c r="CI48" s="249">
        <v>0.04</v>
      </c>
      <c r="CJ48" s="249">
        <v>0.04</v>
      </c>
      <c r="CK48" s="249">
        <v>0.04</v>
      </c>
      <c r="CL48" s="249">
        <v>0.04</v>
      </c>
      <c r="CM48" s="249">
        <v>0.04</v>
      </c>
      <c r="CN48" s="249">
        <v>0.04</v>
      </c>
      <c r="CO48" s="249">
        <v>0.04</v>
      </c>
      <c r="CP48" s="249">
        <v>0.04</v>
      </c>
      <c r="CQ48" s="249">
        <v>0.04</v>
      </c>
    </row>
    <row r="49" spans="1:95" outlineLevel="1" x14ac:dyDescent="0.25">
      <c r="A49" s="389" t="s">
        <v>329</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392">
        <v>0.04</v>
      </c>
      <c r="AL49" s="393"/>
      <c r="AM49" s="249">
        <v>8.1600000000000117E-2</v>
      </c>
      <c r="AN49" s="250">
        <v>0.12486400000000009</v>
      </c>
      <c r="AO49" s="250">
        <v>0.16985856000000021</v>
      </c>
      <c r="AP49" s="250">
        <v>0.21665290240000035</v>
      </c>
      <c r="AQ49" s="250">
        <v>0.26531901849600037</v>
      </c>
      <c r="AR49" s="250">
        <v>0.31593177923584048</v>
      </c>
      <c r="AS49" s="250">
        <v>0.3685690504052741</v>
      </c>
      <c r="AT49" s="250">
        <v>0.42331181242148519</v>
      </c>
      <c r="AU49" s="250">
        <v>0.48024428491834459</v>
      </c>
      <c r="AV49" s="250">
        <v>0.53945405631507848</v>
      </c>
      <c r="AW49" s="250">
        <v>0.60103221856768174</v>
      </c>
      <c r="AX49" s="250">
        <v>0.66507350731038906</v>
      </c>
      <c r="AY49" s="250">
        <v>0.73167644760280459</v>
      </c>
      <c r="AZ49" s="250">
        <v>0.80094350550691673</v>
      </c>
      <c r="BA49" s="250">
        <v>0.87298124572719349</v>
      </c>
      <c r="BB49" s="250">
        <v>0.94790049555628131</v>
      </c>
      <c r="BC49" s="250">
        <v>1.0258165153785326</v>
      </c>
      <c r="BD49" s="250">
        <v>1.1068491759936738</v>
      </c>
      <c r="BE49" s="250">
        <v>1.1911231430334208</v>
      </c>
      <c r="BF49" s="250">
        <v>1.2787680687547578</v>
      </c>
      <c r="BG49" s="250">
        <v>1.369918791504948</v>
      </c>
      <c r="BH49" s="250">
        <v>1.4647155431651462</v>
      </c>
      <c r="BI49" s="250">
        <v>1.5633041648917523</v>
      </c>
      <c r="BJ49" s="250">
        <v>1.6658363314874225</v>
      </c>
      <c r="BK49" s="250">
        <v>1.7724697847469195</v>
      </c>
      <c r="BL49" s="250">
        <v>1.8833685761367964</v>
      </c>
      <c r="BM49" s="250">
        <v>1.9987033191822685</v>
      </c>
      <c r="BN49" s="250">
        <v>2.1186514519495594</v>
      </c>
      <c r="BO49" s="250">
        <v>2.2433975100275418</v>
      </c>
      <c r="BP49" s="250">
        <v>2.3731334104286437</v>
      </c>
      <c r="BQ49" s="250">
        <v>2.5080587468457893</v>
      </c>
      <c r="BR49" s="250">
        <v>2.6483810967196209</v>
      </c>
      <c r="BS49" s="250">
        <v>2.7943163405884057</v>
      </c>
      <c r="BT49" s="250">
        <v>2.9460889942119421</v>
      </c>
      <c r="BU49" s="250">
        <v>3.1039325539804201</v>
      </c>
      <c r="BV49" s="250">
        <v>3.2680898561396372</v>
      </c>
      <c r="BW49" s="250">
        <v>3.438813450385223</v>
      </c>
      <c r="BX49" s="250">
        <v>3.6163659884006325</v>
      </c>
      <c r="BY49" s="250">
        <v>3.8010206279366576</v>
      </c>
      <c r="BZ49" s="250">
        <v>3.993061453054124</v>
      </c>
      <c r="CA49" s="250">
        <v>4.1927839111762895</v>
      </c>
      <c r="CB49" s="250">
        <v>4.4004952676233415</v>
      </c>
      <c r="CC49" s="250">
        <v>4.6165150783282751</v>
      </c>
      <c r="CD49" s="250">
        <v>4.8411756814614062</v>
      </c>
      <c r="CE49" s="250">
        <v>5.0748227087198625</v>
      </c>
      <c r="CF49" s="250">
        <v>5.317815617068657</v>
      </c>
      <c r="CG49" s="250">
        <v>5.5705282417514033</v>
      </c>
      <c r="CH49" s="250">
        <v>5.8333493714214599</v>
      </c>
      <c r="CI49" s="250">
        <v>6.1066833462783183</v>
      </c>
      <c r="CJ49" s="250">
        <v>6.3909506801294516</v>
      </c>
      <c r="CK49" s="250">
        <v>6.6865887073346295</v>
      </c>
      <c r="CL49" s="250">
        <v>6.9940522556280147</v>
      </c>
      <c r="CM49" s="250">
        <v>7.3138143458531353</v>
      </c>
      <c r="CN49" s="250">
        <v>7.6463669196872601</v>
      </c>
      <c r="CO49" s="250">
        <v>7.9922215964747512</v>
      </c>
      <c r="CP49" s="250">
        <v>8.3519104603337411</v>
      </c>
      <c r="CQ49" s="250">
        <v>8.7259868787470918</v>
      </c>
    </row>
    <row r="50" spans="1:95" s="231" customFormat="1" ht="16.5" thickBot="1" x14ac:dyDescent="0.3">
      <c r="A50" s="394" t="s">
        <v>633</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397">
        <v>0</v>
      </c>
      <c r="AL50" s="398"/>
      <c r="AM50" s="251">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c r="BE50" s="252">
        <v>0</v>
      </c>
      <c r="BF50" s="252">
        <v>0</v>
      </c>
      <c r="BG50" s="252">
        <v>0</v>
      </c>
      <c r="BH50" s="252">
        <v>0</v>
      </c>
      <c r="BI50" s="252">
        <v>0</v>
      </c>
      <c r="BJ50" s="252">
        <v>0</v>
      </c>
      <c r="BK50" s="252">
        <v>0</v>
      </c>
      <c r="BL50" s="252" t="s">
        <v>549</v>
      </c>
      <c r="BM50" s="252" t="s">
        <v>549</v>
      </c>
      <c r="BN50" s="252" t="s">
        <v>549</v>
      </c>
      <c r="BO50" s="252" t="s">
        <v>549</v>
      </c>
      <c r="BP50" s="252" t="s">
        <v>549</v>
      </c>
      <c r="BQ50" s="252" t="s">
        <v>549</v>
      </c>
      <c r="BR50" s="252" t="s">
        <v>549</v>
      </c>
      <c r="BS50" s="252" t="s">
        <v>549</v>
      </c>
      <c r="BT50" s="252" t="s">
        <v>549</v>
      </c>
      <c r="BU50" s="252" t="s">
        <v>549</v>
      </c>
      <c r="BV50" s="252" t="s">
        <v>549</v>
      </c>
      <c r="BW50" s="252" t="s">
        <v>549</v>
      </c>
      <c r="BX50" s="252" t="s">
        <v>549</v>
      </c>
      <c r="BY50" s="252" t="s">
        <v>549</v>
      </c>
      <c r="BZ50" s="252" t="s">
        <v>549</v>
      </c>
      <c r="CA50" s="252" t="s">
        <v>549</v>
      </c>
      <c r="CB50" s="252" t="s">
        <v>549</v>
      </c>
      <c r="CC50" s="252" t="s">
        <v>549</v>
      </c>
      <c r="CD50" s="252" t="s">
        <v>549</v>
      </c>
      <c r="CE50" s="252" t="s">
        <v>549</v>
      </c>
      <c r="CF50" s="252" t="s">
        <v>549</v>
      </c>
      <c r="CG50" s="252" t="s">
        <v>549</v>
      </c>
      <c r="CH50" s="252" t="s">
        <v>549</v>
      </c>
      <c r="CI50" s="252" t="s">
        <v>549</v>
      </c>
      <c r="CJ50" s="252" t="s">
        <v>549</v>
      </c>
      <c r="CK50" s="252" t="s">
        <v>549</v>
      </c>
      <c r="CL50" s="252" t="s">
        <v>549</v>
      </c>
      <c r="CM50" s="252" t="s">
        <v>549</v>
      </c>
      <c r="CN50" s="252" t="s">
        <v>549</v>
      </c>
      <c r="CO50" s="252" t="s">
        <v>549</v>
      </c>
      <c r="CP50" s="252" t="s">
        <v>549</v>
      </c>
      <c r="CQ50" s="252" t="s">
        <v>549</v>
      </c>
    </row>
    <row r="51" spans="1:95" hidden="1" x14ac:dyDescent="0.25">
      <c r="A51" s="383" t="s">
        <v>634</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5">
        <v>0</v>
      </c>
      <c r="AL51" s="385"/>
      <c r="AM51" s="253">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v>0</v>
      </c>
      <c r="BL51" s="254" t="s">
        <v>549</v>
      </c>
      <c r="BM51" s="254" t="s">
        <v>549</v>
      </c>
      <c r="BN51" s="254" t="s">
        <v>549</v>
      </c>
      <c r="BO51" s="254" t="s">
        <v>549</v>
      </c>
      <c r="BP51" s="254" t="s">
        <v>549</v>
      </c>
      <c r="BQ51" s="254" t="s">
        <v>549</v>
      </c>
      <c r="BR51" s="254" t="s">
        <v>549</v>
      </c>
      <c r="BS51" s="254" t="s">
        <v>549</v>
      </c>
      <c r="BT51" s="254" t="s">
        <v>549</v>
      </c>
      <c r="BU51" s="254" t="s">
        <v>549</v>
      </c>
      <c r="BV51" s="254" t="s">
        <v>549</v>
      </c>
      <c r="BW51" s="254" t="s">
        <v>549</v>
      </c>
      <c r="BX51" s="254" t="s">
        <v>549</v>
      </c>
      <c r="BY51" s="254" t="s">
        <v>549</v>
      </c>
      <c r="BZ51" s="254" t="s">
        <v>549</v>
      </c>
      <c r="CA51" s="254" t="s">
        <v>549</v>
      </c>
      <c r="CB51" s="254" t="s">
        <v>549</v>
      </c>
      <c r="CC51" s="254" t="s">
        <v>549</v>
      </c>
      <c r="CD51" s="254" t="s">
        <v>549</v>
      </c>
      <c r="CE51" s="254" t="s">
        <v>549</v>
      </c>
      <c r="CF51" s="254" t="s">
        <v>549</v>
      </c>
      <c r="CG51" s="254" t="s">
        <v>549</v>
      </c>
      <c r="CH51" s="254" t="s">
        <v>549</v>
      </c>
      <c r="CI51" s="254" t="s">
        <v>549</v>
      </c>
      <c r="CJ51" s="254" t="s">
        <v>549</v>
      </c>
      <c r="CK51" s="254" t="s">
        <v>549</v>
      </c>
      <c r="CL51" s="254" t="s">
        <v>549</v>
      </c>
      <c r="CM51" s="254" t="s">
        <v>549</v>
      </c>
      <c r="CN51" s="254" t="s">
        <v>549</v>
      </c>
      <c r="CO51" s="254" t="s">
        <v>549</v>
      </c>
      <c r="CP51" s="254" t="s">
        <v>549</v>
      </c>
      <c r="CQ51" s="254" t="s">
        <v>549</v>
      </c>
    </row>
    <row r="52" spans="1:95" hidden="1" x14ac:dyDescent="0.25">
      <c r="A52" s="386" t="s">
        <v>635</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77"/>
      <c r="AL52" s="377"/>
      <c r="AM52" s="255">
        <v>54.080000000000005</v>
      </c>
      <c r="AN52" s="256">
        <v>56.243200000000002</v>
      </c>
      <c r="AO52" s="256">
        <v>58.492928000000013</v>
      </c>
      <c r="AP52" s="256">
        <v>60.832645120000016</v>
      </c>
      <c r="AQ52" s="256">
        <v>63.265950924800016</v>
      </c>
      <c r="AR52" s="256">
        <v>65.796588961792025</v>
      </c>
      <c r="AS52" s="256">
        <v>68.428452520263704</v>
      </c>
      <c r="AT52" s="256">
        <v>71.165590621074259</v>
      </c>
      <c r="AU52" s="256">
        <v>74.012214245917235</v>
      </c>
      <c r="AV52" s="256">
        <v>76.972702815753919</v>
      </c>
      <c r="AW52" s="256">
        <v>80.051610928384093</v>
      </c>
      <c r="AX52" s="256">
        <v>83.253675365519456</v>
      </c>
      <c r="AY52" s="256">
        <v>86.583822380140234</v>
      </c>
      <c r="AZ52" s="256">
        <v>90.047175275345836</v>
      </c>
      <c r="BA52" s="256">
        <v>93.64906228635968</v>
      </c>
      <c r="BB52" s="256">
        <v>97.395024777814072</v>
      </c>
      <c r="BC52" s="256">
        <v>101.29082576892664</v>
      </c>
      <c r="BD52" s="256">
        <v>105.3424587996837</v>
      </c>
      <c r="BE52" s="256">
        <v>109.55615715167106</v>
      </c>
      <c r="BF52" s="256">
        <v>113.93840343773789</v>
      </c>
      <c r="BG52" s="256">
        <v>118.49593957524741</v>
      </c>
      <c r="BH52" s="256">
        <v>123.23577715825729</v>
      </c>
      <c r="BI52" s="256">
        <v>128.1652082445876</v>
      </c>
      <c r="BJ52" s="256">
        <v>133.29181657437113</v>
      </c>
      <c r="BK52" s="256">
        <v>138.62348923734598</v>
      </c>
      <c r="BL52" s="256" t="s">
        <v>549</v>
      </c>
      <c r="BM52" s="256" t="s">
        <v>549</v>
      </c>
      <c r="BN52" s="256" t="s">
        <v>549</v>
      </c>
      <c r="BO52" s="256" t="s">
        <v>549</v>
      </c>
      <c r="BP52" s="256" t="s">
        <v>549</v>
      </c>
      <c r="BQ52" s="256" t="s">
        <v>549</v>
      </c>
      <c r="BR52" s="256" t="s">
        <v>549</v>
      </c>
      <c r="BS52" s="256" t="s">
        <v>549</v>
      </c>
      <c r="BT52" s="256" t="s">
        <v>549</v>
      </c>
      <c r="BU52" s="256" t="s">
        <v>549</v>
      </c>
      <c r="BV52" s="256" t="s">
        <v>549</v>
      </c>
      <c r="BW52" s="256" t="s">
        <v>549</v>
      </c>
      <c r="BX52" s="256" t="s">
        <v>549</v>
      </c>
      <c r="BY52" s="256" t="s">
        <v>549</v>
      </c>
      <c r="BZ52" s="256" t="s">
        <v>549</v>
      </c>
      <c r="CA52" s="256" t="s">
        <v>549</v>
      </c>
      <c r="CB52" s="256" t="s">
        <v>549</v>
      </c>
      <c r="CC52" s="256" t="s">
        <v>549</v>
      </c>
      <c r="CD52" s="256" t="s">
        <v>549</v>
      </c>
      <c r="CE52" s="256" t="s">
        <v>549</v>
      </c>
      <c r="CF52" s="256" t="s">
        <v>549</v>
      </c>
      <c r="CG52" s="256" t="s">
        <v>549</v>
      </c>
      <c r="CH52" s="256" t="s">
        <v>549</v>
      </c>
      <c r="CI52" s="256" t="s">
        <v>549</v>
      </c>
      <c r="CJ52" s="256" t="s">
        <v>549</v>
      </c>
      <c r="CK52" s="256" t="s">
        <v>549</v>
      </c>
      <c r="CL52" s="256" t="s">
        <v>549</v>
      </c>
      <c r="CM52" s="256" t="s">
        <v>549</v>
      </c>
      <c r="CN52" s="256" t="s">
        <v>549</v>
      </c>
      <c r="CO52" s="256" t="s">
        <v>549</v>
      </c>
      <c r="CP52" s="256" t="s">
        <v>549</v>
      </c>
      <c r="CQ52" s="256" t="s">
        <v>549</v>
      </c>
    </row>
    <row r="53" spans="1:95" hidden="1" x14ac:dyDescent="0.25">
      <c r="A53" s="386" t="s">
        <v>636</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v>0</v>
      </c>
      <c r="AL53" s="388"/>
      <c r="AM53" s="257">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v>0</v>
      </c>
      <c r="BL53" s="258" t="s">
        <v>549</v>
      </c>
      <c r="BM53" s="258" t="s">
        <v>549</v>
      </c>
      <c r="BN53" s="258" t="s">
        <v>549</v>
      </c>
      <c r="BO53" s="258" t="s">
        <v>549</v>
      </c>
      <c r="BP53" s="258" t="s">
        <v>549</v>
      </c>
      <c r="BQ53" s="258" t="s">
        <v>549</v>
      </c>
      <c r="BR53" s="258" t="s">
        <v>549</v>
      </c>
      <c r="BS53" s="258" t="s">
        <v>549</v>
      </c>
      <c r="BT53" s="258" t="s">
        <v>549</v>
      </c>
      <c r="BU53" s="258" t="s">
        <v>549</v>
      </c>
      <c r="BV53" s="258" t="s">
        <v>549</v>
      </c>
      <c r="BW53" s="258" t="s">
        <v>549</v>
      </c>
      <c r="BX53" s="258" t="s">
        <v>549</v>
      </c>
      <c r="BY53" s="258" t="s">
        <v>549</v>
      </c>
      <c r="BZ53" s="258" t="s">
        <v>549</v>
      </c>
      <c r="CA53" s="258" t="s">
        <v>549</v>
      </c>
      <c r="CB53" s="258" t="s">
        <v>549</v>
      </c>
      <c r="CC53" s="258" t="s">
        <v>549</v>
      </c>
      <c r="CD53" s="258" t="s">
        <v>549</v>
      </c>
      <c r="CE53" s="258" t="s">
        <v>549</v>
      </c>
      <c r="CF53" s="258" t="s">
        <v>549</v>
      </c>
      <c r="CG53" s="258" t="s">
        <v>549</v>
      </c>
      <c r="CH53" s="258" t="s">
        <v>549</v>
      </c>
      <c r="CI53" s="258" t="s">
        <v>549</v>
      </c>
      <c r="CJ53" s="258" t="s">
        <v>549</v>
      </c>
      <c r="CK53" s="258" t="s">
        <v>549</v>
      </c>
      <c r="CL53" s="258" t="s">
        <v>549</v>
      </c>
      <c r="CM53" s="258" t="s">
        <v>549</v>
      </c>
      <c r="CN53" s="258" t="s">
        <v>549</v>
      </c>
      <c r="CO53" s="258" t="s">
        <v>549</v>
      </c>
      <c r="CP53" s="258" t="s">
        <v>549</v>
      </c>
      <c r="CQ53" s="258" t="s">
        <v>549</v>
      </c>
    </row>
    <row r="54" spans="1:95" ht="16.5" hidden="1" thickBot="1" x14ac:dyDescent="0.3">
      <c r="A54" s="375" t="s">
        <v>637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259"/>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row>
    <row r="55" spans="1:95" hidden="1" x14ac:dyDescent="0.25"/>
    <row r="56" spans="1:95" hidden="1" x14ac:dyDescent="0.25"/>
    <row r="57" spans="1:95" hidden="1" x14ac:dyDescent="0.25"/>
    <row r="58" spans="1:95" s="108" customFormat="1" ht="24" hidden="1" customHeight="1" x14ac:dyDescent="0.25">
      <c r="A58" s="378" t="s">
        <v>328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61">
        <v>2026</v>
      </c>
      <c r="AL58" s="362"/>
      <c r="AM58" s="261">
        <v>2027</v>
      </c>
      <c r="AN58" s="261">
        <v>2028</v>
      </c>
      <c r="AO58" s="261">
        <v>2029</v>
      </c>
      <c r="AP58" s="261">
        <v>2030</v>
      </c>
      <c r="AQ58" s="261">
        <v>2031</v>
      </c>
      <c r="AR58" s="261">
        <v>2032</v>
      </c>
      <c r="AS58" s="261">
        <v>2033</v>
      </c>
      <c r="AT58" s="261">
        <v>2034</v>
      </c>
      <c r="AU58" s="261">
        <v>2035</v>
      </c>
      <c r="AV58" s="261">
        <v>2036</v>
      </c>
      <c r="AW58" s="261">
        <v>2037</v>
      </c>
      <c r="AX58" s="261">
        <v>2038</v>
      </c>
      <c r="AY58" s="261">
        <v>2039</v>
      </c>
      <c r="AZ58" s="261">
        <v>2040</v>
      </c>
      <c r="BA58" s="261">
        <v>2041</v>
      </c>
      <c r="BB58" s="261">
        <v>2042</v>
      </c>
      <c r="BC58" s="261">
        <v>2043</v>
      </c>
      <c r="BD58" s="261">
        <v>2044</v>
      </c>
      <c r="BE58" s="261">
        <v>2045</v>
      </c>
      <c r="BF58" s="261">
        <v>2046</v>
      </c>
      <c r="BG58" s="261">
        <v>2047</v>
      </c>
      <c r="BH58" s="261">
        <v>2048</v>
      </c>
      <c r="BI58" s="261">
        <v>2049</v>
      </c>
      <c r="BJ58" s="261">
        <v>2050</v>
      </c>
      <c r="BK58" s="261">
        <v>2051</v>
      </c>
      <c r="BL58" s="261" t="s">
        <v>549</v>
      </c>
      <c r="BM58" s="261" t="s">
        <v>549</v>
      </c>
      <c r="BN58" s="261" t="s">
        <v>549</v>
      </c>
      <c r="BO58" s="261" t="s">
        <v>549</v>
      </c>
      <c r="BP58" s="261" t="s">
        <v>549</v>
      </c>
      <c r="BQ58" s="261" t="s">
        <v>549</v>
      </c>
      <c r="BR58" s="261" t="s">
        <v>549</v>
      </c>
      <c r="BS58" s="261" t="s">
        <v>549</v>
      </c>
      <c r="BT58" s="261" t="s">
        <v>549</v>
      </c>
      <c r="BU58" s="261" t="s">
        <v>549</v>
      </c>
      <c r="BV58" s="261" t="s">
        <v>549</v>
      </c>
      <c r="BW58" s="261" t="s">
        <v>549</v>
      </c>
      <c r="BX58" s="261" t="s">
        <v>549</v>
      </c>
      <c r="BY58" s="261" t="s">
        <v>549</v>
      </c>
      <c r="BZ58" s="261" t="s">
        <v>549</v>
      </c>
      <c r="CA58" s="261" t="s">
        <v>549</v>
      </c>
      <c r="CB58" s="261" t="s">
        <v>549</v>
      </c>
      <c r="CC58" s="261" t="s">
        <v>549</v>
      </c>
      <c r="CD58" s="261" t="s">
        <v>549</v>
      </c>
      <c r="CE58" s="261" t="s">
        <v>549</v>
      </c>
      <c r="CF58" s="261" t="s">
        <v>549</v>
      </c>
      <c r="CG58" s="261" t="s">
        <v>549</v>
      </c>
      <c r="CH58" s="261" t="s">
        <v>549</v>
      </c>
      <c r="CI58" s="261" t="s">
        <v>549</v>
      </c>
      <c r="CJ58" s="261" t="s">
        <v>549</v>
      </c>
      <c r="CK58" s="261" t="s">
        <v>549</v>
      </c>
      <c r="CL58" s="261" t="s">
        <v>549</v>
      </c>
      <c r="CM58" s="261" t="s">
        <v>549</v>
      </c>
      <c r="CN58" s="261" t="s">
        <v>549</v>
      </c>
      <c r="CO58" s="261" t="s">
        <v>549</v>
      </c>
      <c r="CP58" s="261" t="s">
        <v>549</v>
      </c>
      <c r="CQ58" s="261" t="s">
        <v>549</v>
      </c>
    </row>
    <row r="59" spans="1:95" s="108" customFormat="1" ht="11.25" hidden="1" customHeight="1" x14ac:dyDescent="0.25">
      <c r="A59" s="380" t="s">
        <v>327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8" customFormat="1" ht="12" hidden="1" customHeight="1" x14ac:dyDescent="0.25">
      <c r="A60" s="369" t="s">
        <v>326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8" customFormat="1" ht="12" hidden="1" customHeight="1" x14ac:dyDescent="0.25">
      <c r="A61" s="369" t="s">
        <v>325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8" customFormat="1" ht="12" hidden="1" customHeight="1" thickBot="1" x14ac:dyDescent="0.3">
      <c r="A62" s="372" t="s">
        <v>324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2" customFormat="1" x14ac:dyDescent="0.25">
      <c r="A64" s="359" t="s">
        <v>323</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v>2026</v>
      </c>
      <c r="AL64" s="362"/>
      <c r="AM64" s="261">
        <v>2027</v>
      </c>
      <c r="AN64" s="261">
        <v>2028</v>
      </c>
      <c r="AO64" s="261">
        <v>2029</v>
      </c>
      <c r="AP64" s="261">
        <v>2030</v>
      </c>
      <c r="AQ64" s="261">
        <v>2031</v>
      </c>
      <c r="AR64" s="261">
        <v>2032</v>
      </c>
      <c r="AS64" s="261">
        <v>2033</v>
      </c>
      <c r="AT64" s="261">
        <v>2034</v>
      </c>
      <c r="AU64" s="261">
        <v>2035</v>
      </c>
      <c r="AV64" s="261">
        <v>2036</v>
      </c>
      <c r="AW64" s="261">
        <v>2037</v>
      </c>
      <c r="AX64" s="261">
        <v>2038</v>
      </c>
      <c r="AY64" s="261">
        <v>2039</v>
      </c>
      <c r="AZ64" s="261">
        <v>2040</v>
      </c>
      <c r="BA64" s="261">
        <v>2041</v>
      </c>
      <c r="BB64" s="261">
        <v>2042</v>
      </c>
      <c r="BC64" s="261">
        <v>2043</v>
      </c>
      <c r="BD64" s="261">
        <v>2044</v>
      </c>
      <c r="BE64" s="261">
        <v>2045</v>
      </c>
      <c r="BF64" s="261">
        <v>2046</v>
      </c>
      <c r="BG64" s="261">
        <v>2047</v>
      </c>
      <c r="BH64" s="261">
        <v>2048</v>
      </c>
      <c r="BI64" s="261">
        <v>2049</v>
      </c>
      <c r="BJ64" s="261">
        <v>2050</v>
      </c>
      <c r="BK64" s="261">
        <v>2051</v>
      </c>
      <c r="BL64" s="261" t="s">
        <v>549</v>
      </c>
      <c r="BM64" s="261" t="s">
        <v>549</v>
      </c>
      <c r="BN64" s="261" t="s">
        <v>549</v>
      </c>
      <c r="BO64" s="261" t="s">
        <v>549</v>
      </c>
      <c r="BP64" s="261" t="s">
        <v>549</v>
      </c>
      <c r="BQ64" s="261" t="s">
        <v>549</v>
      </c>
      <c r="BR64" s="261" t="s">
        <v>549</v>
      </c>
      <c r="BS64" s="261" t="s">
        <v>549</v>
      </c>
      <c r="BT64" s="261" t="s">
        <v>549</v>
      </c>
      <c r="BU64" s="261" t="s">
        <v>549</v>
      </c>
      <c r="BV64" s="261" t="s">
        <v>549</v>
      </c>
      <c r="BW64" s="261" t="s">
        <v>549</v>
      </c>
      <c r="BX64" s="261" t="s">
        <v>549</v>
      </c>
      <c r="BY64" s="261" t="s">
        <v>549</v>
      </c>
      <c r="BZ64" s="261" t="s">
        <v>549</v>
      </c>
      <c r="CA64" s="261" t="s">
        <v>549</v>
      </c>
      <c r="CB64" s="261" t="s">
        <v>549</v>
      </c>
      <c r="CC64" s="261" t="s">
        <v>549</v>
      </c>
      <c r="CD64" s="261" t="s">
        <v>549</v>
      </c>
      <c r="CE64" s="261" t="s">
        <v>549</v>
      </c>
      <c r="CF64" s="261" t="s">
        <v>549</v>
      </c>
      <c r="CG64" s="261" t="s">
        <v>549</v>
      </c>
      <c r="CH64" s="261" t="s">
        <v>549</v>
      </c>
      <c r="CI64" s="261" t="s">
        <v>549</v>
      </c>
      <c r="CJ64" s="261" t="s">
        <v>549</v>
      </c>
      <c r="CK64" s="261" t="s">
        <v>549</v>
      </c>
      <c r="CL64" s="261" t="s">
        <v>549</v>
      </c>
      <c r="CM64" s="261" t="s">
        <v>549</v>
      </c>
      <c r="CN64" s="261" t="s">
        <v>549</v>
      </c>
      <c r="CO64" s="261" t="s">
        <v>549</v>
      </c>
      <c r="CP64" s="261" t="s">
        <v>549</v>
      </c>
      <c r="CQ64" s="261" t="s">
        <v>549</v>
      </c>
    </row>
    <row r="65" spans="1:95" s="231" customFormat="1" ht="15" x14ac:dyDescent="0.25">
      <c r="A65" s="348" t="s">
        <v>322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v>0</v>
      </c>
      <c r="AL65" s="351"/>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t="s">
        <v>549</v>
      </c>
      <c r="BM65" s="268" t="s">
        <v>549</v>
      </c>
      <c r="BN65" s="268" t="s">
        <v>549</v>
      </c>
      <c r="BO65" s="268" t="s">
        <v>549</v>
      </c>
      <c r="BP65" s="268" t="s">
        <v>549</v>
      </c>
      <c r="BQ65" s="268" t="s">
        <v>549</v>
      </c>
      <c r="BR65" s="268" t="s">
        <v>549</v>
      </c>
      <c r="BS65" s="268" t="s">
        <v>549</v>
      </c>
      <c r="BT65" s="268" t="s">
        <v>549</v>
      </c>
      <c r="BU65" s="268" t="s">
        <v>549</v>
      </c>
      <c r="BV65" s="268" t="s">
        <v>549</v>
      </c>
      <c r="BW65" s="268" t="s">
        <v>549</v>
      </c>
      <c r="BX65" s="268" t="s">
        <v>549</v>
      </c>
      <c r="BY65" s="268" t="s">
        <v>549</v>
      </c>
      <c r="BZ65" s="268" t="s">
        <v>549</v>
      </c>
      <c r="CA65" s="268" t="s">
        <v>549</v>
      </c>
      <c r="CB65" s="268" t="s">
        <v>549</v>
      </c>
      <c r="CC65" s="268" t="s">
        <v>549</v>
      </c>
      <c r="CD65" s="268" t="s">
        <v>549</v>
      </c>
      <c r="CE65" s="268" t="s">
        <v>549</v>
      </c>
      <c r="CF65" s="268" t="s">
        <v>549</v>
      </c>
      <c r="CG65" s="268" t="s">
        <v>549</v>
      </c>
      <c r="CH65" s="268" t="s">
        <v>549</v>
      </c>
      <c r="CI65" s="268" t="s">
        <v>549</v>
      </c>
      <c r="CJ65" s="268" t="s">
        <v>549</v>
      </c>
      <c r="CK65" s="268" t="s">
        <v>549</v>
      </c>
      <c r="CL65" s="268" t="s">
        <v>549</v>
      </c>
      <c r="CM65" s="268" t="s">
        <v>549</v>
      </c>
      <c r="CN65" s="268" t="s">
        <v>549</v>
      </c>
      <c r="CO65" s="268" t="s">
        <v>549</v>
      </c>
      <c r="CP65" s="268" t="s">
        <v>549</v>
      </c>
      <c r="CQ65" s="268" t="s">
        <v>549</v>
      </c>
    </row>
    <row r="66" spans="1:95" x14ac:dyDescent="0.25">
      <c r="A66" s="348" t="s">
        <v>321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54">
        <v>0</v>
      </c>
      <c r="AL66" s="355"/>
      <c r="AM66" s="269">
        <v>-342021.44778093003</v>
      </c>
      <c r="AN66" s="269">
        <v>-337763.81279220351</v>
      </c>
      <c r="AO66" s="269">
        <v>-333578.28447014373</v>
      </c>
      <c r="AP66" s="269">
        <v>-329467.74708141724</v>
      </c>
      <c r="AQ66" s="269">
        <v>-325435.20026335749</v>
      </c>
      <c r="AR66" s="269">
        <v>-321483.76363879105</v>
      </c>
      <c r="AS66" s="269">
        <v>-317616.68161545764</v>
      </c>
      <c r="AT66" s="269">
        <v>-313837.32837740658</v>
      </c>
      <c r="AU66" s="269">
        <v>-310149.21307604929</v>
      </c>
      <c r="AV66" s="269">
        <v>-306555.98522885342</v>
      </c>
      <c r="AW66" s="269">
        <v>-303061.44033398543</v>
      </c>
      <c r="AX66" s="269">
        <v>-299669.52570953843</v>
      </c>
      <c r="AY66" s="269">
        <v>-296384.3465663293</v>
      </c>
      <c r="AZ66" s="269">
        <v>-293210.17232360749</v>
      </c>
      <c r="BA66" s="269">
        <v>-290151.44317739259</v>
      </c>
      <c r="BB66" s="269">
        <v>-287212.77693154477</v>
      </c>
      <c r="BC66" s="269">
        <v>-284398.9761020788</v>
      </c>
      <c r="BD66" s="269">
        <v>-281715.03530564986</v>
      </c>
      <c r="BE66" s="269">
        <v>-279166.14894357958</v>
      </c>
      <c r="BF66" s="269">
        <v>-276757.71919324214</v>
      </c>
      <c r="BG66" s="269">
        <v>-274495.36431910691</v>
      </c>
      <c r="BH66" s="269">
        <v>-272384.92731622205</v>
      </c>
      <c r="BI66" s="269">
        <v>-270432.48489943752</v>
      </c>
      <c r="BJ66" s="269">
        <v>-268644.35685219732</v>
      </c>
      <c r="BK66" s="269">
        <v>-267027.11574928329</v>
      </c>
      <c r="BL66" s="269" t="s">
        <v>549</v>
      </c>
      <c r="BM66" s="269" t="s">
        <v>549</v>
      </c>
      <c r="BN66" s="269" t="s">
        <v>549</v>
      </c>
      <c r="BO66" s="269" t="s">
        <v>549</v>
      </c>
      <c r="BP66" s="269" t="s">
        <v>549</v>
      </c>
      <c r="BQ66" s="269" t="s">
        <v>549</v>
      </c>
      <c r="BR66" s="269" t="s">
        <v>549</v>
      </c>
      <c r="BS66" s="269" t="s">
        <v>549</v>
      </c>
      <c r="BT66" s="269" t="s">
        <v>549</v>
      </c>
      <c r="BU66" s="269" t="s">
        <v>549</v>
      </c>
      <c r="BV66" s="269" t="s">
        <v>549</v>
      </c>
      <c r="BW66" s="269" t="s">
        <v>549</v>
      </c>
      <c r="BX66" s="269" t="s">
        <v>549</v>
      </c>
      <c r="BY66" s="269" t="s">
        <v>549</v>
      </c>
      <c r="BZ66" s="269" t="s">
        <v>549</v>
      </c>
      <c r="CA66" s="269" t="s">
        <v>549</v>
      </c>
      <c r="CB66" s="269" t="s">
        <v>549</v>
      </c>
      <c r="CC66" s="269" t="s">
        <v>549</v>
      </c>
      <c r="CD66" s="269" t="s">
        <v>549</v>
      </c>
      <c r="CE66" s="269" t="s">
        <v>549</v>
      </c>
      <c r="CF66" s="269" t="s">
        <v>549</v>
      </c>
      <c r="CG66" s="269" t="s">
        <v>549</v>
      </c>
      <c r="CH66" s="269" t="s">
        <v>549</v>
      </c>
      <c r="CI66" s="269" t="s">
        <v>549</v>
      </c>
      <c r="CJ66" s="269" t="s">
        <v>549</v>
      </c>
      <c r="CK66" s="269" t="s">
        <v>549</v>
      </c>
      <c r="CL66" s="269" t="s">
        <v>549</v>
      </c>
      <c r="CM66" s="269" t="s">
        <v>549</v>
      </c>
      <c r="CN66" s="269" t="s">
        <v>549</v>
      </c>
      <c r="CO66" s="269" t="s">
        <v>549</v>
      </c>
      <c r="CP66" s="269" t="s">
        <v>549</v>
      </c>
      <c r="CQ66" s="269" t="s">
        <v>549</v>
      </c>
    </row>
    <row r="67" spans="1:95"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4">
        <v>0</v>
      </c>
      <c r="AL67" s="355"/>
      <c r="AM67" s="269">
        <v>-45066.666666666672</v>
      </c>
      <c r="AN67" s="269">
        <v>-46869.333333333336</v>
      </c>
      <c r="AO67" s="269">
        <v>-48744.106666666681</v>
      </c>
      <c r="AP67" s="269">
        <v>-50693.870933333346</v>
      </c>
      <c r="AQ67" s="269">
        <v>-52721.62577066668</v>
      </c>
      <c r="AR67" s="269">
        <v>-54830.490801493354</v>
      </c>
      <c r="AS67" s="269">
        <v>-57023.710433553089</v>
      </c>
      <c r="AT67" s="269">
        <v>-59304.658850895212</v>
      </c>
      <c r="AU67" s="269">
        <v>-61676.845204931029</v>
      </c>
      <c r="AV67" s="269">
        <v>-64143.919013128267</v>
      </c>
      <c r="AW67" s="269">
        <v>-66709.67577365342</v>
      </c>
      <c r="AX67" s="269">
        <v>-69378.062804599555</v>
      </c>
      <c r="AY67" s="269">
        <v>-72153.185316783536</v>
      </c>
      <c r="AZ67" s="269">
        <v>-75039.312729454876</v>
      </c>
      <c r="BA67" s="269">
        <v>-78040.885238633069</v>
      </c>
      <c r="BB67" s="269">
        <v>-81162.520648178397</v>
      </c>
      <c r="BC67" s="269">
        <v>-84409.021474105524</v>
      </c>
      <c r="BD67" s="269">
        <v>-87785.382333069749</v>
      </c>
      <c r="BE67" s="269">
        <v>-91296.797626392552</v>
      </c>
      <c r="BF67" s="269">
        <v>-94948.669531448235</v>
      </c>
      <c r="BG67" s="269">
        <v>-98746.616312706174</v>
      </c>
      <c r="BH67" s="269">
        <v>-102696.48096521442</v>
      </c>
      <c r="BI67" s="269">
        <v>-106804.340203823</v>
      </c>
      <c r="BJ67" s="269">
        <v>-111076.51381197595</v>
      </c>
      <c r="BK67" s="269">
        <v>-115519.57436445499</v>
      </c>
      <c r="BL67" s="269" t="s">
        <v>549</v>
      </c>
      <c r="BM67" s="269" t="s">
        <v>549</v>
      </c>
      <c r="BN67" s="269" t="s">
        <v>549</v>
      </c>
      <c r="BO67" s="269" t="s">
        <v>549</v>
      </c>
      <c r="BP67" s="269" t="s">
        <v>549</v>
      </c>
      <c r="BQ67" s="269" t="s">
        <v>549</v>
      </c>
      <c r="BR67" s="269" t="s">
        <v>549</v>
      </c>
      <c r="BS67" s="269" t="s">
        <v>549</v>
      </c>
      <c r="BT67" s="269" t="s">
        <v>549</v>
      </c>
      <c r="BU67" s="269" t="s">
        <v>549</v>
      </c>
      <c r="BV67" s="269" t="s">
        <v>549</v>
      </c>
      <c r="BW67" s="269" t="s">
        <v>549</v>
      </c>
      <c r="BX67" s="269" t="s">
        <v>549</v>
      </c>
      <c r="BY67" s="269" t="s">
        <v>549</v>
      </c>
      <c r="BZ67" s="269" t="s">
        <v>549</v>
      </c>
      <c r="CA67" s="269" t="s">
        <v>549</v>
      </c>
      <c r="CB67" s="269" t="s">
        <v>549</v>
      </c>
      <c r="CC67" s="269" t="s">
        <v>549</v>
      </c>
      <c r="CD67" s="269" t="s">
        <v>549</v>
      </c>
      <c r="CE67" s="269" t="s">
        <v>549</v>
      </c>
      <c r="CF67" s="269" t="s">
        <v>549</v>
      </c>
      <c r="CG67" s="269" t="s">
        <v>549</v>
      </c>
      <c r="CH67" s="269" t="s">
        <v>549</v>
      </c>
      <c r="CI67" s="269" t="s">
        <v>549</v>
      </c>
      <c r="CJ67" s="269" t="s">
        <v>549</v>
      </c>
      <c r="CK67" s="269" t="s">
        <v>549</v>
      </c>
      <c r="CL67" s="269" t="s">
        <v>549</v>
      </c>
      <c r="CM67" s="269" t="s">
        <v>549</v>
      </c>
      <c r="CN67" s="269" t="s">
        <v>549</v>
      </c>
      <c r="CO67" s="269" t="s">
        <v>549</v>
      </c>
      <c r="CP67" s="269" t="s">
        <v>549</v>
      </c>
      <c r="CQ67" s="269" t="s">
        <v>549</v>
      </c>
    </row>
    <row r="68" spans="1:95"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54">
        <v>0</v>
      </c>
      <c r="AL68" s="355"/>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t="s">
        <v>549</v>
      </c>
      <c r="BM68" s="269" t="s">
        <v>549</v>
      </c>
      <c r="BN68" s="269" t="s">
        <v>549</v>
      </c>
      <c r="BO68" s="269" t="s">
        <v>549</v>
      </c>
      <c r="BP68" s="269" t="s">
        <v>549</v>
      </c>
      <c r="BQ68" s="269" t="s">
        <v>549</v>
      </c>
      <c r="BR68" s="269" t="s">
        <v>549</v>
      </c>
      <c r="BS68" s="269" t="s">
        <v>549</v>
      </c>
      <c r="BT68" s="269" t="s">
        <v>549</v>
      </c>
      <c r="BU68" s="269" t="s">
        <v>549</v>
      </c>
      <c r="BV68" s="269" t="s">
        <v>549</v>
      </c>
      <c r="BW68" s="269" t="s">
        <v>549</v>
      </c>
      <c r="BX68" s="269" t="s">
        <v>549</v>
      </c>
      <c r="BY68" s="269" t="s">
        <v>549</v>
      </c>
      <c r="BZ68" s="269" t="s">
        <v>549</v>
      </c>
      <c r="CA68" s="269" t="s">
        <v>549</v>
      </c>
      <c r="CB68" s="269" t="s">
        <v>549</v>
      </c>
      <c r="CC68" s="269" t="s">
        <v>549</v>
      </c>
      <c r="CD68" s="269" t="s">
        <v>549</v>
      </c>
      <c r="CE68" s="269" t="s">
        <v>549</v>
      </c>
      <c r="CF68" s="269" t="s">
        <v>549</v>
      </c>
      <c r="CG68" s="269" t="s">
        <v>549</v>
      </c>
      <c r="CH68" s="269" t="s">
        <v>549</v>
      </c>
      <c r="CI68" s="269" t="s">
        <v>549</v>
      </c>
      <c r="CJ68" s="269" t="s">
        <v>549</v>
      </c>
      <c r="CK68" s="269" t="s">
        <v>549</v>
      </c>
      <c r="CL68" s="269" t="s">
        <v>549</v>
      </c>
      <c r="CM68" s="269" t="s">
        <v>549</v>
      </c>
      <c r="CN68" s="269" t="s">
        <v>549</v>
      </c>
      <c r="CO68" s="269" t="s">
        <v>549</v>
      </c>
      <c r="CP68" s="269" t="s">
        <v>549</v>
      </c>
      <c r="CQ68" s="269" t="s">
        <v>549</v>
      </c>
    </row>
    <row r="69" spans="1:95" x14ac:dyDescent="0.25">
      <c r="A69" s="348" t="s">
        <v>549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4">
        <v>0</v>
      </c>
      <c r="AL69" s="355"/>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t="s">
        <v>549</v>
      </c>
      <c r="BM69" s="269" t="s">
        <v>549</v>
      </c>
      <c r="BN69" s="269" t="s">
        <v>549</v>
      </c>
      <c r="BO69" s="269" t="s">
        <v>549</v>
      </c>
      <c r="BP69" s="269" t="s">
        <v>549</v>
      </c>
      <c r="BQ69" s="269" t="s">
        <v>549</v>
      </c>
      <c r="BR69" s="269" t="s">
        <v>549</v>
      </c>
      <c r="BS69" s="269" t="s">
        <v>549</v>
      </c>
      <c r="BT69" s="269" t="s">
        <v>549</v>
      </c>
      <c r="BU69" s="269" t="s">
        <v>549</v>
      </c>
      <c r="BV69" s="269" t="s">
        <v>549</v>
      </c>
      <c r="BW69" s="269" t="s">
        <v>549</v>
      </c>
      <c r="BX69" s="269" t="s">
        <v>549</v>
      </c>
      <c r="BY69" s="269" t="s">
        <v>549</v>
      </c>
      <c r="BZ69" s="269" t="s">
        <v>549</v>
      </c>
      <c r="CA69" s="269" t="s">
        <v>549</v>
      </c>
      <c r="CB69" s="269" t="s">
        <v>549</v>
      </c>
      <c r="CC69" s="269" t="s">
        <v>549</v>
      </c>
      <c r="CD69" s="269" t="s">
        <v>549</v>
      </c>
      <c r="CE69" s="269" t="s">
        <v>549</v>
      </c>
      <c r="CF69" s="269" t="s">
        <v>549</v>
      </c>
      <c r="CG69" s="269" t="s">
        <v>549</v>
      </c>
      <c r="CH69" s="269" t="s">
        <v>549</v>
      </c>
      <c r="CI69" s="269" t="s">
        <v>549</v>
      </c>
      <c r="CJ69" s="269" t="s">
        <v>549</v>
      </c>
      <c r="CK69" s="269" t="s">
        <v>549</v>
      </c>
      <c r="CL69" s="269" t="s">
        <v>549</v>
      </c>
      <c r="CM69" s="269" t="s">
        <v>549</v>
      </c>
      <c r="CN69" s="269" t="s">
        <v>549</v>
      </c>
      <c r="CO69" s="269" t="s">
        <v>549</v>
      </c>
      <c r="CP69" s="269" t="s">
        <v>549</v>
      </c>
      <c r="CQ69" s="269" t="s">
        <v>549</v>
      </c>
    </row>
    <row r="70" spans="1:95" x14ac:dyDescent="0.25">
      <c r="A70" s="348" t="s">
        <v>549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63"/>
      <c r="AL70" s="364"/>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t="s">
        <v>639</v>
      </c>
      <c r="BM70" s="269" t="s">
        <v>639</v>
      </c>
      <c r="BN70" s="269" t="s">
        <v>639</v>
      </c>
      <c r="BO70" s="269" t="s">
        <v>639</v>
      </c>
      <c r="BP70" s="269" t="s">
        <v>639</v>
      </c>
      <c r="BQ70" s="269" t="s">
        <v>639</v>
      </c>
      <c r="BR70" s="269" t="s">
        <v>639</v>
      </c>
      <c r="BS70" s="269" t="s">
        <v>639</v>
      </c>
      <c r="BT70" s="269" t="s">
        <v>639</v>
      </c>
      <c r="BU70" s="269" t="s">
        <v>639</v>
      </c>
      <c r="BV70" s="269" t="s">
        <v>639</v>
      </c>
      <c r="BW70" s="269" t="s">
        <v>639</v>
      </c>
      <c r="BX70" s="269" t="s">
        <v>639</v>
      </c>
      <c r="BY70" s="269" t="s">
        <v>639</v>
      </c>
      <c r="BZ70" s="269" t="s">
        <v>639</v>
      </c>
      <c r="CA70" s="269" t="s">
        <v>639</v>
      </c>
      <c r="CB70" s="269" t="s">
        <v>639</v>
      </c>
      <c r="CC70" s="269" t="s">
        <v>639</v>
      </c>
      <c r="CD70" s="269" t="s">
        <v>639</v>
      </c>
      <c r="CE70" s="269" t="s">
        <v>639</v>
      </c>
      <c r="CF70" s="269" t="s">
        <v>639</v>
      </c>
      <c r="CG70" s="269" t="s">
        <v>639</v>
      </c>
      <c r="CH70" s="269" t="s">
        <v>639</v>
      </c>
      <c r="CI70" s="269" t="s">
        <v>639</v>
      </c>
      <c r="CJ70" s="269" t="s">
        <v>639</v>
      </c>
      <c r="CK70" s="269" t="s">
        <v>639</v>
      </c>
      <c r="CL70" s="269" t="s">
        <v>639</v>
      </c>
      <c r="CM70" s="269" t="s">
        <v>639</v>
      </c>
      <c r="CN70" s="269" t="s">
        <v>639</v>
      </c>
      <c r="CO70" s="269" t="s">
        <v>639</v>
      </c>
      <c r="CP70" s="269" t="s">
        <v>639</v>
      </c>
      <c r="CQ70" s="269" t="s">
        <v>639</v>
      </c>
    </row>
    <row r="71" spans="1:95"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63"/>
      <c r="AL71" s="364"/>
      <c r="AM71" s="269">
        <v>-296954.78111426334</v>
      </c>
      <c r="AN71" s="269">
        <v>-290894.47945887019</v>
      </c>
      <c r="AO71" s="269">
        <v>-284834.17780347704</v>
      </c>
      <c r="AP71" s="269">
        <v>-278773.87614808389</v>
      </c>
      <c r="AQ71" s="269">
        <v>-272713.57449269079</v>
      </c>
      <c r="AR71" s="269">
        <v>-266653.2728372977</v>
      </c>
      <c r="AS71" s="269">
        <v>-260592.97118190455</v>
      </c>
      <c r="AT71" s="269">
        <v>-254532.6695265114</v>
      </c>
      <c r="AU71" s="269">
        <v>-248472.36787111827</v>
      </c>
      <c r="AV71" s="269">
        <v>-242412.06621572515</v>
      </c>
      <c r="AW71" s="269">
        <v>-236351.764560332</v>
      </c>
      <c r="AX71" s="269">
        <v>-230291.46290493887</v>
      </c>
      <c r="AY71" s="269">
        <v>-224231.16124954575</v>
      </c>
      <c r="AZ71" s="269">
        <v>-218170.85959415263</v>
      </c>
      <c r="BA71" s="269">
        <v>-212110.55793875951</v>
      </c>
      <c r="BB71" s="269">
        <v>-206050.25628336635</v>
      </c>
      <c r="BC71" s="269">
        <v>-199989.95462797326</v>
      </c>
      <c r="BD71" s="269">
        <v>-193929.65297258011</v>
      </c>
      <c r="BE71" s="269">
        <v>-187869.35131718701</v>
      </c>
      <c r="BF71" s="269">
        <v>-181809.04966179389</v>
      </c>
      <c r="BG71" s="269">
        <v>-175748.74800640077</v>
      </c>
      <c r="BH71" s="269">
        <v>-169688.44635100765</v>
      </c>
      <c r="BI71" s="269">
        <v>-163628.14469561452</v>
      </c>
      <c r="BJ71" s="269">
        <v>-157567.8430402214</v>
      </c>
      <c r="BK71" s="269">
        <v>-151507.54138482828</v>
      </c>
      <c r="BL71" s="269">
        <v>-151507.54138482828</v>
      </c>
      <c r="BM71" s="269">
        <v>-151507.54138482828</v>
      </c>
      <c r="BN71" s="269">
        <v>-151507.54138482828</v>
      </c>
      <c r="BO71" s="269">
        <v>-151507.54138482828</v>
      </c>
      <c r="BP71" s="269">
        <v>-151507.54138482828</v>
      </c>
      <c r="BQ71" s="269">
        <v>-151507.54138482828</v>
      </c>
      <c r="BR71" s="269">
        <v>-151507.54138482828</v>
      </c>
      <c r="BS71" s="269">
        <v>-151507.54138482828</v>
      </c>
      <c r="BT71" s="269">
        <v>-151507.54138482828</v>
      </c>
      <c r="BU71" s="269">
        <v>-151507.54138482828</v>
      </c>
      <c r="BV71" s="269">
        <v>-151507.54138482828</v>
      </c>
      <c r="BW71" s="269">
        <v>-151507.54138482828</v>
      </c>
      <c r="BX71" s="269">
        <v>-151507.54138482828</v>
      </c>
      <c r="BY71" s="269">
        <v>-151507.54138482828</v>
      </c>
      <c r="BZ71" s="269">
        <v>-151507.54138482828</v>
      </c>
      <c r="CA71" s="269">
        <v>-151507.54138482828</v>
      </c>
      <c r="CB71" s="269">
        <v>-151507.54138482828</v>
      </c>
      <c r="CC71" s="269">
        <v>-151507.54138482828</v>
      </c>
      <c r="CD71" s="269">
        <v>-151507.54138482828</v>
      </c>
      <c r="CE71" s="269">
        <v>-151507.54138482828</v>
      </c>
      <c r="CF71" s="269">
        <v>-151507.54138482828</v>
      </c>
      <c r="CG71" s="269">
        <v>-151507.54138482828</v>
      </c>
      <c r="CH71" s="269">
        <v>-151507.54138482828</v>
      </c>
      <c r="CI71" s="269">
        <v>-151507.54138482828</v>
      </c>
      <c r="CJ71" s="269">
        <v>-151507.54138482828</v>
      </c>
      <c r="CK71" s="269">
        <v>-151507.54138482828</v>
      </c>
      <c r="CL71" s="269">
        <v>-151507.54138482828</v>
      </c>
      <c r="CM71" s="269">
        <v>-151507.54138482828</v>
      </c>
      <c r="CN71" s="269">
        <v>-151507.54138482828</v>
      </c>
      <c r="CO71" s="269">
        <v>-151507.54138482828</v>
      </c>
      <c r="CP71" s="269">
        <v>-151507.54138482828</v>
      </c>
      <c r="CQ71" s="269">
        <v>-151507.54138482828</v>
      </c>
    </row>
    <row r="72" spans="1:95" s="231" customFormat="1" ht="15" x14ac:dyDescent="0.25">
      <c r="A72" s="348" t="s">
        <v>317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50">
        <v>0</v>
      </c>
      <c r="AL72" s="351"/>
      <c r="AM72" s="268">
        <v>-342021.44778093003</v>
      </c>
      <c r="AN72" s="268">
        <v>-337763.81279220351</v>
      </c>
      <c r="AO72" s="268">
        <v>-333578.28447014373</v>
      </c>
      <c r="AP72" s="268">
        <v>-329467.74708141724</v>
      </c>
      <c r="AQ72" s="268">
        <v>-325435.20026335749</v>
      </c>
      <c r="AR72" s="268">
        <v>-321483.76363879105</v>
      </c>
      <c r="AS72" s="268">
        <v>-317616.68161545764</v>
      </c>
      <c r="AT72" s="268">
        <v>-313837.32837740658</v>
      </c>
      <c r="AU72" s="268">
        <v>-310149.21307604929</v>
      </c>
      <c r="AV72" s="268">
        <v>-306555.98522885342</v>
      </c>
      <c r="AW72" s="268">
        <v>-303061.44033398543</v>
      </c>
      <c r="AX72" s="268">
        <v>-299669.52570953843</v>
      </c>
      <c r="AY72" s="268">
        <v>-296384.3465663293</v>
      </c>
      <c r="AZ72" s="268">
        <v>-293210.17232360749</v>
      </c>
      <c r="BA72" s="268">
        <v>-290151.44317739259</v>
      </c>
      <c r="BB72" s="268">
        <v>-287212.77693154477</v>
      </c>
      <c r="BC72" s="268">
        <v>-284398.9761020788</v>
      </c>
      <c r="BD72" s="268">
        <v>-281715.03530564986</v>
      </c>
      <c r="BE72" s="268">
        <v>-279166.14894357958</v>
      </c>
      <c r="BF72" s="268">
        <v>-276757.71919324214</v>
      </c>
      <c r="BG72" s="268">
        <v>-274495.36431910691</v>
      </c>
      <c r="BH72" s="268">
        <v>-272384.92731622205</v>
      </c>
      <c r="BI72" s="268">
        <v>-270432.48489943752</v>
      </c>
      <c r="BJ72" s="268">
        <v>-268644.35685219732</v>
      </c>
      <c r="BK72" s="268">
        <v>-267027.11574928329</v>
      </c>
      <c r="BL72" s="268" t="s">
        <v>549</v>
      </c>
      <c r="BM72" s="268" t="s">
        <v>549</v>
      </c>
      <c r="BN72" s="268" t="s">
        <v>549</v>
      </c>
      <c r="BO72" s="268" t="s">
        <v>549</v>
      </c>
      <c r="BP72" s="268" t="s">
        <v>549</v>
      </c>
      <c r="BQ72" s="268" t="s">
        <v>549</v>
      </c>
      <c r="BR72" s="268" t="s">
        <v>549</v>
      </c>
      <c r="BS72" s="268" t="s">
        <v>549</v>
      </c>
      <c r="BT72" s="268" t="s">
        <v>549</v>
      </c>
      <c r="BU72" s="268" t="s">
        <v>549</v>
      </c>
      <c r="BV72" s="268" t="s">
        <v>549</v>
      </c>
      <c r="BW72" s="268" t="s">
        <v>549</v>
      </c>
      <c r="BX72" s="268" t="s">
        <v>549</v>
      </c>
      <c r="BY72" s="268" t="s">
        <v>549</v>
      </c>
      <c r="BZ72" s="268" t="s">
        <v>549</v>
      </c>
      <c r="CA72" s="268" t="s">
        <v>549</v>
      </c>
      <c r="CB72" s="268" t="s">
        <v>549</v>
      </c>
      <c r="CC72" s="268" t="s">
        <v>549</v>
      </c>
      <c r="CD72" s="268" t="s">
        <v>549</v>
      </c>
      <c r="CE72" s="268" t="s">
        <v>549</v>
      </c>
      <c r="CF72" s="268" t="s">
        <v>549</v>
      </c>
      <c r="CG72" s="268" t="s">
        <v>549</v>
      </c>
      <c r="CH72" s="268" t="s">
        <v>549</v>
      </c>
      <c r="CI72" s="268" t="s">
        <v>549</v>
      </c>
      <c r="CJ72" s="268" t="s">
        <v>549</v>
      </c>
      <c r="CK72" s="268" t="s">
        <v>549</v>
      </c>
      <c r="CL72" s="268" t="s">
        <v>549</v>
      </c>
      <c r="CM72" s="268" t="s">
        <v>549</v>
      </c>
      <c r="CN72" s="268" t="s">
        <v>549</v>
      </c>
      <c r="CO72" s="268" t="s">
        <v>549</v>
      </c>
      <c r="CP72" s="268" t="s">
        <v>549</v>
      </c>
      <c r="CQ72" s="268" t="s">
        <v>549</v>
      </c>
    </row>
    <row r="73" spans="1:95" x14ac:dyDescent="0.25">
      <c r="A73" s="348" t="s">
        <v>312</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54">
        <v>0</v>
      </c>
      <c r="AL73" s="355"/>
      <c r="AM73" s="269">
        <v>-550936.51412664796</v>
      </c>
      <c r="AN73" s="269">
        <v>-550936.51412664796</v>
      </c>
      <c r="AO73" s="269">
        <v>-550936.51412664796</v>
      </c>
      <c r="AP73" s="269">
        <v>-550936.51412664796</v>
      </c>
      <c r="AQ73" s="269">
        <v>-550936.51412664796</v>
      </c>
      <c r="AR73" s="269">
        <v>-550936.51412664796</v>
      </c>
      <c r="AS73" s="269">
        <v>-550936.51412664796</v>
      </c>
      <c r="AT73" s="269">
        <v>-550936.51412664796</v>
      </c>
      <c r="AU73" s="269">
        <v>-550936.51412664796</v>
      </c>
      <c r="AV73" s="269">
        <v>-550936.51412664796</v>
      </c>
      <c r="AW73" s="269">
        <v>-550936.51412664796</v>
      </c>
      <c r="AX73" s="269">
        <v>-550936.51412664796</v>
      </c>
      <c r="AY73" s="269">
        <v>-550936.51412664796</v>
      </c>
      <c r="AZ73" s="269">
        <v>-550936.51412664796</v>
      </c>
      <c r="BA73" s="269">
        <v>-550936.51412664796</v>
      </c>
      <c r="BB73" s="269">
        <v>-550936.51412664796</v>
      </c>
      <c r="BC73" s="269">
        <v>-550936.51412664796</v>
      </c>
      <c r="BD73" s="269">
        <v>-550936.51412664796</v>
      </c>
      <c r="BE73" s="269">
        <v>-550936.51412664796</v>
      </c>
      <c r="BF73" s="269">
        <v>-550936.51412664796</v>
      </c>
      <c r="BG73" s="269">
        <v>-550936.51412664796</v>
      </c>
      <c r="BH73" s="269">
        <v>-550936.51412664796</v>
      </c>
      <c r="BI73" s="269">
        <v>-550936.51412664796</v>
      </c>
      <c r="BJ73" s="269">
        <v>-550936.51412664796</v>
      </c>
      <c r="BK73" s="269">
        <v>-550936.51412664796</v>
      </c>
      <c r="BL73" s="269" t="s">
        <v>639</v>
      </c>
      <c r="BM73" s="269" t="s">
        <v>639</v>
      </c>
      <c r="BN73" s="269" t="s">
        <v>639</v>
      </c>
      <c r="BO73" s="269" t="s">
        <v>639</v>
      </c>
      <c r="BP73" s="269" t="s">
        <v>639</v>
      </c>
      <c r="BQ73" s="269" t="s">
        <v>639</v>
      </c>
      <c r="BR73" s="269" t="s">
        <v>639</v>
      </c>
      <c r="BS73" s="269" t="s">
        <v>639</v>
      </c>
      <c r="BT73" s="269" t="s">
        <v>639</v>
      </c>
      <c r="BU73" s="269" t="s">
        <v>639</v>
      </c>
      <c r="BV73" s="269" t="s">
        <v>639</v>
      </c>
      <c r="BW73" s="269" t="s">
        <v>639</v>
      </c>
      <c r="BX73" s="269" t="s">
        <v>639</v>
      </c>
      <c r="BY73" s="269" t="s">
        <v>639</v>
      </c>
      <c r="BZ73" s="269" t="s">
        <v>639</v>
      </c>
      <c r="CA73" s="269" t="s">
        <v>639</v>
      </c>
      <c r="CB73" s="269" t="s">
        <v>639</v>
      </c>
      <c r="CC73" s="269" t="s">
        <v>639</v>
      </c>
      <c r="CD73" s="269" t="s">
        <v>639</v>
      </c>
      <c r="CE73" s="269" t="s">
        <v>639</v>
      </c>
      <c r="CF73" s="269" t="s">
        <v>639</v>
      </c>
      <c r="CG73" s="269" t="s">
        <v>639</v>
      </c>
      <c r="CH73" s="269" t="s">
        <v>639</v>
      </c>
      <c r="CI73" s="269" t="s">
        <v>639</v>
      </c>
      <c r="CJ73" s="269" t="s">
        <v>639</v>
      </c>
      <c r="CK73" s="269" t="s">
        <v>639</v>
      </c>
      <c r="CL73" s="269" t="s">
        <v>639</v>
      </c>
      <c r="CM73" s="269" t="s">
        <v>639</v>
      </c>
      <c r="CN73" s="269" t="s">
        <v>639</v>
      </c>
      <c r="CO73" s="269" t="s">
        <v>639</v>
      </c>
      <c r="CP73" s="269" t="s">
        <v>639</v>
      </c>
      <c r="CQ73" s="269" t="s">
        <v>639</v>
      </c>
    </row>
    <row r="74" spans="1:95" s="231" customFormat="1" ht="15" x14ac:dyDescent="0.25">
      <c r="A74" s="348" t="s">
        <v>313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v>0</v>
      </c>
      <c r="AL74" s="351"/>
      <c r="AM74" s="268">
        <v>-892957.96190757793</v>
      </c>
      <c r="AN74" s="268">
        <v>-888700.32691885147</v>
      </c>
      <c r="AO74" s="268">
        <v>-884514.79859679169</v>
      </c>
      <c r="AP74" s="268">
        <v>-880404.2612080652</v>
      </c>
      <c r="AQ74" s="268">
        <v>-876371.71439000545</v>
      </c>
      <c r="AR74" s="268">
        <v>-872420.27776543901</v>
      </c>
      <c r="AS74" s="268">
        <v>-868553.1957421056</v>
      </c>
      <c r="AT74" s="268">
        <v>-864773.84250405454</v>
      </c>
      <c r="AU74" s="268">
        <v>-861085.72720269719</v>
      </c>
      <c r="AV74" s="268">
        <v>-857492.49935550138</v>
      </c>
      <c r="AW74" s="268">
        <v>-853997.95446063345</v>
      </c>
      <c r="AX74" s="268">
        <v>-850606.03983618645</v>
      </c>
      <c r="AY74" s="268">
        <v>-847320.86069297721</v>
      </c>
      <c r="AZ74" s="268">
        <v>-844146.68645025545</v>
      </c>
      <c r="BA74" s="268">
        <v>-841087.95730404055</v>
      </c>
      <c r="BB74" s="268">
        <v>-838149.29105819273</v>
      </c>
      <c r="BC74" s="268">
        <v>-835335.49022872676</v>
      </c>
      <c r="BD74" s="268">
        <v>-832651.54943229782</v>
      </c>
      <c r="BE74" s="268">
        <v>-830102.66307022749</v>
      </c>
      <c r="BF74" s="268">
        <v>-827694.2333198901</v>
      </c>
      <c r="BG74" s="268">
        <v>-825431.87844575488</v>
      </c>
      <c r="BH74" s="268">
        <v>-823321.44144287007</v>
      </c>
      <c r="BI74" s="268">
        <v>-821368.99902608548</v>
      </c>
      <c r="BJ74" s="268">
        <v>-819580.87097884528</v>
      </c>
      <c r="BK74" s="268">
        <v>-817963.62987593119</v>
      </c>
      <c r="BL74" s="268" t="s">
        <v>549</v>
      </c>
      <c r="BM74" s="268" t="s">
        <v>549</v>
      </c>
      <c r="BN74" s="268" t="s">
        <v>549</v>
      </c>
      <c r="BO74" s="268" t="s">
        <v>549</v>
      </c>
      <c r="BP74" s="268" t="s">
        <v>549</v>
      </c>
      <c r="BQ74" s="268" t="s">
        <v>549</v>
      </c>
      <c r="BR74" s="268" t="s">
        <v>549</v>
      </c>
      <c r="BS74" s="268" t="s">
        <v>549</v>
      </c>
      <c r="BT74" s="268" t="s">
        <v>549</v>
      </c>
      <c r="BU74" s="268" t="s">
        <v>549</v>
      </c>
      <c r="BV74" s="268" t="s">
        <v>549</v>
      </c>
      <c r="BW74" s="268" t="s">
        <v>549</v>
      </c>
      <c r="BX74" s="268" t="s">
        <v>549</v>
      </c>
      <c r="BY74" s="268" t="s">
        <v>549</v>
      </c>
      <c r="BZ74" s="268" t="s">
        <v>549</v>
      </c>
      <c r="CA74" s="268" t="s">
        <v>549</v>
      </c>
      <c r="CB74" s="268" t="s">
        <v>549</v>
      </c>
      <c r="CC74" s="268" t="s">
        <v>549</v>
      </c>
      <c r="CD74" s="268" t="s">
        <v>549</v>
      </c>
      <c r="CE74" s="268" t="s">
        <v>549</v>
      </c>
      <c r="CF74" s="268" t="s">
        <v>549</v>
      </c>
      <c r="CG74" s="268" t="s">
        <v>549</v>
      </c>
      <c r="CH74" s="268" t="s">
        <v>549</v>
      </c>
      <c r="CI74" s="268" t="s">
        <v>549</v>
      </c>
      <c r="CJ74" s="268" t="s">
        <v>549</v>
      </c>
      <c r="CK74" s="268" t="s">
        <v>549</v>
      </c>
      <c r="CL74" s="268" t="s">
        <v>549</v>
      </c>
      <c r="CM74" s="268" t="s">
        <v>549</v>
      </c>
      <c r="CN74" s="268" t="s">
        <v>549</v>
      </c>
      <c r="CO74" s="268" t="s">
        <v>549</v>
      </c>
      <c r="CP74" s="268" t="s">
        <v>549</v>
      </c>
      <c r="CQ74" s="268" t="s">
        <v>549</v>
      </c>
    </row>
    <row r="75" spans="1:95" x14ac:dyDescent="0.25">
      <c r="A75" s="348" t="s">
        <v>311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54">
        <v>0</v>
      </c>
      <c r="AL75" s="355"/>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1" customFormat="1" ht="15" x14ac:dyDescent="0.25">
      <c r="A76" s="348" t="s">
        <v>316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v>0</v>
      </c>
      <c r="AL76" s="351"/>
      <c r="AM76" s="268">
        <v>-892957.96190757793</v>
      </c>
      <c r="AN76" s="268">
        <v>-888700.32691885147</v>
      </c>
      <c r="AO76" s="268">
        <v>-884514.79859679169</v>
      </c>
      <c r="AP76" s="268">
        <v>-880404.2612080652</v>
      </c>
      <c r="AQ76" s="268">
        <v>-876371.71439000545</v>
      </c>
      <c r="AR76" s="268">
        <v>-872420.27776543901</v>
      </c>
      <c r="AS76" s="268">
        <v>-868553.1957421056</v>
      </c>
      <c r="AT76" s="268">
        <v>-864773.84250405454</v>
      </c>
      <c r="AU76" s="268">
        <v>-861085.72720269719</v>
      </c>
      <c r="AV76" s="268">
        <v>-857492.49935550138</v>
      </c>
      <c r="AW76" s="268">
        <v>-853997.95446063345</v>
      </c>
      <c r="AX76" s="268">
        <v>-850606.03983618645</v>
      </c>
      <c r="AY76" s="268">
        <v>-847320.86069297721</v>
      </c>
      <c r="AZ76" s="268">
        <v>-844146.68645025545</v>
      </c>
      <c r="BA76" s="268">
        <v>-841087.95730404055</v>
      </c>
      <c r="BB76" s="268">
        <v>-838149.29105819273</v>
      </c>
      <c r="BC76" s="268">
        <v>-835335.49022872676</v>
      </c>
      <c r="BD76" s="268">
        <v>-832651.54943229782</v>
      </c>
      <c r="BE76" s="268">
        <v>-830102.66307022749</v>
      </c>
      <c r="BF76" s="268">
        <v>-827694.2333198901</v>
      </c>
      <c r="BG76" s="268">
        <v>-825431.87844575488</v>
      </c>
      <c r="BH76" s="268">
        <v>-823321.44144287007</v>
      </c>
      <c r="BI76" s="268">
        <v>-821368.99902608548</v>
      </c>
      <c r="BJ76" s="268">
        <v>-819580.87097884528</v>
      </c>
      <c r="BK76" s="268">
        <v>-817963.62987593119</v>
      </c>
      <c r="BL76" s="268" t="e">
        <v>#VALUE!</v>
      </c>
      <c r="BM76" s="268" t="e">
        <v>#VALUE!</v>
      </c>
      <c r="BN76" s="268" t="e">
        <v>#VALUE!</v>
      </c>
      <c r="BO76" s="268" t="e">
        <v>#VALUE!</v>
      </c>
      <c r="BP76" s="268" t="e">
        <v>#VALUE!</v>
      </c>
      <c r="BQ76" s="268" t="e">
        <v>#VALUE!</v>
      </c>
      <c r="BR76" s="268" t="e">
        <v>#VALUE!</v>
      </c>
      <c r="BS76" s="268" t="e">
        <v>#VALUE!</v>
      </c>
      <c r="BT76" s="268" t="e">
        <v>#VALUE!</v>
      </c>
      <c r="BU76" s="268" t="e">
        <v>#VALUE!</v>
      </c>
      <c r="BV76" s="268" t="e">
        <v>#VALUE!</v>
      </c>
      <c r="BW76" s="268" t="e">
        <v>#VALUE!</v>
      </c>
      <c r="BX76" s="268" t="e">
        <v>#VALUE!</v>
      </c>
      <c r="BY76" s="268" t="e">
        <v>#VALUE!</v>
      </c>
      <c r="BZ76" s="268" t="e">
        <v>#VALUE!</v>
      </c>
      <c r="CA76" s="268" t="e">
        <v>#VALUE!</v>
      </c>
      <c r="CB76" s="268" t="e">
        <v>#VALUE!</v>
      </c>
      <c r="CC76" s="268" t="e">
        <v>#VALUE!</v>
      </c>
      <c r="CD76" s="268" t="e">
        <v>#VALUE!</v>
      </c>
      <c r="CE76" s="268" t="e">
        <v>#VALUE!</v>
      </c>
      <c r="CF76" s="268" t="e">
        <v>#VALUE!</v>
      </c>
      <c r="CG76" s="268" t="e">
        <v>#VALUE!</v>
      </c>
      <c r="CH76" s="268" t="e">
        <v>#VALUE!</v>
      </c>
      <c r="CI76" s="268" t="e">
        <v>#VALUE!</v>
      </c>
      <c r="CJ76" s="268" t="e">
        <v>#VALUE!</v>
      </c>
      <c r="CK76" s="268" t="e">
        <v>#VALUE!</v>
      </c>
      <c r="CL76" s="268" t="e">
        <v>#VALUE!</v>
      </c>
      <c r="CM76" s="268" t="e">
        <v>#VALUE!</v>
      </c>
      <c r="CN76" s="268" t="e">
        <v>#VALUE!</v>
      </c>
      <c r="CO76" s="268" t="e">
        <v>#VALUE!</v>
      </c>
      <c r="CP76" s="268" t="e">
        <v>#VALUE!</v>
      </c>
      <c r="CQ76" s="268" t="e">
        <v>#VALUE!</v>
      </c>
    </row>
    <row r="77" spans="1:95" x14ac:dyDescent="0.25">
      <c r="A77" s="348" t="s">
        <v>310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63"/>
      <c r="AL77" s="364"/>
      <c r="AM77" s="269">
        <v>178591.5923815156</v>
      </c>
      <c r="AN77" s="269">
        <v>177740.0653837703</v>
      </c>
      <c r="AO77" s="269">
        <v>176902.95971935836</v>
      </c>
      <c r="AP77" s="269">
        <v>176080.85224161306</v>
      </c>
      <c r="AQ77" s="269">
        <v>175274.3428780011</v>
      </c>
      <c r="AR77" s="269">
        <v>174484.05555308782</v>
      </c>
      <c r="AS77" s="269">
        <v>173710.63914842112</v>
      </c>
      <c r="AT77" s="269">
        <v>172954.76850081093</v>
      </c>
      <c r="AU77" s="269">
        <v>172217.14544053946</v>
      </c>
      <c r="AV77" s="269">
        <v>171498.4998711003</v>
      </c>
      <c r="AW77" s="269">
        <v>170799.5908921267</v>
      </c>
      <c r="AX77" s="269">
        <v>170121.20796723731</v>
      </c>
      <c r="AY77" s="269">
        <v>169464.17213859546</v>
      </c>
      <c r="AZ77" s="269">
        <v>168829.3372900511</v>
      </c>
      <c r="BA77" s="269">
        <v>168217.59146080812</v>
      </c>
      <c r="BB77" s="269">
        <v>167629.85821163855</v>
      </c>
      <c r="BC77" s="269">
        <v>167067.09804574537</v>
      </c>
      <c r="BD77" s="269">
        <v>166530.30988645958</v>
      </c>
      <c r="BE77" s="269">
        <v>166020.53261404551</v>
      </c>
      <c r="BF77" s="269">
        <v>165538.84666397804</v>
      </c>
      <c r="BG77" s="269">
        <v>165086.375689151</v>
      </c>
      <c r="BH77" s="269">
        <v>164664.28828857403</v>
      </c>
      <c r="BI77" s="269">
        <v>164273.7998052171</v>
      </c>
      <c r="BJ77" s="269">
        <v>163916.17419576907</v>
      </c>
      <c r="BK77" s="269">
        <v>163592.72597518624</v>
      </c>
      <c r="BL77" s="269" t="e">
        <v>#VALUE!</v>
      </c>
      <c r="BM77" s="269" t="e">
        <v>#REF!</v>
      </c>
      <c r="BN77" s="269" t="e">
        <v>#REF!</v>
      </c>
      <c r="BO77" s="269" t="e">
        <v>#REF!</v>
      </c>
      <c r="BP77" s="269" t="e">
        <v>#REF!</v>
      </c>
      <c r="BQ77" s="269" t="e">
        <v>#REF!</v>
      </c>
      <c r="BR77" s="269" t="e">
        <v>#REF!</v>
      </c>
      <c r="BS77" s="269" t="e">
        <v>#REF!</v>
      </c>
      <c r="BT77" s="269" t="e">
        <v>#REF!</v>
      </c>
      <c r="BU77" s="269" t="e">
        <v>#REF!</v>
      </c>
      <c r="BV77" s="269" t="e">
        <v>#REF!</v>
      </c>
      <c r="BW77" s="269" t="e">
        <v>#REF!</v>
      </c>
      <c r="BX77" s="269" t="e">
        <v>#REF!</v>
      </c>
      <c r="BY77" s="269" t="e">
        <v>#REF!</v>
      </c>
      <c r="BZ77" s="269" t="e">
        <v>#REF!</v>
      </c>
      <c r="CA77" s="269" t="e">
        <v>#REF!</v>
      </c>
      <c r="CB77" s="269" t="e">
        <v>#REF!</v>
      </c>
      <c r="CC77" s="269" t="e">
        <v>#REF!</v>
      </c>
      <c r="CD77" s="269" t="e">
        <v>#REF!</v>
      </c>
      <c r="CE77" s="269" t="e">
        <v>#REF!</v>
      </c>
      <c r="CF77" s="269" t="e">
        <v>#REF!</v>
      </c>
      <c r="CG77" s="269" t="e">
        <v>#REF!</v>
      </c>
      <c r="CH77" s="269" t="e">
        <v>#REF!</v>
      </c>
      <c r="CI77" s="269" t="e">
        <v>#REF!</v>
      </c>
      <c r="CJ77" s="269" t="e">
        <v>#REF!</v>
      </c>
      <c r="CK77" s="269" t="e">
        <v>#REF!</v>
      </c>
      <c r="CL77" s="269" t="e">
        <v>#REF!</v>
      </c>
      <c r="CM77" s="269" t="e">
        <v>#REF!</v>
      </c>
      <c r="CN77" s="269" t="e">
        <v>#REF!</v>
      </c>
      <c r="CO77" s="269" t="e">
        <v>#REF!</v>
      </c>
      <c r="CP77" s="269" t="e">
        <v>#REF!</v>
      </c>
      <c r="CQ77" s="269" t="e">
        <v>#REF!</v>
      </c>
    </row>
    <row r="78" spans="1:95" ht="16.5" thickBot="1" x14ac:dyDescent="0.3">
      <c r="A78" s="365" t="s">
        <v>315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v>0</v>
      </c>
      <c r="AL78" s="368"/>
      <c r="AM78" s="270">
        <v>-714366.36952606239</v>
      </c>
      <c r="AN78" s="270">
        <v>-710960.2615350812</v>
      </c>
      <c r="AO78" s="270">
        <v>-707611.83887743333</v>
      </c>
      <c r="AP78" s="270">
        <v>-704323.40896645212</v>
      </c>
      <c r="AQ78" s="270">
        <v>-701097.37151200441</v>
      </c>
      <c r="AR78" s="270">
        <v>-697936.22221235116</v>
      </c>
      <c r="AS78" s="270">
        <v>-694842.55659368448</v>
      </c>
      <c r="AT78" s="270">
        <v>-691819.07400324359</v>
      </c>
      <c r="AU78" s="270">
        <v>-688868.58176215773</v>
      </c>
      <c r="AV78" s="270">
        <v>-685993.99948440108</v>
      </c>
      <c r="AW78" s="270">
        <v>-683198.36356850679</v>
      </c>
      <c r="AX78" s="270">
        <v>-680484.83186894911</v>
      </c>
      <c r="AY78" s="270">
        <v>-677856.68855438172</v>
      </c>
      <c r="AZ78" s="270">
        <v>-675317.34916020441</v>
      </c>
      <c r="BA78" s="270">
        <v>-672870.36584323249</v>
      </c>
      <c r="BB78" s="270">
        <v>-670519.43284655421</v>
      </c>
      <c r="BC78" s="270">
        <v>-668268.39218298136</v>
      </c>
      <c r="BD78" s="270">
        <v>-666121.23954583821</v>
      </c>
      <c r="BE78" s="270">
        <v>-664082.13045618194</v>
      </c>
      <c r="BF78" s="270">
        <v>-662155.38665591204</v>
      </c>
      <c r="BG78" s="270">
        <v>-660345.50275660388</v>
      </c>
      <c r="BH78" s="270">
        <v>-658657.1531542961</v>
      </c>
      <c r="BI78" s="270">
        <v>-657095.19922086841</v>
      </c>
      <c r="BJ78" s="270">
        <v>-655664.69678307627</v>
      </c>
      <c r="BK78" s="270">
        <v>-654370.90390074498</v>
      </c>
      <c r="BL78" s="270" t="s">
        <v>549</v>
      </c>
      <c r="BM78" s="270" t="s">
        <v>549</v>
      </c>
      <c r="BN78" s="270" t="s">
        <v>549</v>
      </c>
      <c r="BO78" s="270" t="s">
        <v>549</v>
      </c>
      <c r="BP78" s="270" t="s">
        <v>549</v>
      </c>
      <c r="BQ78" s="270" t="s">
        <v>549</v>
      </c>
      <c r="BR78" s="270" t="s">
        <v>549</v>
      </c>
      <c r="BS78" s="270" t="s">
        <v>549</v>
      </c>
      <c r="BT78" s="270" t="s">
        <v>549</v>
      </c>
      <c r="BU78" s="270" t="s">
        <v>549</v>
      </c>
      <c r="BV78" s="270" t="s">
        <v>549</v>
      </c>
      <c r="BW78" s="270" t="s">
        <v>549</v>
      </c>
      <c r="BX78" s="270" t="s">
        <v>549</v>
      </c>
      <c r="BY78" s="270" t="s">
        <v>549</v>
      </c>
      <c r="BZ78" s="270" t="s">
        <v>549</v>
      </c>
      <c r="CA78" s="270" t="s">
        <v>549</v>
      </c>
      <c r="CB78" s="270" t="s">
        <v>549</v>
      </c>
      <c r="CC78" s="270" t="s">
        <v>549</v>
      </c>
      <c r="CD78" s="270" t="s">
        <v>549</v>
      </c>
      <c r="CE78" s="270" t="s">
        <v>549</v>
      </c>
      <c r="CF78" s="270" t="s">
        <v>549</v>
      </c>
      <c r="CG78" s="270" t="s">
        <v>549</v>
      </c>
      <c r="CH78" s="270" t="s">
        <v>549</v>
      </c>
      <c r="CI78" s="270" t="s">
        <v>549</v>
      </c>
      <c r="CJ78" s="270" t="s">
        <v>549</v>
      </c>
      <c r="CK78" s="270" t="s">
        <v>549</v>
      </c>
      <c r="CL78" s="270" t="s">
        <v>549</v>
      </c>
      <c r="CM78" s="270" t="s">
        <v>549</v>
      </c>
      <c r="CN78" s="270" t="s">
        <v>549</v>
      </c>
      <c r="CO78" s="270" t="s">
        <v>549</v>
      </c>
      <c r="CP78" s="270" t="s">
        <v>549</v>
      </c>
      <c r="CQ78" s="270" t="s">
        <v>549</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358">
        <v>0</v>
      </c>
      <c r="AL79" s="358"/>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359" t="s">
        <v>314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v>2026</v>
      </c>
      <c r="AL80" s="362"/>
      <c r="AM80" s="261">
        <v>2027</v>
      </c>
      <c r="AN80" s="261">
        <v>2028</v>
      </c>
      <c r="AO80" s="261">
        <v>2029</v>
      </c>
      <c r="AP80" s="261">
        <v>2030</v>
      </c>
      <c r="AQ80" s="261">
        <v>2031</v>
      </c>
      <c r="AR80" s="261">
        <v>2032</v>
      </c>
      <c r="AS80" s="261">
        <v>2033</v>
      </c>
      <c r="AT80" s="261">
        <v>2034</v>
      </c>
      <c r="AU80" s="261">
        <v>2035</v>
      </c>
      <c r="AV80" s="261">
        <v>2036</v>
      </c>
      <c r="AW80" s="261">
        <v>2037</v>
      </c>
      <c r="AX80" s="261">
        <v>2038</v>
      </c>
      <c r="AY80" s="261">
        <v>2039</v>
      </c>
      <c r="AZ80" s="261">
        <v>2040</v>
      </c>
      <c r="BA80" s="261">
        <v>2041</v>
      </c>
      <c r="BB80" s="261">
        <v>2042</v>
      </c>
      <c r="BC80" s="261">
        <v>2043</v>
      </c>
      <c r="BD80" s="261">
        <v>2044</v>
      </c>
      <c r="BE80" s="261">
        <v>2045</v>
      </c>
      <c r="BF80" s="261">
        <v>2046</v>
      </c>
      <c r="BG80" s="261">
        <v>2047</v>
      </c>
      <c r="BH80" s="261">
        <v>2048</v>
      </c>
      <c r="BI80" s="261">
        <v>2049</v>
      </c>
      <c r="BJ80" s="261">
        <v>2050</v>
      </c>
      <c r="BK80" s="261">
        <v>2051</v>
      </c>
      <c r="BL80" s="261" t="s">
        <v>549</v>
      </c>
      <c r="BM80" s="261" t="s">
        <v>549</v>
      </c>
      <c r="BN80" s="261" t="s">
        <v>549</v>
      </c>
      <c r="BO80" s="261" t="s">
        <v>549</v>
      </c>
      <c r="BP80" s="261" t="s">
        <v>549</v>
      </c>
      <c r="BQ80" s="261" t="s">
        <v>549</v>
      </c>
      <c r="BR80" s="261" t="s">
        <v>549</v>
      </c>
      <c r="BS80" s="261" t="s">
        <v>549</v>
      </c>
      <c r="BT80" s="261" t="s">
        <v>549</v>
      </c>
      <c r="BU80" s="261" t="s">
        <v>549</v>
      </c>
      <c r="BV80" s="261" t="s">
        <v>549</v>
      </c>
      <c r="BW80" s="261" t="s">
        <v>549</v>
      </c>
      <c r="BX80" s="261" t="s">
        <v>549</v>
      </c>
      <c r="BY80" s="261" t="s">
        <v>549</v>
      </c>
      <c r="BZ80" s="261" t="s">
        <v>549</v>
      </c>
      <c r="CA80" s="261" t="s">
        <v>549</v>
      </c>
      <c r="CB80" s="261" t="s">
        <v>549</v>
      </c>
      <c r="CC80" s="261" t="s">
        <v>549</v>
      </c>
      <c r="CD80" s="261" t="s">
        <v>549</v>
      </c>
      <c r="CE80" s="261" t="s">
        <v>549</v>
      </c>
      <c r="CF80" s="261" t="s">
        <v>549</v>
      </c>
      <c r="CG80" s="261" t="s">
        <v>549</v>
      </c>
      <c r="CH80" s="261" t="s">
        <v>549</v>
      </c>
      <c r="CI80" s="261" t="s">
        <v>549</v>
      </c>
      <c r="CJ80" s="261" t="s">
        <v>549</v>
      </c>
      <c r="CK80" s="261" t="s">
        <v>549</v>
      </c>
      <c r="CL80" s="261" t="s">
        <v>549</v>
      </c>
      <c r="CM80" s="261" t="s">
        <v>549</v>
      </c>
      <c r="CN80" s="261" t="s">
        <v>549</v>
      </c>
      <c r="CO80" s="261" t="s">
        <v>549</v>
      </c>
      <c r="CP80" s="261" t="s">
        <v>549</v>
      </c>
      <c r="CQ80" s="261" t="s">
        <v>549</v>
      </c>
    </row>
    <row r="81" spans="1:95" s="231" customFormat="1" ht="15" x14ac:dyDescent="0.25">
      <c r="A81" s="348" t="s">
        <v>313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v>0</v>
      </c>
      <c r="AL81" s="351"/>
      <c r="AM81" s="268">
        <v>-892957.96190757793</v>
      </c>
      <c r="AN81" s="268">
        <v>-888700.32691885147</v>
      </c>
      <c r="AO81" s="268">
        <v>-884514.79859679169</v>
      </c>
      <c r="AP81" s="268">
        <v>-880404.2612080652</v>
      </c>
      <c r="AQ81" s="268">
        <v>-876371.71439000545</v>
      </c>
      <c r="AR81" s="268">
        <v>-872420.27776543901</v>
      </c>
      <c r="AS81" s="268">
        <v>-868553.1957421056</v>
      </c>
      <c r="AT81" s="268">
        <v>-864773.84250405454</v>
      </c>
      <c r="AU81" s="268">
        <v>-861085.72720269719</v>
      </c>
      <c r="AV81" s="268">
        <v>-857492.49935550138</v>
      </c>
      <c r="AW81" s="268">
        <v>-853997.95446063345</v>
      </c>
      <c r="AX81" s="268">
        <v>-850606.03983618645</v>
      </c>
      <c r="AY81" s="268">
        <v>-847320.86069297721</v>
      </c>
      <c r="AZ81" s="268">
        <v>-844146.68645025545</v>
      </c>
      <c r="BA81" s="268">
        <v>-841087.95730404055</v>
      </c>
      <c r="BB81" s="268">
        <v>-838149.29105819273</v>
      </c>
      <c r="BC81" s="268">
        <v>-835335.49022872676</v>
      </c>
      <c r="BD81" s="268">
        <v>-832651.54943229782</v>
      </c>
      <c r="BE81" s="268">
        <v>-830102.66307022749</v>
      </c>
      <c r="BF81" s="268">
        <v>-827694.2333198901</v>
      </c>
      <c r="BG81" s="268">
        <v>-825431.87844575488</v>
      </c>
      <c r="BH81" s="268">
        <v>-823321.44144287007</v>
      </c>
      <c r="BI81" s="268">
        <v>-821368.99902608548</v>
      </c>
      <c r="BJ81" s="268">
        <v>-819580.87097884528</v>
      </c>
      <c r="BK81" s="268">
        <v>-817963.62987593119</v>
      </c>
      <c r="BL81" s="268" t="s">
        <v>549</v>
      </c>
      <c r="BM81" s="268" t="s">
        <v>549</v>
      </c>
      <c r="BN81" s="268" t="s">
        <v>549</v>
      </c>
      <c r="BO81" s="268" t="s">
        <v>549</v>
      </c>
      <c r="BP81" s="268" t="s">
        <v>549</v>
      </c>
      <c r="BQ81" s="268" t="s">
        <v>549</v>
      </c>
      <c r="BR81" s="268" t="s">
        <v>549</v>
      </c>
      <c r="BS81" s="268" t="s">
        <v>549</v>
      </c>
      <c r="BT81" s="268" t="s">
        <v>549</v>
      </c>
      <c r="BU81" s="268" t="s">
        <v>549</v>
      </c>
      <c r="BV81" s="268" t="s">
        <v>549</v>
      </c>
      <c r="BW81" s="268" t="s">
        <v>549</v>
      </c>
      <c r="BX81" s="268" t="s">
        <v>549</v>
      </c>
      <c r="BY81" s="268" t="s">
        <v>549</v>
      </c>
      <c r="BZ81" s="268" t="s">
        <v>549</v>
      </c>
      <c r="CA81" s="268" t="s">
        <v>549</v>
      </c>
      <c r="CB81" s="268" t="s">
        <v>549</v>
      </c>
      <c r="CC81" s="268" t="s">
        <v>549</v>
      </c>
      <c r="CD81" s="268" t="s">
        <v>549</v>
      </c>
      <c r="CE81" s="268" t="s">
        <v>549</v>
      </c>
      <c r="CF81" s="268" t="s">
        <v>549</v>
      </c>
      <c r="CG81" s="268" t="s">
        <v>549</v>
      </c>
      <c r="CH81" s="268" t="s">
        <v>549</v>
      </c>
      <c r="CI81" s="268" t="s">
        <v>549</v>
      </c>
      <c r="CJ81" s="268" t="s">
        <v>549</v>
      </c>
      <c r="CK81" s="268" t="s">
        <v>549</v>
      </c>
      <c r="CL81" s="268" t="s">
        <v>549</v>
      </c>
      <c r="CM81" s="268" t="s">
        <v>549</v>
      </c>
      <c r="CN81" s="268" t="s">
        <v>549</v>
      </c>
      <c r="CO81" s="268" t="s">
        <v>549</v>
      </c>
      <c r="CP81" s="268" t="s">
        <v>549</v>
      </c>
      <c r="CQ81" s="268" t="s">
        <v>549</v>
      </c>
    </row>
    <row r="82" spans="1:95" x14ac:dyDescent="0.25">
      <c r="A82" s="348" t="s">
        <v>312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4">
        <v>0</v>
      </c>
      <c r="AL82" s="355"/>
      <c r="AM82" s="269">
        <v>550936.51412664796</v>
      </c>
      <c r="AN82" s="269">
        <v>550936.51412664796</v>
      </c>
      <c r="AO82" s="269">
        <v>550936.51412664796</v>
      </c>
      <c r="AP82" s="269">
        <v>550936.51412664796</v>
      </c>
      <c r="AQ82" s="269">
        <v>550936.51412664796</v>
      </c>
      <c r="AR82" s="269">
        <v>550936.51412664796</v>
      </c>
      <c r="AS82" s="269">
        <v>550936.51412664796</v>
      </c>
      <c r="AT82" s="269">
        <v>550936.51412664796</v>
      </c>
      <c r="AU82" s="269">
        <v>550936.51412664796</v>
      </c>
      <c r="AV82" s="269">
        <v>550936.51412664796</v>
      </c>
      <c r="AW82" s="269">
        <v>550936.51412664796</v>
      </c>
      <c r="AX82" s="269">
        <v>550936.51412664796</v>
      </c>
      <c r="AY82" s="269">
        <v>550936.51412664796</v>
      </c>
      <c r="AZ82" s="269">
        <v>550936.51412664796</v>
      </c>
      <c r="BA82" s="269">
        <v>550936.51412664796</v>
      </c>
      <c r="BB82" s="269">
        <v>550936.51412664796</v>
      </c>
      <c r="BC82" s="269">
        <v>550936.51412664796</v>
      </c>
      <c r="BD82" s="269">
        <v>550936.51412664796</v>
      </c>
      <c r="BE82" s="269">
        <v>550936.51412664796</v>
      </c>
      <c r="BF82" s="269">
        <v>550936.51412664796</v>
      </c>
      <c r="BG82" s="269">
        <v>550936.51412664796</v>
      </c>
      <c r="BH82" s="269">
        <v>550936.51412664796</v>
      </c>
      <c r="BI82" s="269">
        <v>550936.51412664796</v>
      </c>
      <c r="BJ82" s="269">
        <v>550936.51412664796</v>
      </c>
      <c r="BK82" s="269">
        <v>550936.51412664796</v>
      </c>
      <c r="BL82" s="269" t="s">
        <v>639</v>
      </c>
      <c r="BM82" s="269" t="s">
        <v>639</v>
      </c>
      <c r="BN82" s="269" t="s">
        <v>639</v>
      </c>
      <c r="BO82" s="269" t="s">
        <v>639</v>
      </c>
      <c r="BP82" s="269" t="s">
        <v>639</v>
      </c>
      <c r="BQ82" s="269" t="s">
        <v>639</v>
      </c>
      <c r="BR82" s="269" t="s">
        <v>639</v>
      </c>
      <c r="BS82" s="269" t="s">
        <v>639</v>
      </c>
      <c r="BT82" s="269" t="s">
        <v>639</v>
      </c>
      <c r="BU82" s="269" t="s">
        <v>639</v>
      </c>
      <c r="BV82" s="269" t="s">
        <v>639</v>
      </c>
      <c r="BW82" s="269" t="s">
        <v>639</v>
      </c>
      <c r="BX82" s="269" t="s">
        <v>639</v>
      </c>
      <c r="BY82" s="269" t="s">
        <v>639</v>
      </c>
      <c r="BZ82" s="269" t="s">
        <v>639</v>
      </c>
      <c r="CA82" s="269" t="s">
        <v>639</v>
      </c>
      <c r="CB82" s="269" t="s">
        <v>639</v>
      </c>
      <c r="CC82" s="269" t="s">
        <v>639</v>
      </c>
      <c r="CD82" s="269" t="s">
        <v>639</v>
      </c>
      <c r="CE82" s="269" t="s">
        <v>639</v>
      </c>
      <c r="CF82" s="269" t="s">
        <v>639</v>
      </c>
      <c r="CG82" s="269" t="s">
        <v>639</v>
      </c>
      <c r="CH82" s="269" t="s">
        <v>639</v>
      </c>
      <c r="CI82" s="269" t="s">
        <v>639</v>
      </c>
      <c r="CJ82" s="269" t="s">
        <v>639</v>
      </c>
      <c r="CK82" s="269" t="s">
        <v>639</v>
      </c>
      <c r="CL82" s="269" t="s">
        <v>639</v>
      </c>
      <c r="CM82" s="269" t="s">
        <v>639</v>
      </c>
      <c r="CN82" s="269" t="s">
        <v>639</v>
      </c>
      <c r="CO82" s="269" t="s">
        <v>639</v>
      </c>
      <c r="CP82" s="269" t="s">
        <v>639</v>
      </c>
      <c r="CQ82" s="269" t="s">
        <v>639</v>
      </c>
    </row>
    <row r="83" spans="1:95" x14ac:dyDescent="0.25">
      <c r="A83" s="348" t="s">
        <v>311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4">
        <v>0</v>
      </c>
      <c r="AL83" s="355"/>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348" t="s">
        <v>310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4">
        <v>0</v>
      </c>
      <c r="AL84" s="355"/>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c r="BH84" s="269">
        <v>0</v>
      </c>
      <c r="BI84" s="269">
        <v>0</v>
      </c>
      <c r="BJ84" s="269">
        <v>0</v>
      </c>
      <c r="BK84" s="269">
        <v>0</v>
      </c>
      <c r="BL84" s="269" t="e">
        <v>#VALUE!</v>
      </c>
      <c r="BM84" s="269" t="e">
        <v>#VALUE!</v>
      </c>
      <c r="BN84" s="269" t="e">
        <v>#VALUE!</v>
      </c>
      <c r="BO84" s="269" t="e">
        <v>#VALUE!</v>
      </c>
      <c r="BP84" s="269" t="e">
        <v>#VALUE!</v>
      </c>
      <c r="BQ84" s="269" t="e">
        <v>#VALUE!</v>
      </c>
      <c r="BR84" s="269" t="e">
        <v>#VALUE!</v>
      </c>
      <c r="BS84" s="269" t="e">
        <v>#VALUE!</v>
      </c>
      <c r="BT84" s="269" t="e">
        <v>#VALUE!</v>
      </c>
      <c r="BU84" s="269" t="e">
        <v>#VALUE!</v>
      </c>
      <c r="BV84" s="269" t="e">
        <v>#VALUE!</v>
      </c>
      <c r="BW84" s="269" t="e">
        <v>#VALUE!</v>
      </c>
      <c r="BX84" s="269" t="e">
        <v>#VALUE!</v>
      </c>
      <c r="BY84" s="269" t="e">
        <v>#VALUE!</v>
      </c>
      <c r="BZ84" s="269" t="e">
        <v>#VALUE!</v>
      </c>
      <c r="CA84" s="269" t="e">
        <v>#VALUE!</v>
      </c>
      <c r="CB84" s="269" t="e">
        <v>#VALUE!</v>
      </c>
      <c r="CC84" s="269" t="e">
        <v>#VALUE!</v>
      </c>
      <c r="CD84" s="269" t="e">
        <v>#VALUE!</v>
      </c>
      <c r="CE84" s="269" t="e">
        <v>#VALUE!</v>
      </c>
      <c r="CF84" s="269" t="e">
        <v>#VALUE!</v>
      </c>
      <c r="CG84" s="269" t="e">
        <v>#VALUE!</v>
      </c>
      <c r="CH84" s="269" t="e">
        <v>#VALUE!</v>
      </c>
      <c r="CI84" s="269" t="e">
        <v>#VALUE!</v>
      </c>
      <c r="CJ84" s="269" t="e">
        <v>#VALUE!</v>
      </c>
      <c r="CK84" s="269" t="e">
        <v>#VALUE!</v>
      </c>
      <c r="CL84" s="269" t="e">
        <v>#VALUE!</v>
      </c>
      <c r="CM84" s="269" t="e">
        <v>#VALUE!</v>
      </c>
      <c r="CN84" s="269" t="e">
        <v>#VALUE!</v>
      </c>
      <c r="CO84" s="269" t="e">
        <v>#VALUE!</v>
      </c>
      <c r="CP84" s="269" t="e">
        <v>#VALUE!</v>
      </c>
      <c r="CQ84" s="269" t="e">
        <v>#VALUE!</v>
      </c>
    </row>
    <row r="85" spans="1:95" x14ac:dyDescent="0.25">
      <c r="A85" s="348" t="s">
        <v>309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6">
        <v>-2754682.57063324</v>
      </c>
      <c r="AL85" s="357"/>
      <c r="AM85" s="274">
        <v>-9013.3333333334886</v>
      </c>
      <c r="AN85" s="274">
        <v>-9373.8666666666977</v>
      </c>
      <c r="AO85" s="274">
        <v>-9748.8213333333842</v>
      </c>
      <c r="AP85" s="274">
        <v>-10138.774186666589</v>
      </c>
      <c r="AQ85" s="274">
        <v>-10544.325154133141</v>
      </c>
      <c r="AR85" s="274">
        <v>-10966.098160298541</v>
      </c>
      <c r="AS85" s="274">
        <v>-11404.742086710874</v>
      </c>
      <c r="AT85" s="274">
        <v>-11860.931770178955</v>
      </c>
      <c r="AU85" s="274">
        <v>-12335.369040986523</v>
      </c>
      <c r="AV85" s="274">
        <v>-12828.783802625258</v>
      </c>
      <c r="AW85" s="274">
        <v>-13341.93515473092</v>
      </c>
      <c r="AX85" s="274">
        <v>-13875.612560919952</v>
      </c>
      <c r="AY85" s="274">
        <v>-14430.637063356582</v>
      </c>
      <c r="AZ85" s="274">
        <v>-15007.862545891199</v>
      </c>
      <c r="BA85" s="274">
        <v>-15608.177047726233</v>
      </c>
      <c r="BB85" s="274">
        <v>-16232.504129636101</v>
      </c>
      <c r="BC85" s="274">
        <v>-16881.804294820875</v>
      </c>
      <c r="BD85" s="274">
        <v>-17557.076466613915</v>
      </c>
      <c r="BE85" s="274">
        <v>-18259.359525278676</v>
      </c>
      <c r="BF85" s="274">
        <v>-18989.733906289563</v>
      </c>
      <c r="BG85" s="274">
        <v>-19749.123262541369</v>
      </c>
      <c r="BH85" s="274">
        <v>-20538.896193042863</v>
      </c>
      <c r="BI85" s="274">
        <v>-21360.268040764611</v>
      </c>
      <c r="BJ85" s="274">
        <v>-22214.502762394957</v>
      </c>
      <c r="BK85" s="274">
        <v>-23102.91487289127</v>
      </c>
      <c r="BL85" s="274">
        <v>1.2000000001862645</v>
      </c>
      <c r="BM85" s="274">
        <v>1.3999999999068677</v>
      </c>
      <c r="BN85" s="274">
        <v>1.6000000000931323</v>
      </c>
      <c r="BO85" s="274">
        <v>1.7999999998137355</v>
      </c>
      <c r="BP85" s="274">
        <v>2</v>
      </c>
      <c r="BQ85" s="274">
        <v>2.2000000001862645</v>
      </c>
      <c r="BR85" s="274">
        <v>2.3999999999068677</v>
      </c>
      <c r="BS85" s="274">
        <v>2.6000000000931323</v>
      </c>
      <c r="BT85" s="274">
        <v>2.7999999998137355</v>
      </c>
      <c r="BU85" s="274">
        <v>3</v>
      </c>
      <c r="BV85" s="274">
        <v>3.2000000001862645</v>
      </c>
      <c r="BW85" s="274">
        <v>3.3999999999068677</v>
      </c>
      <c r="BX85" s="274">
        <v>3.6000000000931323</v>
      </c>
      <c r="BY85" s="274">
        <v>3.7999999998137355</v>
      </c>
      <c r="BZ85" s="274">
        <v>4</v>
      </c>
      <c r="CA85" s="274">
        <v>4.2000000001862645</v>
      </c>
      <c r="CB85" s="274">
        <v>4.3999999999068677</v>
      </c>
      <c r="CC85" s="274">
        <v>4.6000000000931323</v>
      </c>
      <c r="CD85" s="274">
        <v>4.7999999998137355</v>
      </c>
      <c r="CE85" s="274">
        <v>5</v>
      </c>
      <c r="CF85" s="274">
        <v>5.2000000001862645</v>
      </c>
      <c r="CG85" s="274">
        <v>5.3999999999068677</v>
      </c>
      <c r="CH85" s="274">
        <v>5.6000000000931323</v>
      </c>
      <c r="CI85" s="274">
        <v>5.7999999998137355</v>
      </c>
      <c r="CJ85" s="274">
        <v>6</v>
      </c>
      <c r="CK85" s="274">
        <v>6.2000000001862645</v>
      </c>
      <c r="CL85" s="274">
        <v>6.3999999999068677</v>
      </c>
      <c r="CM85" s="274">
        <v>6.6000000000931323</v>
      </c>
      <c r="CN85" s="274">
        <v>6.7999999998137355</v>
      </c>
      <c r="CO85" s="274">
        <v>7</v>
      </c>
      <c r="CP85" s="274">
        <v>7.2000000001862645</v>
      </c>
      <c r="CQ85" s="274">
        <v>7.3999999999068677</v>
      </c>
    </row>
    <row r="86" spans="1:95"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54">
        <v>0</v>
      </c>
      <c r="AL86" s="355"/>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t="s">
        <v>549</v>
      </c>
      <c r="BM86" s="269" t="s">
        <v>549</v>
      </c>
      <c r="BN86" s="269" t="s">
        <v>549</v>
      </c>
      <c r="BO86" s="269" t="s">
        <v>549</v>
      </c>
      <c r="BP86" s="269" t="s">
        <v>549</v>
      </c>
      <c r="BQ86" s="269" t="s">
        <v>549</v>
      </c>
      <c r="BR86" s="269" t="s">
        <v>549</v>
      </c>
      <c r="BS86" s="269" t="s">
        <v>549</v>
      </c>
      <c r="BT86" s="269" t="s">
        <v>549</v>
      </c>
      <c r="BU86" s="269" t="s">
        <v>549</v>
      </c>
      <c r="BV86" s="269" t="s">
        <v>549</v>
      </c>
      <c r="BW86" s="269" t="s">
        <v>549</v>
      </c>
      <c r="BX86" s="269" t="s">
        <v>549</v>
      </c>
      <c r="BY86" s="269" t="s">
        <v>549</v>
      </c>
      <c r="BZ86" s="269" t="s">
        <v>549</v>
      </c>
      <c r="CA86" s="269" t="s">
        <v>549</v>
      </c>
      <c r="CB86" s="269" t="s">
        <v>549</v>
      </c>
      <c r="CC86" s="269" t="s">
        <v>549</v>
      </c>
      <c r="CD86" s="269" t="s">
        <v>549</v>
      </c>
      <c r="CE86" s="269" t="s">
        <v>549</v>
      </c>
      <c r="CF86" s="269" t="s">
        <v>549</v>
      </c>
      <c r="CG86" s="269" t="s">
        <v>549</v>
      </c>
      <c r="CH86" s="269" t="s">
        <v>549</v>
      </c>
      <c r="CI86" s="269" t="s">
        <v>549</v>
      </c>
      <c r="CJ86" s="269" t="s">
        <v>549</v>
      </c>
      <c r="CK86" s="269" t="s">
        <v>549</v>
      </c>
      <c r="CL86" s="269" t="s">
        <v>549</v>
      </c>
      <c r="CM86" s="269" t="s">
        <v>549</v>
      </c>
      <c r="CN86" s="269" t="s">
        <v>549</v>
      </c>
      <c r="CO86" s="269" t="s">
        <v>549</v>
      </c>
      <c r="CP86" s="269" t="s">
        <v>549</v>
      </c>
      <c r="CQ86" s="269" t="s">
        <v>549</v>
      </c>
    </row>
    <row r="87" spans="1:9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54">
        <v>-13773412.8531662</v>
      </c>
      <c r="AL87" s="355"/>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348" t="s">
        <v>306</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54">
        <v>0</v>
      </c>
      <c r="AL88" s="355"/>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1" customFormat="1" ht="15" x14ac:dyDescent="0.25">
      <c r="A89" s="348" t="s">
        <v>305</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50">
        <v>-16528095.42379944</v>
      </c>
      <c r="AL89" s="351"/>
      <c r="AM89" s="268">
        <v>-351034.78111426346</v>
      </c>
      <c r="AN89" s="268">
        <v>-347137.6794588702</v>
      </c>
      <c r="AO89" s="268">
        <v>-343327.10580347711</v>
      </c>
      <c r="AP89" s="268">
        <v>-339606.52126808383</v>
      </c>
      <c r="AQ89" s="268">
        <v>-335979.52541749063</v>
      </c>
      <c r="AR89" s="268">
        <v>-332449.86179908959</v>
      </c>
      <c r="AS89" s="268">
        <v>-329021.42370216851</v>
      </c>
      <c r="AT89" s="268">
        <v>-325698.26014758553</v>
      </c>
      <c r="AU89" s="268">
        <v>-322484.58211703575</v>
      </c>
      <c r="AV89" s="268">
        <v>-319384.76903147867</v>
      </c>
      <c r="AW89" s="268">
        <v>-316403.37548871641</v>
      </c>
      <c r="AX89" s="268">
        <v>-313545.13827045844</v>
      </c>
      <c r="AY89" s="268">
        <v>-310814.98362968583</v>
      </c>
      <c r="AZ89" s="268">
        <v>-308218.03486949869</v>
      </c>
      <c r="BA89" s="268">
        <v>-305759.62022511882</v>
      </c>
      <c r="BB89" s="268">
        <v>-303445.28106118087</v>
      </c>
      <c r="BC89" s="268">
        <v>-301280.78039689967</v>
      </c>
      <c r="BD89" s="268">
        <v>-299272.11177226377</v>
      </c>
      <c r="BE89" s="268">
        <v>-297425.5084688582</v>
      </c>
      <c r="BF89" s="268">
        <v>-295747.4530995317</v>
      </c>
      <c r="BG89" s="268">
        <v>-294243.48758164828</v>
      </c>
      <c r="BH89" s="268">
        <v>-292921.82350926497</v>
      </c>
      <c r="BI89" s="268">
        <v>-291789.75294020213</v>
      </c>
      <c r="BJ89" s="268">
        <v>-290854.85961459228</v>
      </c>
      <c r="BK89" s="268">
        <v>-290125.0306221745</v>
      </c>
      <c r="BL89" s="268" t="s">
        <v>639</v>
      </c>
      <c r="BM89" s="268" t="s">
        <v>639</v>
      </c>
      <c r="BN89" s="268" t="s">
        <v>639</v>
      </c>
      <c r="BO89" s="268" t="s">
        <v>639</v>
      </c>
      <c r="BP89" s="268" t="s">
        <v>639</v>
      </c>
      <c r="BQ89" s="268" t="s">
        <v>639</v>
      </c>
      <c r="BR89" s="268" t="s">
        <v>639</v>
      </c>
      <c r="BS89" s="268" t="s">
        <v>639</v>
      </c>
      <c r="BT89" s="268" t="s">
        <v>639</v>
      </c>
      <c r="BU89" s="268" t="s">
        <v>639</v>
      </c>
      <c r="BV89" s="268" t="s">
        <v>639</v>
      </c>
      <c r="BW89" s="268" t="s">
        <v>639</v>
      </c>
      <c r="BX89" s="268" t="s">
        <v>639</v>
      </c>
      <c r="BY89" s="268" t="s">
        <v>639</v>
      </c>
      <c r="BZ89" s="268" t="s">
        <v>639</v>
      </c>
      <c r="CA89" s="268" t="s">
        <v>639</v>
      </c>
      <c r="CB89" s="268" t="s">
        <v>639</v>
      </c>
      <c r="CC89" s="268" t="s">
        <v>639</v>
      </c>
      <c r="CD89" s="268" t="s">
        <v>639</v>
      </c>
      <c r="CE89" s="268" t="s">
        <v>639</v>
      </c>
      <c r="CF89" s="268" t="s">
        <v>639</v>
      </c>
      <c r="CG89" s="268" t="s">
        <v>639</v>
      </c>
      <c r="CH89" s="268" t="s">
        <v>639</v>
      </c>
      <c r="CI89" s="268" t="s">
        <v>639</v>
      </c>
      <c r="CJ89" s="268" t="s">
        <v>639</v>
      </c>
      <c r="CK89" s="268" t="s">
        <v>639</v>
      </c>
      <c r="CL89" s="268" t="s">
        <v>639</v>
      </c>
      <c r="CM89" s="268" t="s">
        <v>639</v>
      </c>
      <c r="CN89" s="268" t="s">
        <v>639</v>
      </c>
      <c r="CO89" s="268" t="s">
        <v>639</v>
      </c>
      <c r="CP89" s="268" t="s">
        <v>639</v>
      </c>
      <c r="CQ89" s="268" t="s">
        <v>639</v>
      </c>
    </row>
    <row r="90" spans="1:95" s="231" customFormat="1" ht="15" x14ac:dyDescent="0.25">
      <c r="A90" s="348" t="s">
        <v>304</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50">
        <v>-16528095.42379944</v>
      </c>
      <c r="AL90" s="351"/>
      <c r="AM90" s="268">
        <v>-16879130.204913706</v>
      </c>
      <c r="AN90" s="268">
        <v>-17226267.884372577</v>
      </c>
      <c r="AO90" s="268">
        <v>-17569594.990176056</v>
      </c>
      <c r="AP90" s="268">
        <v>-17909201.51144414</v>
      </c>
      <c r="AQ90" s="268">
        <v>-18245181.036861632</v>
      </c>
      <c r="AR90" s="268">
        <v>-18577630.898660723</v>
      </c>
      <c r="AS90" s="268">
        <v>-18906652.322362892</v>
      </c>
      <c r="AT90" s="268">
        <v>-19232350.582510479</v>
      </c>
      <c r="AU90" s="268">
        <v>-19554835.164627515</v>
      </c>
      <c r="AV90" s="268">
        <v>-19874219.933658995</v>
      </c>
      <c r="AW90" s="268">
        <v>-20190623.309147712</v>
      </c>
      <c r="AX90" s="268">
        <v>-20504168.447418172</v>
      </c>
      <c r="AY90" s="268">
        <v>-20814983.431047857</v>
      </c>
      <c r="AZ90" s="268">
        <v>-21123201.465917356</v>
      </c>
      <c r="BA90" s="268">
        <v>-21428961.086142477</v>
      </c>
      <c r="BB90" s="268">
        <v>-21732406.367203657</v>
      </c>
      <c r="BC90" s="268">
        <v>-22033687.147600558</v>
      </c>
      <c r="BD90" s="268">
        <v>-22332959.259372823</v>
      </c>
      <c r="BE90" s="268">
        <v>-22630384.767841682</v>
      </c>
      <c r="BF90" s="268">
        <v>-22926132.220941212</v>
      </c>
      <c r="BG90" s="268">
        <v>-23220375.70852286</v>
      </c>
      <c r="BH90" s="268">
        <v>-23513297.532032125</v>
      </c>
      <c r="BI90" s="268">
        <v>-23805087.284972325</v>
      </c>
      <c r="BJ90" s="268">
        <v>-24095942.144586917</v>
      </c>
      <c r="BK90" s="268">
        <v>-24386067.17520909</v>
      </c>
      <c r="BL90" s="268" t="s">
        <v>639</v>
      </c>
      <c r="BM90" s="268" t="s">
        <v>639</v>
      </c>
      <c r="BN90" s="268" t="s">
        <v>639</v>
      </c>
      <c r="BO90" s="268" t="s">
        <v>639</v>
      </c>
      <c r="BP90" s="268" t="s">
        <v>639</v>
      </c>
      <c r="BQ90" s="268" t="s">
        <v>639</v>
      </c>
      <c r="BR90" s="268" t="s">
        <v>639</v>
      </c>
      <c r="BS90" s="268" t="s">
        <v>639</v>
      </c>
      <c r="BT90" s="268" t="s">
        <v>639</v>
      </c>
      <c r="BU90" s="268" t="s">
        <v>639</v>
      </c>
      <c r="BV90" s="268" t="s">
        <v>639</v>
      </c>
      <c r="BW90" s="268" t="s">
        <v>639</v>
      </c>
      <c r="BX90" s="268" t="s">
        <v>639</v>
      </c>
      <c r="BY90" s="268" t="s">
        <v>639</v>
      </c>
      <c r="BZ90" s="268" t="s">
        <v>639</v>
      </c>
      <c r="CA90" s="268" t="s">
        <v>639</v>
      </c>
      <c r="CB90" s="268" t="s">
        <v>639</v>
      </c>
      <c r="CC90" s="268" t="s">
        <v>639</v>
      </c>
      <c r="CD90" s="268" t="s">
        <v>639</v>
      </c>
      <c r="CE90" s="268" t="s">
        <v>639</v>
      </c>
      <c r="CF90" s="268" t="s">
        <v>639</v>
      </c>
      <c r="CG90" s="268" t="s">
        <v>639</v>
      </c>
      <c r="CH90" s="268" t="s">
        <v>639</v>
      </c>
      <c r="CI90" s="268" t="s">
        <v>639</v>
      </c>
      <c r="CJ90" s="268" t="s">
        <v>639</v>
      </c>
      <c r="CK90" s="268" t="s">
        <v>639</v>
      </c>
      <c r="CL90" s="268" t="s">
        <v>639</v>
      </c>
      <c r="CM90" s="268" t="s">
        <v>639</v>
      </c>
      <c r="CN90" s="268" t="s">
        <v>639</v>
      </c>
      <c r="CO90" s="268" t="s">
        <v>639</v>
      </c>
      <c r="CP90" s="268" t="s">
        <v>639</v>
      </c>
      <c r="CQ90" s="268" t="s">
        <v>639</v>
      </c>
    </row>
    <row r="91" spans="1:95" x14ac:dyDescent="0.25">
      <c r="A91" s="348" t="s">
        <v>303</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52">
        <v>1</v>
      </c>
      <c r="AL91" s="353"/>
      <c r="AM91" s="275">
        <v>0.87657784011220197</v>
      </c>
      <c r="AN91" s="275">
        <v>0.76838870977577312</v>
      </c>
      <c r="AO91" s="275">
        <v>0.6735525155818487</v>
      </c>
      <c r="AP91" s="275">
        <v>0.59042120931087727</v>
      </c>
      <c r="AQ91" s="275">
        <v>0.51755014841416302</v>
      </c>
      <c r="AR91" s="275">
        <v>0.45367299124663668</v>
      </c>
      <c r="AS91" s="275">
        <v>0.39767969078421861</v>
      </c>
      <c r="AT91" s="275">
        <v>0.34859720440411868</v>
      </c>
      <c r="AU91" s="275">
        <v>0.30557258450571412</v>
      </c>
      <c r="AV91" s="275">
        <v>0.26785815612352221</v>
      </c>
      <c r="AW91" s="275">
        <v>0.23479852395119405</v>
      </c>
      <c r="AX91" s="275">
        <v>0.20581918298667082</v>
      </c>
      <c r="AY91" s="275">
        <v>0.18041653487611395</v>
      </c>
      <c r="AZ91" s="275">
        <v>0.15814913646223175</v>
      </c>
      <c r="BA91" s="275">
        <v>0.13863002845567296</v>
      </c>
      <c r="BB91" s="275">
        <v>0.12152001091836692</v>
      </c>
      <c r="BC91" s="275">
        <v>0.10652174870123327</v>
      </c>
      <c r="BD91" s="275">
        <v>9.3374604401501818E-2</v>
      </c>
      <c r="BE91" s="275">
        <v>8.1850109047599762E-2</v>
      </c>
      <c r="BF91" s="275">
        <v>7.1747991801893202E-2</v>
      </c>
      <c r="BG91" s="275">
        <v>6.2892699686091513E-2</v>
      </c>
      <c r="BH91" s="275">
        <v>5.5130346849659465E-2</v>
      </c>
      <c r="BI91" s="275">
        <v>4.8326040366111024E-2</v>
      </c>
      <c r="BJ91" s="275">
        <v>4.2361536085300688E-2</v>
      </c>
      <c r="BK91" s="275">
        <v>3.7133183805487982E-2</v>
      </c>
      <c r="BL91" s="275" t="s">
        <v>639</v>
      </c>
      <c r="BM91" s="275" t="s">
        <v>639</v>
      </c>
      <c r="BN91" s="275" t="s">
        <v>639</v>
      </c>
      <c r="BO91" s="275" t="s">
        <v>639</v>
      </c>
      <c r="BP91" s="275" t="s">
        <v>639</v>
      </c>
      <c r="BQ91" s="275" t="s">
        <v>639</v>
      </c>
      <c r="BR91" s="275" t="s">
        <v>639</v>
      </c>
      <c r="BS91" s="275" t="s">
        <v>639</v>
      </c>
      <c r="BT91" s="275" t="s">
        <v>639</v>
      </c>
      <c r="BU91" s="275" t="s">
        <v>639</v>
      </c>
      <c r="BV91" s="275" t="s">
        <v>639</v>
      </c>
      <c r="BW91" s="275" t="s">
        <v>639</v>
      </c>
      <c r="BX91" s="275" t="s">
        <v>639</v>
      </c>
      <c r="BY91" s="275" t="s">
        <v>639</v>
      </c>
      <c r="BZ91" s="275" t="s">
        <v>639</v>
      </c>
      <c r="CA91" s="275" t="s">
        <v>639</v>
      </c>
      <c r="CB91" s="275" t="s">
        <v>639</v>
      </c>
      <c r="CC91" s="275" t="s">
        <v>639</v>
      </c>
      <c r="CD91" s="275" t="s">
        <v>639</v>
      </c>
      <c r="CE91" s="275" t="s">
        <v>639</v>
      </c>
      <c r="CF91" s="275" t="s">
        <v>639</v>
      </c>
      <c r="CG91" s="275" t="s">
        <v>639</v>
      </c>
      <c r="CH91" s="275" t="s">
        <v>639</v>
      </c>
      <c r="CI91" s="275" t="s">
        <v>639</v>
      </c>
      <c r="CJ91" s="275" t="s">
        <v>639</v>
      </c>
      <c r="CK91" s="275" t="s">
        <v>639</v>
      </c>
      <c r="CL91" s="275" t="s">
        <v>639</v>
      </c>
      <c r="CM91" s="275" t="s">
        <v>639</v>
      </c>
      <c r="CN91" s="275" t="s">
        <v>639</v>
      </c>
      <c r="CO91" s="275" t="s">
        <v>639</v>
      </c>
      <c r="CP91" s="275" t="s">
        <v>639</v>
      </c>
      <c r="CQ91" s="275" t="s">
        <v>639</v>
      </c>
    </row>
    <row r="92" spans="1:95" s="231" customFormat="1" ht="14.25" x14ac:dyDescent="0.25">
      <c r="A92" s="335" t="s">
        <v>302</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44">
        <v>-16528095.42379944</v>
      </c>
      <c r="AL92" s="345"/>
      <c r="AM92" s="276">
        <v>-307709.31023340067</v>
      </c>
      <c r="AN92" s="276">
        <v>-266736.67363395717</v>
      </c>
      <c r="AO92" s="276">
        <v>-231248.83578136752</v>
      </c>
      <c r="AP92" s="276">
        <v>-200510.8929769622</v>
      </c>
      <c r="AQ92" s="276">
        <v>-173886.25324394234</v>
      </c>
      <c r="AR92" s="276">
        <v>-150823.52324192395</v>
      </c>
      <c r="AS92" s="276">
        <v>-130845.13803926174</v>
      </c>
      <c r="AT92" s="276">
        <v>-113537.50296673369</v>
      </c>
      <c r="AU92" s="276">
        <v>-98542.44722074781</v>
      </c>
      <c r="AV92" s="276">
        <v>-85549.815326708893</v>
      </c>
      <c r="AW92" s="276">
        <v>-74291.045537926024</v>
      </c>
      <c r="AX92" s="276">
        <v>-64533.604188268488</v>
      </c>
      <c r="AY92" s="276">
        <v>-56076.162334043998</v>
      </c>
      <c r="AZ92" s="276">
        <v>-48744.41605669725</v>
      </c>
      <c r="BA92" s="276">
        <v>-42387.46485240398</v>
      </c>
      <c r="BB92" s="276">
        <v>-36874.673867681617</v>
      </c>
      <c r="BC92" s="276">
        <v>-32092.955577949993</v>
      </c>
      <c r="BD92" s="276">
        <v>-27944.415045137164</v>
      </c>
      <c r="BE92" s="276">
        <v>-24344.310301713849</v>
      </c>
      <c r="BF92" s="276">
        <v>-21219.285840415996</v>
      </c>
      <c r="BG92" s="276">
        <v>-18505.767299060804</v>
      </c>
      <c r="BH92" s="276">
        <v>-16148.881729900511</v>
      </c>
      <c r="BI92" s="276">
        <v>-14101.04337900577</v>
      </c>
      <c r="BJ92" s="276">
        <v>-12321.058631148617</v>
      </c>
      <c r="BK92" s="276">
        <v>-10773.266088666034</v>
      </c>
      <c r="BL92" s="276" t="s">
        <v>639</v>
      </c>
      <c r="BM92" s="276" t="s">
        <v>639</v>
      </c>
      <c r="BN92" s="276" t="s">
        <v>639</v>
      </c>
      <c r="BO92" s="276" t="s">
        <v>639</v>
      </c>
      <c r="BP92" s="276" t="s">
        <v>639</v>
      </c>
      <c r="BQ92" s="276" t="s">
        <v>639</v>
      </c>
      <c r="BR92" s="276" t="s">
        <v>639</v>
      </c>
      <c r="BS92" s="276" t="s">
        <v>639</v>
      </c>
      <c r="BT92" s="276" t="s">
        <v>639</v>
      </c>
      <c r="BU92" s="276" t="s">
        <v>639</v>
      </c>
      <c r="BV92" s="276" t="s">
        <v>639</v>
      </c>
      <c r="BW92" s="276" t="s">
        <v>639</v>
      </c>
      <c r="BX92" s="276" t="s">
        <v>639</v>
      </c>
      <c r="BY92" s="276" t="s">
        <v>639</v>
      </c>
      <c r="BZ92" s="276" t="s">
        <v>639</v>
      </c>
      <c r="CA92" s="276" t="s">
        <v>639</v>
      </c>
      <c r="CB92" s="276" t="s">
        <v>639</v>
      </c>
      <c r="CC92" s="276" t="s">
        <v>639</v>
      </c>
      <c r="CD92" s="276" t="s">
        <v>639</v>
      </c>
      <c r="CE92" s="276" t="s">
        <v>639</v>
      </c>
      <c r="CF92" s="276" t="s">
        <v>639</v>
      </c>
      <c r="CG92" s="276" t="s">
        <v>639</v>
      </c>
      <c r="CH92" s="276" t="s">
        <v>639</v>
      </c>
      <c r="CI92" s="276" t="s">
        <v>639</v>
      </c>
      <c r="CJ92" s="276" t="s">
        <v>639</v>
      </c>
      <c r="CK92" s="276" t="s">
        <v>639</v>
      </c>
      <c r="CL92" s="276" t="s">
        <v>639</v>
      </c>
      <c r="CM92" s="276" t="s">
        <v>639</v>
      </c>
      <c r="CN92" s="276" t="s">
        <v>639</v>
      </c>
      <c r="CO92" s="276" t="s">
        <v>639</v>
      </c>
      <c r="CP92" s="276" t="s">
        <v>639</v>
      </c>
      <c r="CQ92" s="276" t="s">
        <v>639</v>
      </c>
    </row>
    <row r="93" spans="1:95" s="231" customFormat="1" ht="14.25" x14ac:dyDescent="0.25">
      <c r="A93" s="335" t="s">
        <v>301</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44">
        <v>-16528095.42379944</v>
      </c>
      <c r="AL93" s="345"/>
      <c r="AM93" s="276">
        <v>-16835804.73403284</v>
      </c>
      <c r="AN93" s="276">
        <v>-17102541.407666795</v>
      </c>
      <c r="AO93" s="276">
        <v>-17333790.243448164</v>
      </c>
      <c r="AP93" s="276">
        <v>-17534301.136425126</v>
      </c>
      <c r="AQ93" s="276">
        <v>-17708187.389669068</v>
      </c>
      <c r="AR93" s="276">
        <v>-17859010.91291099</v>
      </c>
      <c r="AS93" s="276">
        <v>-17989856.050950252</v>
      </c>
      <c r="AT93" s="276">
        <v>-18103393.553916987</v>
      </c>
      <c r="AU93" s="276">
        <v>-18201936.001137733</v>
      </c>
      <c r="AV93" s="276">
        <v>-18287485.816464443</v>
      </c>
      <c r="AW93" s="276">
        <v>-18361776.862002369</v>
      </c>
      <c r="AX93" s="276">
        <v>-18426310.466190636</v>
      </c>
      <c r="AY93" s="276">
        <v>-18482386.62852468</v>
      </c>
      <c r="AZ93" s="276">
        <v>-18531131.044581376</v>
      </c>
      <c r="BA93" s="276">
        <v>-18573518.50943378</v>
      </c>
      <c r="BB93" s="276">
        <v>-18610393.18330146</v>
      </c>
      <c r="BC93" s="276">
        <v>-18642486.138879411</v>
      </c>
      <c r="BD93" s="276">
        <v>-18670430.553924549</v>
      </c>
      <c r="BE93" s="276">
        <v>-18694774.864226263</v>
      </c>
      <c r="BF93" s="276">
        <v>-18715994.150066677</v>
      </c>
      <c r="BG93" s="276">
        <v>-18734499.917365737</v>
      </c>
      <c r="BH93" s="276">
        <v>-18750648.799095638</v>
      </c>
      <c r="BI93" s="276">
        <v>-18764749.842474643</v>
      </c>
      <c r="BJ93" s="276">
        <v>-18777070.901105791</v>
      </c>
      <c r="BK93" s="276">
        <v>-18787844.167194456</v>
      </c>
      <c r="BL93" s="276">
        <v>-18787844.167194456</v>
      </c>
      <c r="BM93" s="276">
        <v>-18787844.167194456</v>
      </c>
      <c r="BN93" s="276">
        <v>-18787844.167194456</v>
      </c>
      <c r="BO93" s="276">
        <v>-18787844.167194456</v>
      </c>
      <c r="BP93" s="276">
        <v>-18787844.167194456</v>
      </c>
      <c r="BQ93" s="276">
        <v>-18787844.167194456</v>
      </c>
      <c r="BR93" s="276">
        <v>-18787844.167194456</v>
      </c>
      <c r="BS93" s="276">
        <v>-18787844.167194456</v>
      </c>
      <c r="BT93" s="276">
        <v>-18787844.167194456</v>
      </c>
      <c r="BU93" s="276">
        <v>-18787844.167194456</v>
      </c>
      <c r="BV93" s="276">
        <v>-18787844.167194456</v>
      </c>
      <c r="BW93" s="276">
        <v>-18787844.167194456</v>
      </c>
      <c r="BX93" s="276">
        <v>-18787844.167194456</v>
      </c>
      <c r="BY93" s="276">
        <v>-18787844.167194456</v>
      </c>
      <c r="BZ93" s="276">
        <v>-18787844.167194456</v>
      </c>
      <c r="CA93" s="276">
        <v>-18787844.167194456</v>
      </c>
      <c r="CB93" s="276">
        <v>-18787844.167194456</v>
      </c>
      <c r="CC93" s="276">
        <v>-18787844.167194456</v>
      </c>
      <c r="CD93" s="276">
        <v>-18787844.167194456</v>
      </c>
      <c r="CE93" s="276">
        <v>-18787844.167194456</v>
      </c>
      <c r="CF93" s="276">
        <v>-18787844.167194456</v>
      </c>
      <c r="CG93" s="276">
        <v>-18787844.167194456</v>
      </c>
      <c r="CH93" s="276">
        <v>-18787844.167194456</v>
      </c>
      <c r="CI93" s="276">
        <v>-18787844.167194456</v>
      </c>
      <c r="CJ93" s="276">
        <v>-18787844.167194456</v>
      </c>
      <c r="CK93" s="276">
        <v>-18787844.167194456</v>
      </c>
      <c r="CL93" s="276">
        <v>-18787844.167194456</v>
      </c>
      <c r="CM93" s="276">
        <v>-18787844.167194456</v>
      </c>
      <c r="CN93" s="276">
        <v>-18787844.167194456</v>
      </c>
      <c r="CO93" s="276">
        <v>-18787844.167194456</v>
      </c>
      <c r="CP93" s="276">
        <v>-18787844.167194456</v>
      </c>
      <c r="CQ93" s="276">
        <v>-18787844.167194456</v>
      </c>
    </row>
    <row r="94" spans="1:95" s="231" customFormat="1" ht="14.25" x14ac:dyDescent="0.25">
      <c r="A94" s="335" t="s">
        <v>300</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46">
        <v>0</v>
      </c>
      <c r="AL94" s="347"/>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v>0</v>
      </c>
      <c r="BB94" s="277">
        <v>0</v>
      </c>
      <c r="BC94" s="277">
        <v>0</v>
      </c>
      <c r="BD94" s="277">
        <v>0</v>
      </c>
      <c r="BE94" s="277">
        <v>0</v>
      </c>
      <c r="BF94" s="277">
        <v>0</v>
      </c>
      <c r="BG94" s="277">
        <v>0</v>
      </c>
      <c r="BH94" s="277">
        <v>0</v>
      </c>
      <c r="BI94" s="277">
        <v>0</v>
      </c>
      <c r="BJ94" s="277">
        <v>0</v>
      </c>
      <c r="BK94" s="277">
        <v>0</v>
      </c>
      <c r="BL94" s="277" t="s">
        <v>639</v>
      </c>
      <c r="BM94" s="277" t="s">
        <v>639</v>
      </c>
      <c r="BN94" s="277" t="s">
        <v>639</v>
      </c>
      <c r="BO94" s="277" t="s">
        <v>639</v>
      </c>
      <c r="BP94" s="277" t="s">
        <v>639</v>
      </c>
      <c r="BQ94" s="277" t="s">
        <v>639</v>
      </c>
      <c r="BR94" s="277" t="s">
        <v>639</v>
      </c>
      <c r="BS94" s="277" t="s">
        <v>639</v>
      </c>
      <c r="BT94" s="277" t="s">
        <v>639</v>
      </c>
      <c r="BU94" s="277" t="s">
        <v>639</v>
      </c>
      <c r="BV94" s="277" t="s">
        <v>639</v>
      </c>
      <c r="BW94" s="277" t="s">
        <v>639</v>
      </c>
      <c r="BX94" s="277" t="s">
        <v>639</v>
      </c>
      <c r="BY94" s="277" t="s">
        <v>639</v>
      </c>
      <c r="BZ94" s="277" t="s">
        <v>639</v>
      </c>
      <c r="CA94" s="277" t="s">
        <v>639</v>
      </c>
      <c r="CB94" s="277" t="s">
        <v>639</v>
      </c>
      <c r="CC94" s="277" t="s">
        <v>639</v>
      </c>
      <c r="CD94" s="277" t="s">
        <v>639</v>
      </c>
      <c r="CE94" s="277" t="s">
        <v>639</v>
      </c>
      <c r="CF94" s="277" t="s">
        <v>639</v>
      </c>
      <c r="CG94" s="277" t="s">
        <v>639</v>
      </c>
      <c r="CH94" s="277" t="s">
        <v>639</v>
      </c>
      <c r="CI94" s="277" t="s">
        <v>639</v>
      </c>
      <c r="CJ94" s="277" t="s">
        <v>639</v>
      </c>
      <c r="CK94" s="277" t="s">
        <v>639</v>
      </c>
      <c r="CL94" s="277" t="s">
        <v>639</v>
      </c>
      <c r="CM94" s="277" t="s">
        <v>639</v>
      </c>
      <c r="CN94" s="277" t="s">
        <v>639</v>
      </c>
      <c r="CO94" s="277" t="s">
        <v>639</v>
      </c>
      <c r="CP94" s="277" t="s">
        <v>639</v>
      </c>
      <c r="CQ94" s="277" t="s">
        <v>639</v>
      </c>
    </row>
    <row r="95" spans="1:95" s="231" customFormat="1" ht="14.25" x14ac:dyDescent="0.25">
      <c r="A95" s="335" t="s">
        <v>299</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7">
        <v>0</v>
      </c>
      <c r="AL95" s="338"/>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t="s">
        <v>639</v>
      </c>
      <c r="BM95" s="278" t="s">
        <v>639</v>
      </c>
      <c r="BN95" s="278" t="s">
        <v>639</v>
      </c>
      <c r="BO95" s="278" t="s">
        <v>639</v>
      </c>
      <c r="BP95" s="278" t="s">
        <v>639</v>
      </c>
      <c r="BQ95" s="278" t="s">
        <v>639</v>
      </c>
      <c r="BR95" s="278" t="s">
        <v>639</v>
      </c>
      <c r="BS95" s="278" t="s">
        <v>639</v>
      </c>
      <c r="BT95" s="278" t="s">
        <v>639</v>
      </c>
      <c r="BU95" s="278" t="s">
        <v>639</v>
      </c>
      <c r="BV95" s="278" t="s">
        <v>639</v>
      </c>
      <c r="BW95" s="278" t="s">
        <v>639</v>
      </c>
      <c r="BX95" s="278" t="s">
        <v>639</v>
      </c>
      <c r="BY95" s="278" t="s">
        <v>639</v>
      </c>
      <c r="BZ95" s="278" t="s">
        <v>639</v>
      </c>
      <c r="CA95" s="278" t="s">
        <v>639</v>
      </c>
      <c r="CB95" s="278" t="s">
        <v>639</v>
      </c>
      <c r="CC95" s="278" t="s">
        <v>639</v>
      </c>
      <c r="CD95" s="278" t="s">
        <v>639</v>
      </c>
      <c r="CE95" s="278" t="s">
        <v>639</v>
      </c>
      <c r="CF95" s="278" t="s">
        <v>639</v>
      </c>
      <c r="CG95" s="278" t="s">
        <v>639</v>
      </c>
      <c r="CH95" s="278" t="s">
        <v>639</v>
      </c>
      <c r="CI95" s="278" t="s">
        <v>639</v>
      </c>
      <c r="CJ95" s="278" t="s">
        <v>639</v>
      </c>
      <c r="CK95" s="278" t="s">
        <v>639</v>
      </c>
      <c r="CL95" s="278" t="s">
        <v>639</v>
      </c>
      <c r="CM95" s="278" t="s">
        <v>639</v>
      </c>
      <c r="CN95" s="278" t="s">
        <v>639</v>
      </c>
      <c r="CO95" s="278" t="s">
        <v>639</v>
      </c>
      <c r="CP95" s="278" t="s">
        <v>639</v>
      </c>
      <c r="CQ95" s="278" t="s">
        <v>639</v>
      </c>
    </row>
    <row r="96" spans="1:95" s="231" customFormat="1" ht="15" thickBot="1" x14ac:dyDescent="0.3">
      <c r="A96" s="339" t="s">
        <v>298</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1">
        <v>0</v>
      </c>
      <c r="AL96" s="342"/>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t="s">
        <v>639</v>
      </c>
      <c r="BM96" s="279" t="s">
        <v>639</v>
      </c>
      <c r="BN96" s="279" t="s">
        <v>639</v>
      </c>
      <c r="BO96" s="279" t="s">
        <v>639</v>
      </c>
      <c r="BP96" s="279" t="s">
        <v>639</v>
      </c>
      <c r="BQ96" s="279" t="s">
        <v>639</v>
      </c>
      <c r="BR96" s="279" t="s">
        <v>639</v>
      </c>
      <c r="BS96" s="279" t="s">
        <v>639</v>
      </c>
      <c r="BT96" s="279" t="s">
        <v>639</v>
      </c>
      <c r="BU96" s="279" t="s">
        <v>639</v>
      </c>
      <c r="BV96" s="279" t="s">
        <v>639</v>
      </c>
      <c r="BW96" s="279" t="s">
        <v>639</v>
      </c>
      <c r="BX96" s="279" t="s">
        <v>639</v>
      </c>
      <c r="BY96" s="279" t="s">
        <v>639</v>
      </c>
      <c r="BZ96" s="279" t="s">
        <v>639</v>
      </c>
      <c r="CA96" s="279" t="s">
        <v>639</v>
      </c>
      <c r="CB96" s="279" t="s">
        <v>639</v>
      </c>
      <c r="CC96" s="279" t="s">
        <v>639</v>
      </c>
      <c r="CD96" s="279" t="s">
        <v>639</v>
      </c>
      <c r="CE96" s="279" t="s">
        <v>639</v>
      </c>
      <c r="CF96" s="279" t="s">
        <v>639</v>
      </c>
      <c r="CG96" s="279" t="s">
        <v>639</v>
      </c>
      <c r="CH96" s="279" t="s">
        <v>639</v>
      </c>
      <c r="CI96" s="279" t="s">
        <v>639</v>
      </c>
      <c r="CJ96" s="279" t="s">
        <v>639</v>
      </c>
      <c r="CK96" s="279" t="s">
        <v>639</v>
      </c>
      <c r="CL96" s="279" t="s">
        <v>639</v>
      </c>
      <c r="CM96" s="279" t="s">
        <v>639</v>
      </c>
      <c r="CN96" s="279" t="s">
        <v>639</v>
      </c>
      <c r="CO96" s="279" t="s">
        <v>639</v>
      </c>
      <c r="CP96" s="279" t="s">
        <v>639</v>
      </c>
      <c r="CQ96" s="279" t="s">
        <v>639</v>
      </c>
    </row>
    <row r="97" spans="1:95" x14ac:dyDescent="0.25">
      <c r="AM97" s="280"/>
      <c r="AN97" s="280"/>
      <c r="AO97" s="280"/>
      <c r="AP97" s="280"/>
      <c r="AQ97" s="280"/>
      <c r="AR97" s="280"/>
      <c r="AS97" s="280"/>
      <c r="AT97" s="280"/>
    </row>
    <row r="98" spans="1:95" x14ac:dyDescent="0.25">
      <c r="A98" s="343"/>
      <c r="B98" s="343"/>
      <c r="C98" s="343"/>
      <c r="D98" s="343"/>
      <c r="E98" s="343"/>
      <c r="F98" s="343"/>
      <c r="G98" s="343"/>
      <c r="H98" s="343"/>
      <c r="I98" s="343"/>
      <c r="J98" s="343"/>
      <c r="K98" s="343"/>
      <c r="L98" s="343"/>
      <c r="M98" s="343"/>
      <c r="N98" s="343"/>
      <c r="O98" s="343"/>
      <c r="P98" s="343"/>
      <c r="Q98" s="343"/>
      <c r="R98" s="343"/>
      <c r="S98" s="343"/>
      <c r="T98" s="343"/>
      <c r="U98" s="343"/>
      <c r="V98" s="343"/>
      <c r="W98" s="343"/>
      <c r="X98" s="343"/>
      <c r="Y98" s="343"/>
      <c r="Z98" s="343"/>
      <c r="AA98" s="343"/>
      <c r="AB98" s="343"/>
      <c r="AC98" s="343"/>
      <c r="AD98" s="343"/>
      <c r="AE98" s="343"/>
      <c r="AF98" s="343"/>
      <c r="AG98" s="343"/>
      <c r="AH98" s="343"/>
      <c r="AI98" s="343"/>
      <c r="AJ98" s="343"/>
      <c r="AK98" s="343"/>
      <c r="AL98" s="343"/>
      <c r="AM98" s="343"/>
      <c r="AN98" s="343"/>
      <c r="AO98" s="343"/>
      <c r="AP98" s="343"/>
      <c r="AQ98" s="343"/>
      <c r="AR98" s="343"/>
      <c r="AS98" s="343"/>
      <c r="AT98" s="343"/>
      <c r="AU98" s="343"/>
    </row>
    <row r="100" spans="1:95" x14ac:dyDescent="0.25">
      <c r="AM100" s="280"/>
    </row>
    <row r="102" spans="1:95" x14ac:dyDescent="0.25">
      <c r="AM102" s="230" t="s">
        <v>549</v>
      </c>
      <c r="CJ102" s="281"/>
      <c r="CK102" s="281"/>
      <c r="CL102" s="281"/>
      <c r="CM102" s="281"/>
      <c r="CN102" s="281"/>
      <c r="CO102" s="281"/>
      <c r="CP102" s="281"/>
      <c r="CQ102" s="281"/>
    </row>
    <row r="103" spans="1:95" ht="27.75" x14ac:dyDescent="0.25">
      <c r="AL103" s="234"/>
    </row>
    <row r="104" spans="1:95" ht="27.75" x14ac:dyDescent="0.25">
      <c r="AL104" s="234"/>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5" sqref="K35"/>
    </sheetView>
  </sheetViews>
  <sheetFormatPr defaultRowHeight="15.75" x14ac:dyDescent="0.25"/>
  <cols>
    <col min="1" max="1" width="9.140625" style="62"/>
    <col min="2" max="2" width="37.7109375" style="62" customWidth="1"/>
    <col min="3" max="3" width="16.42578125" style="62" customWidth="1"/>
    <col min="4" max="4" width="13.85546875" style="62" customWidth="1"/>
    <col min="5" max="6" width="0" style="62" hidden="1" customWidth="1"/>
    <col min="7" max="7" width="16.5703125" style="176" bestFit="1" customWidth="1"/>
    <col min="8" max="8" width="15.5703125" style="176"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M_NS1500.PR.0017</v>
      </c>
      <c r="B12" s="294"/>
      <c r="C12" s="294"/>
      <c r="D12" s="294"/>
      <c r="E12" s="294"/>
      <c r="F12" s="294"/>
      <c r="G12" s="294"/>
      <c r="H12" s="294"/>
      <c r="I12" s="294"/>
      <c r="J12" s="294"/>
      <c r="K12" s="294"/>
      <c r="L12" s="294"/>
    </row>
    <row r="13" spans="1:44" x14ac:dyDescent="0.25">
      <c r="A13" s="286" t="s">
        <v>6</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4" t="str">
        <f>'1. паспорт местоположение'!A15:C15</f>
        <v>Блочно-модульное здание для оперативного персонала на ПС 110/35/6 кВ Вать-Еган (новое строительство площадь 120,35 кв.м.)</v>
      </c>
      <c r="B15" s="294"/>
      <c r="C15" s="294"/>
      <c r="D15" s="294"/>
      <c r="E15" s="294"/>
      <c r="F15" s="294"/>
      <c r="G15" s="294"/>
      <c r="H15" s="294"/>
      <c r="I15" s="294"/>
      <c r="J15" s="294"/>
      <c r="K15" s="294"/>
      <c r="L15" s="294"/>
    </row>
    <row r="16" spans="1:44" x14ac:dyDescent="0.25">
      <c r="A16" s="286" t="s">
        <v>5</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432" t="s">
        <v>502</v>
      </c>
      <c r="B19" s="432"/>
      <c r="C19" s="432"/>
      <c r="D19" s="432"/>
      <c r="E19" s="432"/>
      <c r="F19" s="432"/>
      <c r="G19" s="432"/>
      <c r="H19" s="432"/>
      <c r="I19" s="432"/>
      <c r="J19" s="432"/>
      <c r="K19" s="432"/>
      <c r="L19" s="432"/>
    </row>
    <row r="20" spans="1:12" x14ac:dyDescent="0.25">
      <c r="A20" s="63"/>
      <c r="B20" s="63"/>
      <c r="C20" s="79"/>
      <c r="D20" s="79"/>
      <c r="E20" s="79"/>
      <c r="F20" s="79"/>
      <c r="G20" s="177"/>
      <c r="H20" s="177"/>
      <c r="I20" s="79"/>
      <c r="J20" s="79"/>
      <c r="K20" s="79"/>
      <c r="L20" s="79"/>
    </row>
    <row r="21" spans="1:12" ht="28.5" customHeight="1" x14ac:dyDescent="0.25">
      <c r="A21" s="433" t="s">
        <v>226</v>
      </c>
      <c r="B21" s="433" t="s">
        <v>225</v>
      </c>
      <c r="C21" s="439" t="s">
        <v>432</v>
      </c>
      <c r="D21" s="439"/>
      <c r="E21" s="439"/>
      <c r="F21" s="439"/>
      <c r="G21" s="439"/>
      <c r="H21" s="439"/>
      <c r="I21" s="434" t="s">
        <v>224</v>
      </c>
      <c r="J21" s="436" t="s">
        <v>434</v>
      </c>
      <c r="K21" s="433" t="s">
        <v>223</v>
      </c>
      <c r="L21" s="435" t="s">
        <v>433</v>
      </c>
    </row>
    <row r="22" spans="1:12" ht="58.5" customHeight="1" x14ac:dyDescent="0.25">
      <c r="A22" s="433"/>
      <c r="B22" s="433"/>
      <c r="C22" s="440" t="s">
        <v>1</v>
      </c>
      <c r="D22" s="440"/>
      <c r="E22" s="138"/>
      <c r="F22" s="139"/>
      <c r="G22" s="441" t="s">
        <v>585</v>
      </c>
      <c r="H22" s="442"/>
      <c r="I22" s="434"/>
      <c r="J22" s="437"/>
      <c r="K22" s="433"/>
      <c r="L22" s="435"/>
    </row>
    <row r="23" spans="1:12" ht="47.25" x14ac:dyDescent="0.25">
      <c r="A23" s="433"/>
      <c r="B23" s="433"/>
      <c r="C23" s="78" t="s">
        <v>222</v>
      </c>
      <c r="D23" s="78" t="s">
        <v>221</v>
      </c>
      <c r="E23" s="78" t="s">
        <v>222</v>
      </c>
      <c r="F23" s="78" t="s">
        <v>221</v>
      </c>
      <c r="G23" s="78" t="s">
        <v>222</v>
      </c>
      <c r="H23" s="78" t="s">
        <v>221</v>
      </c>
      <c r="I23" s="434"/>
      <c r="J23" s="438"/>
      <c r="K23" s="433"/>
      <c r="L23" s="435"/>
    </row>
    <row r="24" spans="1:12" x14ac:dyDescent="0.25">
      <c r="A24" s="197">
        <v>1</v>
      </c>
      <c r="B24" s="197">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172"/>
      <c r="H25" s="172"/>
      <c r="I25" s="76"/>
      <c r="J25" s="76"/>
      <c r="K25" s="68"/>
      <c r="L25" s="89"/>
    </row>
    <row r="26" spans="1:12" ht="21.75" customHeight="1" x14ac:dyDescent="0.25">
      <c r="A26" s="70" t="s">
        <v>219</v>
      </c>
      <c r="B26" s="77" t="s">
        <v>439</v>
      </c>
      <c r="C26" s="172" t="s">
        <v>536</v>
      </c>
      <c r="D26" s="172"/>
      <c r="E26" s="76"/>
      <c r="F26" s="76"/>
      <c r="G26" s="172" t="s">
        <v>536</v>
      </c>
      <c r="H26" s="172"/>
      <c r="I26" s="76"/>
      <c r="J26" s="76"/>
      <c r="K26" s="68"/>
      <c r="L26" s="68"/>
    </row>
    <row r="27" spans="1:12" s="64" customFormat="1" ht="39" customHeight="1" x14ac:dyDescent="0.25">
      <c r="A27" s="70" t="s">
        <v>218</v>
      </c>
      <c r="B27" s="77" t="s">
        <v>441</v>
      </c>
      <c r="C27" s="172" t="s">
        <v>536</v>
      </c>
      <c r="D27" s="172"/>
      <c r="E27" s="76"/>
      <c r="F27" s="76"/>
      <c r="G27" s="172" t="s">
        <v>536</v>
      </c>
      <c r="H27" s="172"/>
      <c r="I27" s="76"/>
      <c r="J27" s="76"/>
      <c r="K27" s="68"/>
      <c r="L27" s="68"/>
    </row>
    <row r="28" spans="1:12" s="64" customFormat="1" ht="70.5" customHeight="1" x14ac:dyDescent="0.25">
      <c r="A28" s="70" t="s">
        <v>440</v>
      </c>
      <c r="B28" s="77" t="s">
        <v>445</v>
      </c>
      <c r="C28" s="172" t="s">
        <v>536</v>
      </c>
      <c r="D28" s="172"/>
      <c r="E28" s="76"/>
      <c r="F28" s="76"/>
      <c r="G28" s="172" t="s">
        <v>536</v>
      </c>
      <c r="H28" s="172"/>
      <c r="I28" s="76"/>
      <c r="J28" s="76"/>
      <c r="K28" s="68"/>
      <c r="L28" s="68"/>
    </row>
    <row r="29" spans="1:12" s="64" customFormat="1" ht="54" customHeight="1" x14ac:dyDescent="0.25">
      <c r="A29" s="70" t="s">
        <v>217</v>
      </c>
      <c r="B29" s="77" t="s">
        <v>444</v>
      </c>
      <c r="C29" s="172" t="s">
        <v>536</v>
      </c>
      <c r="D29" s="172"/>
      <c r="E29" s="76"/>
      <c r="F29" s="76"/>
      <c r="G29" s="172" t="s">
        <v>536</v>
      </c>
      <c r="H29" s="172"/>
      <c r="I29" s="76"/>
      <c r="J29" s="76"/>
      <c r="K29" s="68"/>
      <c r="L29" s="68"/>
    </row>
    <row r="30" spans="1:12" s="64" customFormat="1" ht="42" customHeight="1" x14ac:dyDescent="0.25">
      <c r="A30" s="70" t="s">
        <v>216</v>
      </c>
      <c r="B30" s="77" t="s">
        <v>446</v>
      </c>
      <c r="C30" s="172" t="s">
        <v>536</v>
      </c>
      <c r="D30" s="172"/>
      <c r="E30" s="76"/>
      <c r="F30" s="76"/>
      <c r="G30" s="173">
        <v>45962</v>
      </c>
      <c r="H30" s="173">
        <v>45991</v>
      </c>
      <c r="I30" s="76"/>
      <c r="J30" s="76"/>
      <c r="K30" s="68"/>
      <c r="L30" s="68"/>
    </row>
    <row r="31" spans="1:12" s="64" customFormat="1" ht="37.5" customHeight="1" x14ac:dyDescent="0.25">
      <c r="A31" s="70" t="s">
        <v>215</v>
      </c>
      <c r="B31" s="69" t="s">
        <v>442</v>
      </c>
      <c r="C31" s="173">
        <v>45474</v>
      </c>
      <c r="D31" s="173">
        <v>45503</v>
      </c>
      <c r="E31" s="76"/>
      <c r="F31" s="76"/>
      <c r="G31" s="173">
        <v>45474</v>
      </c>
      <c r="H31" s="173">
        <v>45503</v>
      </c>
      <c r="I31" s="172">
        <v>100</v>
      </c>
      <c r="J31" s="172">
        <v>100</v>
      </c>
      <c r="K31" s="68"/>
      <c r="L31" s="68"/>
    </row>
    <row r="32" spans="1:12" s="64" customFormat="1" ht="31.5" x14ac:dyDescent="0.25">
      <c r="A32" s="70" t="s">
        <v>213</v>
      </c>
      <c r="B32" s="69" t="s">
        <v>447</v>
      </c>
      <c r="C32" s="173">
        <v>45807</v>
      </c>
      <c r="D32" s="173">
        <v>45838</v>
      </c>
      <c r="E32" s="76"/>
      <c r="F32" s="76"/>
      <c r="G32" s="173">
        <v>45901</v>
      </c>
      <c r="H32" s="173">
        <v>45930</v>
      </c>
      <c r="I32" s="76"/>
      <c r="J32" s="76"/>
      <c r="K32" s="68"/>
      <c r="L32" s="68"/>
    </row>
    <row r="33" spans="1:12" s="64" customFormat="1" ht="37.5" customHeight="1" x14ac:dyDescent="0.25">
      <c r="A33" s="70" t="s">
        <v>458</v>
      </c>
      <c r="B33" s="69" t="s">
        <v>375</v>
      </c>
      <c r="C33" s="172" t="s">
        <v>536</v>
      </c>
      <c r="D33" s="172"/>
      <c r="E33" s="76"/>
      <c r="F33" s="76"/>
      <c r="G33" s="173">
        <v>45992</v>
      </c>
      <c r="H33" s="173">
        <v>46006</v>
      </c>
      <c r="I33" s="76"/>
      <c r="J33" s="76"/>
      <c r="K33" s="68"/>
      <c r="L33" s="68"/>
    </row>
    <row r="34" spans="1:12" s="64" customFormat="1" ht="47.25" customHeight="1" x14ac:dyDescent="0.25">
      <c r="A34" s="70" t="s">
        <v>459</v>
      </c>
      <c r="B34" s="69" t="s">
        <v>451</v>
      </c>
      <c r="C34" s="172" t="s">
        <v>536</v>
      </c>
      <c r="D34" s="172"/>
      <c r="E34" s="75"/>
      <c r="F34" s="75"/>
      <c r="G34" s="172" t="s">
        <v>536</v>
      </c>
      <c r="H34" s="172"/>
      <c r="I34" s="75"/>
      <c r="J34" s="75"/>
      <c r="K34" s="75"/>
      <c r="L34" s="68"/>
    </row>
    <row r="35" spans="1:12" s="64" customFormat="1" ht="49.5" customHeight="1" x14ac:dyDescent="0.25">
      <c r="A35" s="70" t="s">
        <v>460</v>
      </c>
      <c r="B35" s="69" t="s">
        <v>214</v>
      </c>
      <c r="C35" s="173">
        <v>45839</v>
      </c>
      <c r="D35" s="173">
        <v>45868</v>
      </c>
      <c r="E35" s="75"/>
      <c r="F35" s="75"/>
      <c r="G35" s="173">
        <v>46006</v>
      </c>
      <c r="H35" s="173">
        <v>46021</v>
      </c>
      <c r="I35" s="75"/>
      <c r="J35" s="75"/>
      <c r="K35" s="75"/>
      <c r="L35" s="68"/>
    </row>
    <row r="36" spans="1:12" ht="37.5" customHeight="1" x14ac:dyDescent="0.25">
      <c r="A36" s="70" t="s">
        <v>461</v>
      </c>
      <c r="B36" s="69" t="s">
        <v>443</v>
      </c>
      <c r="C36" s="172" t="s">
        <v>536</v>
      </c>
      <c r="D36" s="76"/>
      <c r="E36" s="74"/>
      <c r="F36" s="73"/>
      <c r="G36" s="172" t="s">
        <v>536</v>
      </c>
      <c r="H36" s="76"/>
      <c r="I36" s="72"/>
      <c r="J36" s="72"/>
      <c r="K36" s="68"/>
      <c r="L36" s="68"/>
    </row>
    <row r="37" spans="1:12" x14ac:dyDescent="0.25">
      <c r="A37" s="70" t="s">
        <v>462</v>
      </c>
      <c r="B37" s="69" t="s">
        <v>212</v>
      </c>
      <c r="C37" s="175">
        <v>45688</v>
      </c>
      <c r="D37" s="215" t="s">
        <v>597</v>
      </c>
      <c r="E37" s="74"/>
      <c r="F37" s="73"/>
      <c r="G37" s="175">
        <v>45931</v>
      </c>
      <c r="H37" s="215">
        <v>45960</v>
      </c>
      <c r="I37" s="72"/>
      <c r="J37" s="72"/>
      <c r="K37" s="68"/>
      <c r="L37" s="68"/>
    </row>
    <row r="38" spans="1:12" x14ac:dyDescent="0.25">
      <c r="A38" s="70" t="s">
        <v>463</v>
      </c>
      <c r="B38" s="71" t="s">
        <v>211</v>
      </c>
      <c r="C38" s="174"/>
      <c r="D38" s="68"/>
      <c r="E38" s="68"/>
      <c r="F38" s="68"/>
      <c r="G38" s="174"/>
      <c r="H38" s="68"/>
      <c r="I38" s="68"/>
      <c r="J38" s="68"/>
      <c r="K38" s="68"/>
      <c r="L38" s="68"/>
    </row>
    <row r="39" spans="1:12" ht="63" x14ac:dyDescent="0.25">
      <c r="A39" s="70">
        <v>2</v>
      </c>
      <c r="B39" s="69" t="s">
        <v>448</v>
      </c>
      <c r="C39" s="175">
        <v>46082</v>
      </c>
      <c r="D39" s="175">
        <v>46111</v>
      </c>
      <c r="E39" s="68"/>
      <c r="F39" s="68"/>
      <c r="G39" s="175">
        <v>46204</v>
      </c>
      <c r="H39" s="175">
        <v>46233</v>
      </c>
      <c r="I39" s="68"/>
      <c r="J39" s="68"/>
      <c r="K39" s="68"/>
      <c r="L39" s="68"/>
    </row>
    <row r="40" spans="1:12" ht="33.75" customHeight="1" x14ac:dyDescent="0.25">
      <c r="A40" s="70" t="s">
        <v>210</v>
      </c>
      <c r="B40" s="69" t="s">
        <v>450</v>
      </c>
      <c r="C40" s="172" t="s">
        <v>536</v>
      </c>
      <c r="D40" s="68"/>
      <c r="E40" s="68"/>
      <c r="F40" s="68"/>
      <c r="G40" s="172" t="s">
        <v>536</v>
      </c>
      <c r="H40" s="68"/>
      <c r="I40" s="68"/>
      <c r="J40" s="68"/>
      <c r="K40" s="68"/>
      <c r="L40" s="68"/>
    </row>
    <row r="41" spans="1:12" ht="63" customHeight="1" x14ac:dyDescent="0.25">
      <c r="A41" s="70" t="s">
        <v>209</v>
      </c>
      <c r="B41" s="71" t="s">
        <v>533</v>
      </c>
      <c r="C41" s="174"/>
      <c r="D41" s="68"/>
      <c r="E41" s="68"/>
      <c r="F41" s="68"/>
      <c r="G41" s="174"/>
      <c r="H41" s="68"/>
      <c r="I41" s="68"/>
      <c r="J41" s="68"/>
      <c r="K41" s="68"/>
      <c r="L41" s="68"/>
    </row>
    <row r="42" spans="1:12" ht="58.5" customHeight="1" x14ac:dyDescent="0.25">
      <c r="A42" s="70">
        <v>3</v>
      </c>
      <c r="B42" s="69" t="s">
        <v>449</v>
      </c>
      <c r="C42" s="172" t="s">
        <v>536</v>
      </c>
      <c r="D42" s="68"/>
      <c r="E42" s="68"/>
      <c r="F42" s="68"/>
      <c r="G42" s="173">
        <v>46235</v>
      </c>
      <c r="H42" s="175">
        <v>46264</v>
      </c>
      <c r="I42" s="68"/>
      <c r="J42" s="68"/>
      <c r="K42" s="68"/>
      <c r="L42" s="68"/>
    </row>
    <row r="43" spans="1:12" ht="34.5" customHeight="1" x14ac:dyDescent="0.25">
      <c r="A43" s="70" t="s">
        <v>208</v>
      </c>
      <c r="B43" s="69" t="s">
        <v>206</v>
      </c>
      <c r="C43" s="172" t="s">
        <v>536</v>
      </c>
      <c r="D43" s="68"/>
      <c r="E43" s="68"/>
      <c r="F43" s="68"/>
      <c r="G43" s="173">
        <v>46235</v>
      </c>
      <c r="H43" s="175">
        <v>46264</v>
      </c>
      <c r="I43" s="68"/>
      <c r="J43" s="68"/>
      <c r="K43" s="68"/>
      <c r="L43" s="68"/>
    </row>
    <row r="44" spans="1:12" ht="24.75" customHeight="1" x14ac:dyDescent="0.25">
      <c r="A44" s="70" t="s">
        <v>207</v>
      </c>
      <c r="B44" s="69" t="s">
        <v>204</v>
      </c>
      <c r="C44" s="172" t="s">
        <v>536</v>
      </c>
      <c r="D44" s="68"/>
      <c r="E44" s="68"/>
      <c r="F44" s="68"/>
      <c r="G44" s="173">
        <v>46266</v>
      </c>
      <c r="H44" s="175">
        <v>46295</v>
      </c>
      <c r="I44" s="68"/>
      <c r="J44" s="68"/>
      <c r="K44" s="68"/>
      <c r="L44" s="68"/>
    </row>
    <row r="45" spans="1:12" ht="90.75" customHeight="1" x14ac:dyDescent="0.25">
      <c r="A45" s="70" t="s">
        <v>205</v>
      </c>
      <c r="B45" s="69" t="s">
        <v>454</v>
      </c>
      <c r="C45" s="172" t="s">
        <v>536</v>
      </c>
      <c r="D45" s="68"/>
      <c r="E45" s="68"/>
      <c r="F45" s="68"/>
      <c r="G45" s="172" t="s">
        <v>536</v>
      </c>
      <c r="H45" s="68"/>
      <c r="I45" s="68"/>
      <c r="J45" s="68"/>
      <c r="K45" s="68"/>
      <c r="L45" s="68"/>
    </row>
    <row r="46" spans="1:12" ht="167.25" customHeight="1" x14ac:dyDescent="0.25">
      <c r="A46" s="70" t="s">
        <v>203</v>
      </c>
      <c r="B46" s="69" t="s">
        <v>452</v>
      </c>
      <c r="C46" s="172" t="s">
        <v>536</v>
      </c>
      <c r="D46" s="68"/>
      <c r="E46" s="68"/>
      <c r="F46" s="68"/>
      <c r="G46" s="172" t="s">
        <v>536</v>
      </c>
      <c r="H46" s="68"/>
      <c r="I46" s="68"/>
      <c r="J46" s="68"/>
      <c r="K46" s="68"/>
      <c r="L46" s="68"/>
    </row>
    <row r="47" spans="1:12" ht="30.75" customHeight="1" x14ac:dyDescent="0.25">
      <c r="A47" s="70" t="s">
        <v>201</v>
      </c>
      <c r="B47" s="69" t="s">
        <v>202</v>
      </c>
      <c r="C47" s="172" t="s">
        <v>536</v>
      </c>
      <c r="D47" s="68"/>
      <c r="E47" s="68"/>
      <c r="F47" s="68"/>
      <c r="G47" s="172" t="s">
        <v>536</v>
      </c>
      <c r="H47" s="68"/>
      <c r="I47" s="68"/>
      <c r="J47" s="68"/>
      <c r="K47" s="68"/>
      <c r="L47" s="68"/>
    </row>
    <row r="48" spans="1:12" ht="37.5" customHeight="1" x14ac:dyDescent="0.25">
      <c r="A48" s="70" t="s">
        <v>464</v>
      </c>
      <c r="B48" s="71" t="s">
        <v>200</v>
      </c>
      <c r="C48" s="174"/>
      <c r="D48" s="68"/>
      <c r="E48" s="68"/>
      <c r="F48" s="68"/>
      <c r="G48" s="174"/>
      <c r="H48" s="68"/>
      <c r="I48" s="68"/>
      <c r="J48" s="68"/>
      <c r="K48" s="68"/>
      <c r="L48" s="68"/>
    </row>
    <row r="49" spans="1:12" ht="35.25" customHeight="1" x14ac:dyDescent="0.25">
      <c r="A49" s="70">
        <v>4</v>
      </c>
      <c r="B49" s="69" t="s">
        <v>198</v>
      </c>
      <c r="C49" s="172" t="s">
        <v>536</v>
      </c>
      <c r="D49" s="68"/>
      <c r="E49" s="68"/>
      <c r="F49" s="68"/>
      <c r="G49" s="172" t="s">
        <v>536</v>
      </c>
      <c r="H49" s="68"/>
      <c r="I49" s="68"/>
      <c r="J49" s="68"/>
      <c r="K49" s="68"/>
      <c r="L49" s="68"/>
    </row>
    <row r="50" spans="1:12" ht="86.25" customHeight="1" x14ac:dyDescent="0.25">
      <c r="A50" s="70" t="s">
        <v>199</v>
      </c>
      <c r="B50" s="69" t="s">
        <v>453</v>
      </c>
      <c r="C50" s="172" t="s">
        <v>536</v>
      </c>
      <c r="D50" s="68"/>
      <c r="E50" s="68"/>
      <c r="F50" s="68"/>
      <c r="G50" s="173">
        <v>46341</v>
      </c>
      <c r="H50" s="175">
        <v>46356</v>
      </c>
      <c r="I50" s="68"/>
      <c r="J50" s="68"/>
      <c r="K50" s="68"/>
      <c r="L50" s="68"/>
    </row>
    <row r="51" spans="1:12" ht="77.25" customHeight="1" x14ac:dyDescent="0.25">
      <c r="A51" s="70" t="s">
        <v>197</v>
      </c>
      <c r="B51" s="69" t="s">
        <v>455</v>
      </c>
      <c r="C51" s="172" t="s">
        <v>536</v>
      </c>
      <c r="D51" s="68"/>
      <c r="E51" s="68"/>
      <c r="F51" s="68"/>
      <c r="G51" s="172" t="s">
        <v>536</v>
      </c>
      <c r="H51" s="68"/>
      <c r="I51" s="68"/>
      <c r="J51" s="68"/>
      <c r="K51" s="68"/>
      <c r="L51" s="68"/>
    </row>
    <row r="52" spans="1:12" ht="71.25" customHeight="1" x14ac:dyDescent="0.25">
      <c r="A52" s="70" t="s">
        <v>195</v>
      </c>
      <c r="B52" s="69" t="s">
        <v>196</v>
      </c>
      <c r="C52" s="172" t="s">
        <v>536</v>
      </c>
      <c r="D52" s="68"/>
      <c r="E52" s="68"/>
      <c r="F52" s="68"/>
      <c r="G52" s="172" t="s">
        <v>536</v>
      </c>
      <c r="H52" s="68"/>
      <c r="I52" s="68"/>
      <c r="J52" s="68"/>
      <c r="K52" s="68"/>
      <c r="L52" s="68"/>
    </row>
    <row r="53" spans="1:12" ht="48" customHeight="1" x14ac:dyDescent="0.25">
      <c r="A53" s="70" t="s">
        <v>193</v>
      </c>
      <c r="B53" s="146" t="s">
        <v>456</v>
      </c>
      <c r="C53" s="175">
        <v>46357</v>
      </c>
      <c r="D53" s="175">
        <v>46371</v>
      </c>
      <c r="E53" s="68"/>
      <c r="F53" s="68"/>
      <c r="G53" s="175">
        <v>46357</v>
      </c>
      <c r="H53" s="175">
        <v>46371</v>
      </c>
      <c r="I53" s="68"/>
      <c r="J53" s="68"/>
      <c r="K53" s="68"/>
      <c r="L53" s="68"/>
    </row>
    <row r="54" spans="1:12" ht="46.5" customHeight="1" x14ac:dyDescent="0.25">
      <c r="A54" s="70" t="s">
        <v>457</v>
      </c>
      <c r="B54" s="69" t="s">
        <v>194</v>
      </c>
      <c r="C54" s="172" t="s">
        <v>536</v>
      </c>
      <c r="D54" s="68"/>
      <c r="E54" s="68"/>
      <c r="F54" s="68"/>
      <c r="G54" s="172" t="s">
        <v>536</v>
      </c>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C62" sqref="AC62"/>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2.42578125" style="61" customWidth="1"/>
    <col min="8" max="8" width="6.5703125" style="62" customWidth="1"/>
    <col min="9" max="9" width="6.7109375" style="62" customWidth="1"/>
    <col min="10" max="10" width="8.140625" style="62" customWidth="1"/>
    <col min="11" max="11" width="5.28515625" style="62" customWidth="1"/>
    <col min="12" max="12" width="8.140625" style="62" customWidth="1"/>
    <col min="13" max="13" width="6.7109375" style="62" customWidth="1"/>
    <col min="14" max="14" width="8.140625" style="62" customWidth="1"/>
    <col min="15" max="15" width="5.28515625" style="62" customWidth="1"/>
    <col min="16" max="16" width="7.42578125" style="61" customWidth="1"/>
    <col min="17" max="17" width="5.28515625" style="61" customWidth="1"/>
    <col min="18" max="18" width="8.5703125" style="61" customWidth="1"/>
    <col min="19" max="19" width="6.140625" style="61" customWidth="1"/>
    <col min="20" max="20" width="7.7109375" style="61" customWidth="1"/>
    <col min="21" max="21" width="8.42578125" style="61" customWidth="1"/>
    <col min="22" max="22" width="8" style="61" customWidth="1"/>
    <col min="23" max="23" width="6.140625" style="61" customWidth="1"/>
    <col min="24" max="24" width="8.85546875" style="61" customWidth="1"/>
    <col min="25" max="25" width="6.5703125" style="61" customWidth="1"/>
    <col min="26" max="27" width="9.140625" style="61"/>
    <col min="28" max="31" width="16.42578125" style="61" customWidth="1"/>
    <col min="32" max="16384" width="9.140625" style="61"/>
  </cols>
  <sheetData>
    <row r="1" spans="1:29" ht="18.75" x14ac:dyDescent="0.25">
      <c r="A1" s="62"/>
      <c r="B1" s="62"/>
      <c r="C1" s="62"/>
      <c r="D1" s="62"/>
      <c r="E1" s="62"/>
      <c r="F1" s="62"/>
      <c r="G1" s="62"/>
      <c r="P1" s="62"/>
      <c r="Q1" s="62"/>
      <c r="Y1" s="35"/>
      <c r="AC1" s="35" t="s">
        <v>68</v>
      </c>
    </row>
    <row r="2" spans="1:29" ht="18.75" x14ac:dyDescent="0.3">
      <c r="A2" s="62"/>
      <c r="B2" s="62"/>
      <c r="C2" s="62"/>
      <c r="D2" s="62"/>
      <c r="E2" s="62"/>
      <c r="F2" s="62"/>
      <c r="G2" s="62"/>
      <c r="P2" s="62"/>
      <c r="Q2" s="62"/>
      <c r="Y2" s="15"/>
      <c r="AC2" s="15" t="s">
        <v>9</v>
      </c>
    </row>
    <row r="3" spans="1:29" ht="44.25" customHeight="1" x14ac:dyDescent="0.3">
      <c r="A3" s="62"/>
      <c r="B3" s="62"/>
      <c r="C3" s="62"/>
      <c r="D3" s="62"/>
      <c r="E3" s="62"/>
      <c r="F3" s="62"/>
      <c r="G3" s="62"/>
      <c r="P3" s="62"/>
      <c r="Q3" s="62"/>
      <c r="Y3" s="15"/>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20.25" x14ac:dyDescent="0.3">
      <c r="A5" s="62"/>
      <c r="B5" s="62"/>
      <c r="C5" s="62"/>
      <c r="D5" s="62"/>
      <c r="E5" s="165"/>
      <c r="P5" s="62"/>
      <c r="Q5" s="62"/>
      <c r="Y5" s="15"/>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50"/>
      <c r="H7" s="150"/>
      <c r="I7" s="150"/>
      <c r="J7" s="66"/>
      <c r="K7" s="66"/>
      <c r="L7" s="13"/>
      <c r="M7" s="13"/>
      <c r="N7" s="66"/>
      <c r="O7" s="66"/>
      <c r="P7" s="66"/>
      <c r="Q7" s="66"/>
      <c r="R7" s="66"/>
      <c r="S7" s="66"/>
      <c r="T7" s="66"/>
      <c r="U7" s="66"/>
      <c r="V7" s="66"/>
      <c r="W7" s="66"/>
      <c r="X7" s="66"/>
      <c r="Y7" s="66"/>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50"/>
      <c r="H10" s="150"/>
      <c r="I10" s="150"/>
      <c r="J10" s="66"/>
      <c r="K10" s="66"/>
      <c r="L10" s="13"/>
      <c r="M10" s="13"/>
      <c r="N10" s="66"/>
      <c r="O10" s="66"/>
      <c r="P10" s="66"/>
      <c r="Q10" s="66"/>
      <c r="R10" s="66"/>
      <c r="S10" s="66"/>
      <c r="T10" s="66"/>
      <c r="U10" s="66"/>
      <c r="V10" s="66"/>
      <c r="W10" s="66"/>
      <c r="X10" s="66"/>
      <c r="Y10" s="66"/>
    </row>
    <row r="11" spans="1:29" x14ac:dyDescent="0.25">
      <c r="A11" s="294" t="str">
        <f>'1. паспорт местоположение'!A12:C12</f>
        <v>M_NS1500.PR.0017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4" t="str">
        <f>'1. паспорт местоположение'!A15:C15</f>
        <v>Блочно-модульное здание для оперативного персонала на ПС 110/35/6 кВ Вать-Еган (новое строительство площадь 120,35 кв.м.)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4" x14ac:dyDescent="0.25">
      <c r="A17" s="62"/>
      <c r="P17" s="62"/>
      <c r="Q17" s="62"/>
      <c r="R17" s="62"/>
      <c r="S17" s="62"/>
      <c r="T17" s="62"/>
      <c r="U17" s="62"/>
      <c r="V17" s="62"/>
      <c r="W17" s="62"/>
      <c r="X17" s="62"/>
    </row>
    <row r="18" spans="1:34" x14ac:dyDescent="0.25">
      <c r="A18" s="456" t="s">
        <v>503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row>
    <row r="19" spans="1:34" x14ac:dyDescent="0.25">
      <c r="A19" s="62"/>
      <c r="B19" s="62"/>
      <c r="C19" s="62"/>
      <c r="D19" s="62"/>
      <c r="E19" s="62"/>
      <c r="F19" s="62"/>
      <c r="G19" s="62"/>
      <c r="P19" s="62"/>
      <c r="Q19" s="62"/>
      <c r="R19" s="62"/>
      <c r="S19" s="62"/>
      <c r="T19" s="62"/>
      <c r="U19" s="62"/>
      <c r="V19" s="62"/>
      <c r="W19" s="62"/>
      <c r="X19" s="62"/>
    </row>
    <row r="20" spans="1:34" s="205" customFormat="1" ht="21" customHeight="1" x14ac:dyDescent="0.25">
      <c r="A20" s="452" t="s">
        <v>192</v>
      </c>
      <c r="B20" s="452" t="s">
        <v>191</v>
      </c>
      <c r="C20" s="450" t="s">
        <v>190</v>
      </c>
      <c r="D20" s="450"/>
      <c r="E20" s="455" t="s">
        <v>189</v>
      </c>
      <c r="F20" s="455"/>
      <c r="G20" s="446" t="s">
        <v>601</v>
      </c>
      <c r="H20" s="444" t="s">
        <v>545</v>
      </c>
      <c r="I20" s="445"/>
      <c r="J20" s="445"/>
      <c r="K20" s="445"/>
      <c r="L20" s="444" t="s">
        <v>546</v>
      </c>
      <c r="M20" s="445"/>
      <c r="N20" s="445"/>
      <c r="O20" s="445"/>
      <c r="P20" s="444" t="s">
        <v>591</v>
      </c>
      <c r="Q20" s="445"/>
      <c r="R20" s="445"/>
      <c r="S20" s="445"/>
      <c r="T20" s="444" t="s">
        <v>595</v>
      </c>
      <c r="U20" s="445"/>
      <c r="V20" s="445"/>
      <c r="W20" s="445"/>
      <c r="X20" s="444" t="s">
        <v>602</v>
      </c>
      <c r="Y20" s="445"/>
      <c r="Z20" s="445"/>
      <c r="AA20" s="445"/>
      <c r="AB20" s="449" t="s">
        <v>188</v>
      </c>
      <c r="AC20" s="449"/>
    </row>
    <row r="21" spans="1:34" s="205" customFormat="1" ht="81.75" customHeight="1" x14ac:dyDescent="0.25">
      <c r="A21" s="453"/>
      <c r="B21" s="453"/>
      <c r="C21" s="450"/>
      <c r="D21" s="450"/>
      <c r="E21" s="455"/>
      <c r="F21" s="455"/>
      <c r="G21" s="447"/>
      <c r="H21" s="443" t="s">
        <v>1</v>
      </c>
      <c r="I21" s="443"/>
      <c r="J21" s="443" t="s">
        <v>547</v>
      </c>
      <c r="K21" s="443"/>
      <c r="L21" s="443" t="s">
        <v>1</v>
      </c>
      <c r="M21" s="443"/>
      <c r="N21" s="443" t="s">
        <v>547</v>
      </c>
      <c r="O21" s="443"/>
      <c r="P21" s="443" t="s">
        <v>1</v>
      </c>
      <c r="Q21" s="443"/>
      <c r="R21" s="443" t="s">
        <v>547</v>
      </c>
      <c r="S21" s="443"/>
      <c r="T21" s="443" t="s">
        <v>1</v>
      </c>
      <c r="U21" s="443"/>
      <c r="V21" s="443" t="s">
        <v>547</v>
      </c>
      <c r="W21" s="443"/>
      <c r="X21" s="443" t="s">
        <v>1</v>
      </c>
      <c r="Y21" s="443"/>
      <c r="Z21" s="443" t="s">
        <v>547</v>
      </c>
      <c r="AA21" s="443"/>
      <c r="AB21" s="449"/>
      <c r="AC21" s="449"/>
    </row>
    <row r="22" spans="1:34" s="205" customFormat="1" ht="89.25" customHeight="1" x14ac:dyDescent="0.3">
      <c r="A22" s="454"/>
      <c r="B22" s="454"/>
      <c r="C22" s="217" t="s">
        <v>1</v>
      </c>
      <c r="D22" s="217" t="s">
        <v>547</v>
      </c>
      <c r="E22" s="183" t="s">
        <v>599</v>
      </c>
      <c r="F22" s="183" t="s">
        <v>600</v>
      </c>
      <c r="G22" s="448"/>
      <c r="H22" s="218" t="s">
        <v>482</v>
      </c>
      <c r="I22" s="218" t="s">
        <v>483</v>
      </c>
      <c r="J22" s="218" t="s">
        <v>482</v>
      </c>
      <c r="K22" s="218" t="s">
        <v>483</v>
      </c>
      <c r="L22" s="218" t="s">
        <v>482</v>
      </c>
      <c r="M22" s="218" t="s">
        <v>483</v>
      </c>
      <c r="N22" s="218" t="s">
        <v>482</v>
      </c>
      <c r="O22" s="218" t="s">
        <v>483</v>
      </c>
      <c r="P22" s="218" t="s">
        <v>482</v>
      </c>
      <c r="Q22" s="218" t="s">
        <v>483</v>
      </c>
      <c r="R22" s="218" t="s">
        <v>482</v>
      </c>
      <c r="S22" s="218" t="s">
        <v>483</v>
      </c>
      <c r="T22" s="218" t="s">
        <v>482</v>
      </c>
      <c r="U22" s="218" t="s">
        <v>483</v>
      </c>
      <c r="V22" s="218" t="s">
        <v>482</v>
      </c>
      <c r="W22" s="218" t="s">
        <v>483</v>
      </c>
      <c r="X22" s="218" t="s">
        <v>482</v>
      </c>
      <c r="Y22" s="218" t="s">
        <v>483</v>
      </c>
      <c r="Z22" s="218" t="s">
        <v>482</v>
      </c>
      <c r="AA22" s="218" t="s">
        <v>483</v>
      </c>
      <c r="AB22" s="217" t="s">
        <v>187</v>
      </c>
      <c r="AC22" s="217" t="s">
        <v>547</v>
      </c>
      <c r="AE22" s="206"/>
      <c r="AF22" s="206"/>
      <c r="AG22" s="206"/>
      <c r="AH22" s="206"/>
    </row>
    <row r="23" spans="1:34" s="205" customFormat="1" ht="19.5" customHeight="1" x14ac:dyDescent="0.25">
      <c r="A23" s="204">
        <v>1</v>
      </c>
      <c r="B23" s="204">
        <v>2</v>
      </c>
      <c r="C23" s="204">
        <v>3</v>
      </c>
      <c r="D23" s="204">
        <v>4</v>
      </c>
      <c r="E23" s="204">
        <v>5</v>
      </c>
      <c r="F23" s="204">
        <v>6</v>
      </c>
      <c r="G23" s="216">
        <v>7</v>
      </c>
      <c r="H23" s="216">
        <v>8</v>
      </c>
      <c r="I23" s="216">
        <v>9</v>
      </c>
      <c r="J23" s="216">
        <v>10</v>
      </c>
      <c r="K23" s="216">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4" s="205" customFormat="1" ht="47.25" customHeight="1" x14ac:dyDescent="0.25">
      <c r="A24" s="184">
        <v>1</v>
      </c>
      <c r="B24" s="185" t="s">
        <v>186</v>
      </c>
      <c r="C24" s="213">
        <v>14.727166176378814</v>
      </c>
      <c r="D24" s="213">
        <v>38.702033988639997</v>
      </c>
      <c r="E24" s="213">
        <v>14.727166176378814</v>
      </c>
      <c r="F24" s="213">
        <v>14.727166176378814</v>
      </c>
      <c r="G24" s="213">
        <v>0</v>
      </c>
      <c r="H24" s="186">
        <v>4.5757511042567209</v>
      </c>
      <c r="I24" s="186"/>
      <c r="J24" s="186">
        <v>1.4188514599999973</v>
      </c>
      <c r="K24" s="186"/>
      <c r="L24" s="186">
        <v>6.6508609059026442</v>
      </c>
      <c r="M24" s="186"/>
      <c r="N24" s="186">
        <v>37.283182528639998</v>
      </c>
      <c r="O24" s="186"/>
      <c r="P24" s="186">
        <v>3.5005541662194504</v>
      </c>
      <c r="Q24" s="186"/>
      <c r="R24" s="186">
        <v>0</v>
      </c>
      <c r="S24" s="186"/>
      <c r="T24" s="186">
        <v>0</v>
      </c>
      <c r="U24" s="186"/>
      <c r="V24" s="186">
        <v>0</v>
      </c>
      <c r="W24" s="186"/>
      <c r="X24" s="186">
        <v>0</v>
      </c>
      <c r="Y24" s="186"/>
      <c r="Z24" s="186" t="s">
        <v>593</v>
      </c>
      <c r="AA24" s="186"/>
      <c r="AB24" s="213">
        <v>14.727166176378814</v>
      </c>
      <c r="AC24" s="213">
        <v>38.702033988639997</v>
      </c>
    </row>
    <row r="25" spans="1:34" s="205" customFormat="1" ht="24" customHeight="1" x14ac:dyDescent="0.25">
      <c r="A25" s="187" t="s">
        <v>185</v>
      </c>
      <c r="B25" s="188" t="s">
        <v>184</v>
      </c>
      <c r="C25" s="212"/>
      <c r="D25" s="212"/>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593</v>
      </c>
      <c r="AA25" s="186"/>
      <c r="AB25" s="213">
        <v>0</v>
      </c>
      <c r="AC25" s="213">
        <v>0</v>
      </c>
    </row>
    <row r="26" spans="1:34" s="205" customFormat="1" x14ac:dyDescent="0.25">
      <c r="A26" s="187" t="s">
        <v>183</v>
      </c>
      <c r="B26" s="188" t="s">
        <v>182</v>
      </c>
      <c r="C26" s="212"/>
      <c r="D26" s="212"/>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593</v>
      </c>
      <c r="AA26" s="186"/>
      <c r="AB26" s="213">
        <v>0</v>
      </c>
      <c r="AC26" s="213">
        <v>0</v>
      </c>
    </row>
    <row r="27" spans="1:34" s="205" customFormat="1" ht="38.25" customHeight="1" x14ac:dyDescent="0.25">
      <c r="A27" s="187" t="s">
        <v>181</v>
      </c>
      <c r="B27" s="188" t="s">
        <v>438</v>
      </c>
      <c r="C27" s="212"/>
      <c r="D27" s="212"/>
      <c r="E27" s="186"/>
      <c r="F27" s="186"/>
      <c r="G27" s="186">
        <v>0</v>
      </c>
      <c r="H27" s="186">
        <v>3.865551104256721</v>
      </c>
      <c r="I27" s="186"/>
      <c r="J27" s="186">
        <v>1.4188514599999973</v>
      </c>
      <c r="K27" s="186"/>
      <c r="L27" s="186">
        <v>5.5972720272297503</v>
      </c>
      <c r="M27" s="186"/>
      <c r="N27" s="186">
        <v>31.365967356549998</v>
      </c>
      <c r="O27" s="186"/>
      <c r="P27" s="186">
        <v>2.917128471849542</v>
      </c>
      <c r="Q27" s="186"/>
      <c r="R27" s="186">
        <v>0</v>
      </c>
      <c r="S27" s="186"/>
      <c r="T27" s="186">
        <v>0</v>
      </c>
      <c r="U27" s="186"/>
      <c r="V27" s="186">
        <v>0</v>
      </c>
      <c r="W27" s="186"/>
      <c r="X27" s="186">
        <v>0</v>
      </c>
      <c r="Y27" s="186"/>
      <c r="Z27" s="186" t="s">
        <v>593</v>
      </c>
      <c r="AA27" s="186"/>
      <c r="AB27" s="213">
        <v>12.379951603336014</v>
      </c>
      <c r="AC27" s="213">
        <v>32.784818816549993</v>
      </c>
    </row>
    <row r="28" spans="1:34" s="205" customFormat="1" x14ac:dyDescent="0.25">
      <c r="A28" s="187" t="s">
        <v>180</v>
      </c>
      <c r="B28" s="188" t="s">
        <v>179</v>
      </c>
      <c r="C28" s="212"/>
      <c r="D28" s="212"/>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213">
        <v>0</v>
      </c>
      <c r="AC28" s="213">
        <v>0</v>
      </c>
    </row>
    <row r="29" spans="1:34" s="205" customFormat="1" x14ac:dyDescent="0.25">
      <c r="A29" s="187" t="s">
        <v>178</v>
      </c>
      <c r="B29" s="189" t="s">
        <v>177</v>
      </c>
      <c r="C29" s="212"/>
      <c r="D29" s="212"/>
      <c r="E29" s="186"/>
      <c r="F29" s="186"/>
      <c r="G29" s="186">
        <v>0</v>
      </c>
      <c r="H29" s="186">
        <v>0.71019999999999994</v>
      </c>
      <c r="I29" s="186"/>
      <c r="J29" s="186">
        <v>0</v>
      </c>
      <c r="K29" s="186"/>
      <c r="L29" s="186">
        <v>1.053588878672894</v>
      </c>
      <c r="M29" s="186"/>
      <c r="N29" s="186">
        <v>5.9172151720899997</v>
      </c>
      <c r="O29" s="186"/>
      <c r="P29" s="186">
        <v>0.58342569436990832</v>
      </c>
      <c r="Q29" s="186"/>
      <c r="R29" s="186">
        <v>0</v>
      </c>
      <c r="S29" s="186"/>
      <c r="T29" s="186">
        <v>0</v>
      </c>
      <c r="U29" s="186"/>
      <c r="V29" s="186">
        <v>0</v>
      </c>
      <c r="W29" s="186"/>
      <c r="X29" s="186">
        <v>0</v>
      </c>
      <c r="Y29" s="186"/>
      <c r="Z29" s="186" t="s">
        <v>593</v>
      </c>
      <c r="AA29" s="186"/>
      <c r="AB29" s="213">
        <v>2.3472145730428022</v>
      </c>
      <c r="AC29" s="213">
        <v>5.9172151720900033</v>
      </c>
    </row>
    <row r="30" spans="1:34" s="205" customFormat="1" ht="47.25" x14ac:dyDescent="0.25">
      <c r="A30" s="184" t="s">
        <v>62</v>
      </c>
      <c r="B30" s="185" t="s">
        <v>176</v>
      </c>
      <c r="C30" s="213">
        <v>12.379951603336014</v>
      </c>
      <c r="D30" s="213">
        <v>32.784818816550001</v>
      </c>
      <c r="E30" s="213">
        <v>12.379951603336014</v>
      </c>
      <c r="F30" s="213">
        <v>12.379951603336014</v>
      </c>
      <c r="G30" s="213">
        <v>0</v>
      </c>
      <c r="H30" s="186">
        <v>3.8655511042567214</v>
      </c>
      <c r="I30" s="186"/>
      <c r="J30" s="186">
        <v>1.4188514599999973</v>
      </c>
      <c r="K30" s="186"/>
      <c r="L30" s="186">
        <v>8.5144004990792936</v>
      </c>
      <c r="M30" s="186"/>
      <c r="N30" s="186">
        <v>31.365967356550005</v>
      </c>
      <c r="O30" s="186"/>
      <c r="P30" s="186">
        <v>0</v>
      </c>
      <c r="Q30" s="186"/>
      <c r="R30" s="186">
        <v>0</v>
      </c>
      <c r="S30" s="186"/>
      <c r="T30" s="186">
        <v>0</v>
      </c>
      <c r="U30" s="186"/>
      <c r="V30" s="186">
        <v>0</v>
      </c>
      <c r="W30" s="186"/>
      <c r="X30" s="186">
        <v>0</v>
      </c>
      <c r="Y30" s="186"/>
      <c r="Z30" s="186" t="s">
        <v>593</v>
      </c>
      <c r="AA30" s="186"/>
      <c r="AB30" s="213">
        <v>12.379951603336014</v>
      </c>
      <c r="AC30" s="213">
        <v>32.784818816550001</v>
      </c>
    </row>
    <row r="31" spans="1:34" s="205" customFormat="1" x14ac:dyDescent="0.25">
      <c r="A31" s="184" t="s">
        <v>175</v>
      </c>
      <c r="B31" s="188" t="s">
        <v>174</v>
      </c>
      <c r="C31" s="213">
        <v>0.88563420222918454</v>
      </c>
      <c r="D31" s="213">
        <v>1.3446915899999998</v>
      </c>
      <c r="E31" s="213"/>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205" customFormat="1" ht="31.5" x14ac:dyDescent="0.25">
      <c r="A32" s="184" t="s">
        <v>173</v>
      </c>
      <c r="B32" s="188" t="s">
        <v>172</v>
      </c>
      <c r="C32" s="213">
        <v>10.377728512492803</v>
      </c>
      <c r="D32" s="213">
        <v>11.401857304166668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5" customFormat="1" x14ac:dyDescent="0.25">
      <c r="A33" s="184" t="s">
        <v>171</v>
      </c>
      <c r="B33" s="188" t="s">
        <v>170</v>
      </c>
      <c r="C33" s="213">
        <v>0.20111224439766201</v>
      </c>
      <c r="D33" s="213">
        <v>15.905737258333332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5" customFormat="1" x14ac:dyDescent="0.25">
      <c r="A34" s="184" t="s">
        <v>169</v>
      </c>
      <c r="B34" s="188" t="s">
        <v>168</v>
      </c>
      <c r="C34" s="213">
        <v>0.91547664421636432</v>
      </c>
      <c r="D34" s="213">
        <v>4.1325326640500011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5" customFormat="1" ht="48" customHeight="1"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5" customFormat="1" ht="44.25" customHeight="1" x14ac:dyDescent="0.25">
      <c r="A36" s="187" t="s">
        <v>166</v>
      </c>
      <c r="B36" s="188" t="s">
        <v>551</v>
      </c>
      <c r="C36" s="186"/>
      <c r="D36" s="186"/>
      <c r="E36" s="186"/>
      <c r="F36" s="186"/>
      <c r="G36" s="186">
        <v>0</v>
      </c>
      <c r="H36" s="186">
        <v>0</v>
      </c>
      <c r="I36" s="186" t="s">
        <v>549</v>
      </c>
      <c r="J36" s="186">
        <v>0</v>
      </c>
      <c r="K36" s="186" t="s">
        <v>549</v>
      </c>
      <c r="L36" s="186">
        <v>0</v>
      </c>
      <c r="M36" s="186" t="s">
        <v>549</v>
      </c>
      <c r="N36" s="186">
        <v>0</v>
      </c>
      <c r="O36" s="186" t="s">
        <v>549</v>
      </c>
      <c r="P36" s="186">
        <v>0</v>
      </c>
      <c r="Q36" s="207" t="s">
        <v>549</v>
      </c>
      <c r="R36" s="186">
        <v>0</v>
      </c>
      <c r="S36" s="186" t="s">
        <v>549</v>
      </c>
      <c r="T36" s="186">
        <v>0</v>
      </c>
      <c r="U36" s="207" t="s">
        <v>549</v>
      </c>
      <c r="V36" s="186">
        <v>0</v>
      </c>
      <c r="W36" s="186" t="s">
        <v>549</v>
      </c>
      <c r="X36" s="186">
        <v>0</v>
      </c>
      <c r="Y36" s="207" t="s">
        <v>549</v>
      </c>
      <c r="Z36" s="186" t="s">
        <v>593</v>
      </c>
      <c r="AA36" s="186" t="s">
        <v>593</v>
      </c>
      <c r="AB36" s="186">
        <v>0</v>
      </c>
      <c r="AC36" s="186">
        <v>0</v>
      </c>
    </row>
    <row r="37" spans="1:29" s="205" customFormat="1" ht="31.5" x14ac:dyDescent="0.25">
      <c r="A37" s="187" t="s">
        <v>165</v>
      </c>
      <c r="B37" s="190" t="s">
        <v>548</v>
      </c>
      <c r="C37" s="186"/>
      <c r="D37" s="186"/>
      <c r="E37" s="186"/>
      <c r="F37" s="186"/>
      <c r="G37" s="186">
        <v>0</v>
      </c>
      <c r="H37" s="186">
        <v>0</v>
      </c>
      <c r="I37" s="186" t="s">
        <v>549</v>
      </c>
      <c r="J37" s="186">
        <v>0</v>
      </c>
      <c r="K37" s="186" t="s">
        <v>549</v>
      </c>
      <c r="L37" s="186">
        <v>0</v>
      </c>
      <c r="M37" s="186" t="s">
        <v>549</v>
      </c>
      <c r="N37" s="186">
        <v>0</v>
      </c>
      <c r="O37" s="186" t="s">
        <v>549</v>
      </c>
      <c r="P37" s="186">
        <v>0</v>
      </c>
      <c r="Q37" s="207" t="s">
        <v>549</v>
      </c>
      <c r="R37" s="186">
        <v>0</v>
      </c>
      <c r="S37" s="186" t="s">
        <v>549</v>
      </c>
      <c r="T37" s="186">
        <v>0</v>
      </c>
      <c r="U37" s="207" t="s">
        <v>549</v>
      </c>
      <c r="V37" s="186">
        <v>0</v>
      </c>
      <c r="W37" s="186" t="s">
        <v>549</v>
      </c>
      <c r="X37" s="186">
        <v>0</v>
      </c>
      <c r="Y37" s="207" t="s">
        <v>549</v>
      </c>
      <c r="Z37" s="186" t="s">
        <v>593</v>
      </c>
      <c r="AA37" s="186" t="s">
        <v>593</v>
      </c>
      <c r="AB37" s="186">
        <v>0</v>
      </c>
      <c r="AC37" s="186">
        <v>0</v>
      </c>
    </row>
    <row r="38" spans="1:29" s="205" customFormat="1" x14ac:dyDescent="0.25">
      <c r="A38" s="187" t="s">
        <v>164</v>
      </c>
      <c r="B38" s="190" t="s">
        <v>155</v>
      </c>
      <c r="C38" s="186"/>
      <c r="D38" s="186"/>
      <c r="E38" s="186"/>
      <c r="F38" s="186"/>
      <c r="G38" s="186">
        <v>0</v>
      </c>
      <c r="H38" s="186">
        <v>0</v>
      </c>
      <c r="I38" s="186" t="s">
        <v>549</v>
      </c>
      <c r="J38" s="186">
        <v>0</v>
      </c>
      <c r="K38" s="186" t="s">
        <v>549</v>
      </c>
      <c r="L38" s="186">
        <v>0</v>
      </c>
      <c r="M38" s="186" t="s">
        <v>549</v>
      </c>
      <c r="N38" s="186">
        <v>0</v>
      </c>
      <c r="O38" s="186" t="s">
        <v>549</v>
      </c>
      <c r="P38" s="186">
        <v>0</v>
      </c>
      <c r="Q38" s="207" t="s">
        <v>549</v>
      </c>
      <c r="R38" s="186">
        <v>0</v>
      </c>
      <c r="S38" s="186" t="s">
        <v>549</v>
      </c>
      <c r="T38" s="186">
        <v>0</v>
      </c>
      <c r="U38" s="207" t="s">
        <v>549</v>
      </c>
      <c r="V38" s="186">
        <v>0</v>
      </c>
      <c r="W38" s="186" t="s">
        <v>549</v>
      </c>
      <c r="X38" s="186">
        <v>0</v>
      </c>
      <c r="Y38" s="207" t="s">
        <v>549</v>
      </c>
      <c r="Z38" s="186" t="s">
        <v>593</v>
      </c>
      <c r="AA38" s="186" t="s">
        <v>593</v>
      </c>
      <c r="AB38" s="186">
        <v>0</v>
      </c>
      <c r="AC38" s="186">
        <v>0</v>
      </c>
    </row>
    <row r="39" spans="1:29" s="205" customFormat="1" x14ac:dyDescent="0.25">
      <c r="A39" s="187" t="s">
        <v>163</v>
      </c>
      <c r="B39" s="188" t="s">
        <v>550</v>
      </c>
      <c r="C39" s="186"/>
      <c r="D39" s="186"/>
      <c r="E39" s="186"/>
      <c r="F39" s="186"/>
      <c r="G39" s="186">
        <v>0</v>
      </c>
      <c r="H39" s="186">
        <v>0</v>
      </c>
      <c r="I39" s="186" t="s">
        <v>549</v>
      </c>
      <c r="J39" s="186">
        <v>0</v>
      </c>
      <c r="K39" s="186" t="s">
        <v>549</v>
      </c>
      <c r="L39" s="186">
        <v>0</v>
      </c>
      <c r="M39" s="186" t="s">
        <v>549</v>
      </c>
      <c r="N39" s="186">
        <v>0</v>
      </c>
      <c r="O39" s="186" t="s">
        <v>549</v>
      </c>
      <c r="P39" s="186">
        <v>0</v>
      </c>
      <c r="Q39" s="207" t="s">
        <v>549</v>
      </c>
      <c r="R39" s="186">
        <v>0</v>
      </c>
      <c r="S39" s="186" t="s">
        <v>549</v>
      </c>
      <c r="T39" s="186">
        <v>0</v>
      </c>
      <c r="U39" s="207" t="s">
        <v>549</v>
      </c>
      <c r="V39" s="186">
        <v>0</v>
      </c>
      <c r="W39" s="186" t="s">
        <v>549</v>
      </c>
      <c r="X39" s="186">
        <v>0</v>
      </c>
      <c r="Y39" s="207" t="s">
        <v>549</v>
      </c>
      <c r="Z39" s="186" t="s">
        <v>593</v>
      </c>
      <c r="AA39" s="186" t="s">
        <v>593</v>
      </c>
      <c r="AB39" s="186">
        <v>0</v>
      </c>
      <c r="AC39" s="186">
        <v>0</v>
      </c>
    </row>
    <row r="40" spans="1:29" s="205" customFormat="1" x14ac:dyDescent="0.25">
      <c r="A40" s="187" t="s">
        <v>162</v>
      </c>
      <c r="B40" s="188" t="s">
        <v>552</v>
      </c>
      <c r="C40" s="186"/>
      <c r="D40" s="186"/>
      <c r="E40" s="186"/>
      <c r="F40" s="186"/>
      <c r="G40" s="186">
        <v>0</v>
      </c>
      <c r="H40" s="186">
        <v>0</v>
      </c>
      <c r="I40" s="186" t="s">
        <v>549</v>
      </c>
      <c r="J40" s="186">
        <v>0</v>
      </c>
      <c r="K40" s="186" t="s">
        <v>549</v>
      </c>
      <c r="L40" s="186">
        <v>0</v>
      </c>
      <c r="M40" s="186" t="s">
        <v>549</v>
      </c>
      <c r="N40" s="186">
        <v>0</v>
      </c>
      <c r="O40" s="186" t="s">
        <v>549</v>
      </c>
      <c r="P40" s="186">
        <v>0</v>
      </c>
      <c r="Q40" s="207" t="s">
        <v>549</v>
      </c>
      <c r="R40" s="186">
        <v>0</v>
      </c>
      <c r="S40" s="186" t="s">
        <v>549</v>
      </c>
      <c r="T40" s="186">
        <v>0</v>
      </c>
      <c r="U40" s="207" t="s">
        <v>549</v>
      </c>
      <c r="V40" s="186">
        <v>0</v>
      </c>
      <c r="W40" s="186" t="s">
        <v>549</v>
      </c>
      <c r="X40" s="186">
        <v>0</v>
      </c>
      <c r="Y40" s="207" t="s">
        <v>549</v>
      </c>
      <c r="Z40" s="186" t="s">
        <v>593</v>
      </c>
      <c r="AA40" s="186" t="s">
        <v>593</v>
      </c>
      <c r="AB40" s="186">
        <v>0</v>
      </c>
      <c r="AC40" s="186">
        <v>0</v>
      </c>
    </row>
    <row r="41" spans="1:29" s="205" customFormat="1" x14ac:dyDescent="0.25">
      <c r="A41" s="187" t="s">
        <v>161</v>
      </c>
      <c r="B41" s="188" t="s">
        <v>553</v>
      </c>
      <c r="C41" s="186"/>
      <c r="D41" s="186"/>
      <c r="E41" s="186"/>
      <c r="F41" s="186"/>
      <c r="G41" s="186">
        <v>0</v>
      </c>
      <c r="H41" s="186">
        <v>0</v>
      </c>
      <c r="I41" s="186" t="s">
        <v>549</v>
      </c>
      <c r="J41" s="186">
        <v>0</v>
      </c>
      <c r="K41" s="186" t="s">
        <v>549</v>
      </c>
      <c r="L41" s="186">
        <v>0</v>
      </c>
      <c r="M41" s="186" t="s">
        <v>549</v>
      </c>
      <c r="N41" s="186">
        <v>0</v>
      </c>
      <c r="O41" s="186" t="s">
        <v>549</v>
      </c>
      <c r="P41" s="186">
        <v>0</v>
      </c>
      <c r="Q41" s="207" t="s">
        <v>549</v>
      </c>
      <c r="R41" s="186">
        <v>0</v>
      </c>
      <c r="S41" s="186" t="s">
        <v>549</v>
      </c>
      <c r="T41" s="186">
        <v>0</v>
      </c>
      <c r="U41" s="207" t="s">
        <v>549</v>
      </c>
      <c r="V41" s="186">
        <v>0</v>
      </c>
      <c r="W41" s="186" t="s">
        <v>549</v>
      </c>
      <c r="X41" s="186">
        <v>0</v>
      </c>
      <c r="Y41" s="207" t="s">
        <v>549</v>
      </c>
      <c r="Z41" s="186" t="s">
        <v>593</v>
      </c>
      <c r="AA41" s="186" t="s">
        <v>593</v>
      </c>
      <c r="AB41" s="186">
        <v>0</v>
      </c>
      <c r="AC41" s="186">
        <v>0</v>
      </c>
    </row>
    <row r="42" spans="1:29" s="205" customFormat="1" x14ac:dyDescent="0.25">
      <c r="A42" s="187" t="s">
        <v>160</v>
      </c>
      <c r="B42" s="188" t="s">
        <v>554</v>
      </c>
      <c r="C42" s="186"/>
      <c r="D42" s="186"/>
      <c r="E42" s="186"/>
      <c r="F42" s="186"/>
      <c r="G42" s="186">
        <v>0</v>
      </c>
      <c r="H42" s="186">
        <v>0</v>
      </c>
      <c r="I42" s="186" t="s">
        <v>549</v>
      </c>
      <c r="J42" s="186">
        <v>0</v>
      </c>
      <c r="K42" s="186" t="s">
        <v>549</v>
      </c>
      <c r="L42" s="186">
        <v>0</v>
      </c>
      <c r="M42" s="186" t="s">
        <v>549</v>
      </c>
      <c r="N42" s="186">
        <v>0</v>
      </c>
      <c r="O42" s="186" t="s">
        <v>549</v>
      </c>
      <c r="P42" s="186">
        <v>0</v>
      </c>
      <c r="Q42" s="207" t="s">
        <v>549</v>
      </c>
      <c r="R42" s="186">
        <v>0</v>
      </c>
      <c r="S42" s="186" t="s">
        <v>549</v>
      </c>
      <c r="T42" s="186">
        <v>0</v>
      </c>
      <c r="U42" s="207" t="s">
        <v>549</v>
      </c>
      <c r="V42" s="186">
        <v>0</v>
      </c>
      <c r="W42" s="186" t="s">
        <v>549</v>
      </c>
      <c r="X42" s="186">
        <v>0</v>
      </c>
      <c r="Y42" s="207" t="s">
        <v>549</v>
      </c>
      <c r="Z42" s="186" t="s">
        <v>593</v>
      </c>
      <c r="AA42" s="186" t="s">
        <v>593</v>
      </c>
      <c r="AB42" s="186">
        <v>0</v>
      </c>
      <c r="AC42" s="186">
        <v>0</v>
      </c>
    </row>
    <row r="43" spans="1:29" s="205" customFormat="1" x14ac:dyDescent="0.25">
      <c r="A43" s="187" t="s">
        <v>555</v>
      </c>
      <c r="B43" s="188" t="s">
        <v>556</v>
      </c>
      <c r="C43" s="186"/>
      <c r="D43" s="186"/>
      <c r="E43" s="186"/>
      <c r="F43" s="186"/>
      <c r="G43" s="186">
        <v>0</v>
      </c>
      <c r="H43" s="186">
        <v>0</v>
      </c>
      <c r="I43" s="186" t="s">
        <v>549</v>
      </c>
      <c r="J43" s="186">
        <v>0</v>
      </c>
      <c r="K43" s="186" t="s">
        <v>549</v>
      </c>
      <c r="L43" s="186">
        <v>0</v>
      </c>
      <c r="M43" s="186" t="s">
        <v>549</v>
      </c>
      <c r="N43" s="186">
        <v>0</v>
      </c>
      <c r="O43" s="186" t="s">
        <v>549</v>
      </c>
      <c r="P43" s="186">
        <v>0</v>
      </c>
      <c r="Q43" s="207" t="s">
        <v>549</v>
      </c>
      <c r="R43" s="186">
        <v>0</v>
      </c>
      <c r="S43" s="186" t="s">
        <v>549</v>
      </c>
      <c r="T43" s="186">
        <v>0</v>
      </c>
      <c r="U43" s="207" t="s">
        <v>549</v>
      </c>
      <c r="V43" s="186">
        <v>0</v>
      </c>
      <c r="W43" s="186" t="s">
        <v>549</v>
      </c>
      <c r="X43" s="186">
        <v>0</v>
      </c>
      <c r="Y43" s="207" t="s">
        <v>549</v>
      </c>
      <c r="Z43" s="186" t="s">
        <v>593</v>
      </c>
      <c r="AA43" s="186" t="s">
        <v>593</v>
      </c>
      <c r="AB43" s="186">
        <v>0</v>
      </c>
      <c r="AC43" s="186">
        <v>0</v>
      </c>
    </row>
    <row r="44" spans="1:29" s="205" customFormat="1" x14ac:dyDescent="0.25">
      <c r="A44" s="187" t="s">
        <v>557</v>
      </c>
      <c r="B44" s="188" t="s">
        <v>558</v>
      </c>
      <c r="C44" s="186"/>
      <c r="D44" s="186"/>
      <c r="E44" s="186"/>
      <c r="F44" s="186"/>
      <c r="G44" s="186">
        <v>0</v>
      </c>
      <c r="H44" s="186">
        <v>0</v>
      </c>
      <c r="I44" s="186" t="s">
        <v>549</v>
      </c>
      <c r="J44" s="186">
        <v>0</v>
      </c>
      <c r="K44" s="186" t="s">
        <v>549</v>
      </c>
      <c r="L44" s="186">
        <v>0</v>
      </c>
      <c r="M44" s="186" t="s">
        <v>549</v>
      </c>
      <c r="N44" s="186">
        <v>0</v>
      </c>
      <c r="O44" s="186" t="s">
        <v>549</v>
      </c>
      <c r="P44" s="186">
        <v>0</v>
      </c>
      <c r="Q44" s="207" t="s">
        <v>549</v>
      </c>
      <c r="R44" s="186">
        <v>0</v>
      </c>
      <c r="S44" s="186" t="s">
        <v>549</v>
      </c>
      <c r="T44" s="186">
        <v>0</v>
      </c>
      <c r="U44" s="207" t="s">
        <v>549</v>
      </c>
      <c r="V44" s="186">
        <v>0</v>
      </c>
      <c r="W44" s="186" t="s">
        <v>549</v>
      </c>
      <c r="X44" s="186">
        <v>0</v>
      </c>
      <c r="Y44" s="207" t="s">
        <v>549</v>
      </c>
      <c r="Z44" s="186" t="s">
        <v>593</v>
      </c>
      <c r="AA44" s="186" t="s">
        <v>593</v>
      </c>
      <c r="AB44" s="186">
        <v>0</v>
      </c>
      <c r="AC44" s="186">
        <v>0</v>
      </c>
    </row>
    <row r="45" spans="1:29" s="205" customFormat="1" x14ac:dyDescent="0.25">
      <c r="A45" s="187" t="s">
        <v>559</v>
      </c>
      <c r="B45" s="188" t="s">
        <v>560</v>
      </c>
      <c r="C45" s="186"/>
      <c r="D45" s="186"/>
      <c r="E45" s="186"/>
      <c r="F45" s="186"/>
      <c r="G45" s="186">
        <v>0</v>
      </c>
      <c r="H45" s="186">
        <v>0</v>
      </c>
      <c r="I45" s="186" t="s">
        <v>549</v>
      </c>
      <c r="J45" s="186">
        <v>0</v>
      </c>
      <c r="K45" s="186" t="s">
        <v>549</v>
      </c>
      <c r="L45" s="186">
        <v>0</v>
      </c>
      <c r="M45" s="186" t="s">
        <v>549</v>
      </c>
      <c r="N45" s="186">
        <v>0</v>
      </c>
      <c r="O45" s="186" t="s">
        <v>549</v>
      </c>
      <c r="P45" s="186">
        <v>0</v>
      </c>
      <c r="Q45" s="207" t="s">
        <v>549</v>
      </c>
      <c r="R45" s="186">
        <v>0</v>
      </c>
      <c r="S45" s="186" t="s">
        <v>549</v>
      </c>
      <c r="T45" s="186">
        <v>0</v>
      </c>
      <c r="U45" s="207" t="s">
        <v>549</v>
      </c>
      <c r="V45" s="186">
        <v>0</v>
      </c>
      <c r="W45" s="186" t="s">
        <v>549</v>
      </c>
      <c r="X45" s="186">
        <v>0</v>
      </c>
      <c r="Y45" s="207" t="s">
        <v>549</v>
      </c>
      <c r="Z45" s="186" t="s">
        <v>593</v>
      </c>
      <c r="AA45" s="186" t="s">
        <v>593</v>
      </c>
      <c r="AB45" s="186">
        <v>0</v>
      </c>
      <c r="AC45" s="186">
        <v>0</v>
      </c>
    </row>
    <row r="46" spans="1:29" s="205" customFormat="1" x14ac:dyDescent="0.25">
      <c r="A46" s="187" t="s">
        <v>561</v>
      </c>
      <c r="B46" s="188" t="s">
        <v>562</v>
      </c>
      <c r="C46" s="186"/>
      <c r="D46" s="186"/>
      <c r="E46" s="186"/>
      <c r="F46" s="186"/>
      <c r="G46" s="186">
        <v>0</v>
      </c>
      <c r="H46" s="186">
        <v>0</v>
      </c>
      <c r="I46" s="186" t="s">
        <v>549</v>
      </c>
      <c r="J46" s="186">
        <v>0</v>
      </c>
      <c r="K46" s="186" t="s">
        <v>549</v>
      </c>
      <c r="L46" s="186">
        <v>0</v>
      </c>
      <c r="M46" s="186" t="s">
        <v>549</v>
      </c>
      <c r="N46" s="186">
        <v>0</v>
      </c>
      <c r="O46" s="186" t="s">
        <v>549</v>
      </c>
      <c r="P46" s="186">
        <v>0</v>
      </c>
      <c r="Q46" s="207" t="s">
        <v>549</v>
      </c>
      <c r="R46" s="186">
        <v>0</v>
      </c>
      <c r="S46" s="186" t="s">
        <v>549</v>
      </c>
      <c r="T46" s="186">
        <v>0</v>
      </c>
      <c r="U46" s="207" t="s">
        <v>549</v>
      </c>
      <c r="V46" s="186">
        <v>0</v>
      </c>
      <c r="W46" s="186" t="s">
        <v>549</v>
      </c>
      <c r="X46" s="186">
        <v>0</v>
      </c>
      <c r="Y46" s="207" t="s">
        <v>549</v>
      </c>
      <c r="Z46" s="186" t="s">
        <v>593</v>
      </c>
      <c r="AA46" s="186" t="s">
        <v>593</v>
      </c>
      <c r="AB46" s="186">
        <v>0</v>
      </c>
      <c r="AC46" s="186">
        <v>0</v>
      </c>
    </row>
    <row r="47" spans="1:29" s="205"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207"/>
      <c r="AB47" s="186"/>
      <c r="AC47" s="186"/>
    </row>
    <row r="48" spans="1:29" s="205" customFormat="1" ht="33.75" customHeight="1" x14ac:dyDescent="0.25">
      <c r="A48" s="187" t="s">
        <v>158</v>
      </c>
      <c r="B48" s="188" t="s">
        <v>551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593</v>
      </c>
      <c r="AA48" s="186"/>
      <c r="AB48" s="186">
        <v>0</v>
      </c>
      <c r="AC48" s="186">
        <v>0</v>
      </c>
    </row>
    <row r="49" spans="1:29" s="205" customFormat="1" ht="31.5" x14ac:dyDescent="0.25">
      <c r="A49" s="187" t="s">
        <v>157</v>
      </c>
      <c r="B49" s="190" t="s">
        <v>548</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593</v>
      </c>
      <c r="AA49" s="186"/>
      <c r="AB49" s="186">
        <v>0</v>
      </c>
      <c r="AC49" s="186">
        <v>0</v>
      </c>
    </row>
    <row r="50" spans="1:29" s="205" customFormat="1" x14ac:dyDescent="0.25">
      <c r="A50" s="187" t="s">
        <v>156</v>
      </c>
      <c r="B50" s="190"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593</v>
      </c>
      <c r="AA50" s="186"/>
      <c r="AB50" s="186">
        <v>0</v>
      </c>
      <c r="AC50" s="186">
        <v>0</v>
      </c>
    </row>
    <row r="51" spans="1:29" s="205"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593</v>
      </c>
      <c r="AA51" s="186"/>
      <c r="AB51" s="186">
        <v>0</v>
      </c>
      <c r="AC51" s="186">
        <v>0</v>
      </c>
    </row>
    <row r="52" spans="1:29" s="205"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593</v>
      </c>
      <c r="AA52" s="186"/>
      <c r="AB52" s="186">
        <v>0</v>
      </c>
      <c r="AC52" s="186">
        <v>0</v>
      </c>
    </row>
    <row r="53" spans="1:29" s="205"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593</v>
      </c>
      <c r="AA53" s="186"/>
      <c r="AB53" s="186">
        <v>0</v>
      </c>
      <c r="AC53" s="186">
        <v>0</v>
      </c>
    </row>
    <row r="54" spans="1:29" s="205" customFormat="1" x14ac:dyDescent="0.25">
      <c r="A54" s="187" t="s">
        <v>148</v>
      </c>
      <c r="B54" s="188" t="s">
        <v>552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593</v>
      </c>
      <c r="AA54" s="186"/>
      <c r="AB54" s="186">
        <v>0</v>
      </c>
      <c r="AC54" s="186">
        <v>0</v>
      </c>
    </row>
    <row r="55" spans="1:29" s="205" customFormat="1" x14ac:dyDescent="0.25">
      <c r="A55" s="187" t="s">
        <v>563</v>
      </c>
      <c r="B55" s="188" t="s">
        <v>553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593</v>
      </c>
      <c r="AA55" s="186"/>
      <c r="AB55" s="186">
        <v>0</v>
      </c>
      <c r="AC55" s="186">
        <v>0</v>
      </c>
    </row>
    <row r="56" spans="1:29" s="205" customFormat="1" x14ac:dyDescent="0.25">
      <c r="A56" s="187" t="s">
        <v>564</v>
      </c>
      <c r="B56" s="188" t="s">
        <v>554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593</v>
      </c>
      <c r="AA56" s="186"/>
      <c r="AB56" s="186">
        <v>0</v>
      </c>
      <c r="AC56" s="186">
        <v>0</v>
      </c>
    </row>
    <row r="57" spans="1:29" s="205" customFormat="1" x14ac:dyDescent="0.25">
      <c r="A57" s="187" t="s">
        <v>565</v>
      </c>
      <c r="B57" s="188" t="s">
        <v>556</v>
      </c>
      <c r="C57" s="186">
        <v>97.3</v>
      </c>
      <c r="D57" s="186">
        <v>120.35</v>
      </c>
      <c r="E57" s="186"/>
      <c r="F57" s="186"/>
      <c r="G57" s="186">
        <v>0</v>
      </c>
      <c r="H57" s="186">
        <v>0</v>
      </c>
      <c r="I57" s="186"/>
      <c r="J57" s="186">
        <v>0</v>
      </c>
      <c r="K57" s="186"/>
      <c r="L57" s="186">
        <v>97.3</v>
      </c>
      <c r="M57" s="186"/>
      <c r="N57" s="186">
        <v>120.35</v>
      </c>
      <c r="O57" s="186"/>
      <c r="P57" s="186">
        <v>0</v>
      </c>
      <c r="Q57" s="186"/>
      <c r="R57" s="186">
        <v>0</v>
      </c>
      <c r="S57" s="186"/>
      <c r="T57" s="186">
        <v>0</v>
      </c>
      <c r="U57" s="186"/>
      <c r="V57" s="186">
        <v>0</v>
      </c>
      <c r="W57" s="186"/>
      <c r="X57" s="186">
        <v>0</v>
      </c>
      <c r="Y57" s="186"/>
      <c r="Z57" s="186" t="s">
        <v>593</v>
      </c>
      <c r="AA57" s="186"/>
      <c r="AB57" s="186">
        <v>97.3</v>
      </c>
      <c r="AC57" s="186">
        <v>120.35</v>
      </c>
    </row>
    <row r="58" spans="1:29" s="205" customFormat="1" x14ac:dyDescent="0.25">
      <c r="A58" s="187" t="s">
        <v>566</v>
      </c>
      <c r="B58" s="188" t="s">
        <v>558</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593</v>
      </c>
      <c r="AA58" s="186"/>
      <c r="AB58" s="186">
        <v>0</v>
      </c>
      <c r="AC58" s="186">
        <v>0</v>
      </c>
    </row>
    <row r="59" spans="1:29" s="205" customFormat="1" x14ac:dyDescent="0.25">
      <c r="A59" s="187" t="s">
        <v>567</v>
      </c>
      <c r="B59" s="188" t="s">
        <v>560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593</v>
      </c>
      <c r="AA59" s="186"/>
      <c r="AB59" s="186">
        <v>0</v>
      </c>
      <c r="AC59" s="186">
        <v>0</v>
      </c>
    </row>
    <row r="60" spans="1:29" s="205" customFormat="1" x14ac:dyDescent="0.25">
      <c r="A60" s="187" t="s">
        <v>568</v>
      </c>
      <c r="B60" s="188" t="s">
        <v>562</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593</v>
      </c>
      <c r="AA60" s="186"/>
      <c r="AB60" s="186">
        <v>0</v>
      </c>
      <c r="AC60" s="186">
        <v>0</v>
      </c>
    </row>
    <row r="61" spans="1:29" s="205"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5" customFormat="1" x14ac:dyDescent="0.25">
      <c r="A62" s="187" t="s">
        <v>146</v>
      </c>
      <c r="B62" s="188" t="s">
        <v>145</v>
      </c>
      <c r="C62" s="213">
        <v>12.379951603336014</v>
      </c>
      <c r="D62" s="213">
        <v>32.784818816550001</v>
      </c>
      <c r="E62" s="186"/>
      <c r="F62" s="186"/>
      <c r="G62" s="186">
        <v>0</v>
      </c>
      <c r="H62" s="186">
        <v>0</v>
      </c>
      <c r="I62" s="186"/>
      <c r="J62" s="186">
        <v>0</v>
      </c>
      <c r="K62" s="186"/>
      <c r="L62" s="186">
        <v>12.379951603336014</v>
      </c>
      <c r="M62" s="186"/>
      <c r="N62" s="213">
        <v>32.784818816550001</v>
      </c>
      <c r="O62" s="186"/>
      <c r="P62" s="213">
        <v>0</v>
      </c>
      <c r="Q62" s="186"/>
      <c r="R62" s="213">
        <v>0</v>
      </c>
      <c r="S62" s="186"/>
      <c r="T62" s="186">
        <v>0</v>
      </c>
      <c r="U62" s="186"/>
      <c r="V62" s="186">
        <v>0</v>
      </c>
      <c r="W62" s="186"/>
      <c r="X62" s="186">
        <v>0</v>
      </c>
      <c r="Y62" s="186"/>
      <c r="Z62" s="186" t="s">
        <v>593</v>
      </c>
      <c r="AA62" s="186"/>
      <c r="AB62" s="213">
        <v>12.379951603336014</v>
      </c>
      <c r="AC62" s="213">
        <v>32.784818816550001</v>
      </c>
    </row>
    <row r="63" spans="1:29" s="205" customFormat="1" x14ac:dyDescent="0.25">
      <c r="A63" s="187" t="s">
        <v>144</v>
      </c>
      <c r="B63" s="190"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593</v>
      </c>
      <c r="AA63" s="186"/>
      <c r="AB63" s="186">
        <v>0</v>
      </c>
      <c r="AC63" s="186">
        <v>0</v>
      </c>
    </row>
    <row r="64" spans="1:29" s="205" customFormat="1" x14ac:dyDescent="0.25">
      <c r="A64" s="187" t="s">
        <v>143</v>
      </c>
      <c r="B64" s="188"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593</v>
      </c>
      <c r="AA64" s="186"/>
      <c r="AB64" s="186">
        <v>0</v>
      </c>
      <c r="AC64" s="186">
        <v>0</v>
      </c>
    </row>
    <row r="65" spans="1:29" s="205"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593</v>
      </c>
      <c r="AA65" s="186"/>
      <c r="AB65" s="186">
        <v>0</v>
      </c>
      <c r="AC65" s="186">
        <v>0</v>
      </c>
    </row>
    <row r="66" spans="1:29" s="205"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593</v>
      </c>
      <c r="AA66" s="186"/>
      <c r="AB66" s="186">
        <v>0</v>
      </c>
      <c r="AC66" s="186">
        <v>0</v>
      </c>
    </row>
    <row r="67" spans="1:29" s="205" customFormat="1" x14ac:dyDescent="0.25">
      <c r="A67" s="187" t="s">
        <v>140</v>
      </c>
      <c r="B67" s="190" t="s">
        <v>552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593</v>
      </c>
      <c r="AA67" s="186"/>
      <c r="AB67" s="186">
        <v>0</v>
      </c>
      <c r="AC67" s="186">
        <v>0</v>
      </c>
    </row>
    <row r="68" spans="1:29" s="205" customFormat="1" x14ac:dyDescent="0.25">
      <c r="A68" s="187" t="s">
        <v>569</v>
      </c>
      <c r="B68" s="190" t="s">
        <v>553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593</v>
      </c>
      <c r="AA68" s="186"/>
      <c r="AB68" s="186">
        <v>0</v>
      </c>
      <c r="AC68" s="186">
        <v>0</v>
      </c>
    </row>
    <row r="69" spans="1:29" s="205" customFormat="1" x14ac:dyDescent="0.25">
      <c r="A69" s="187" t="s">
        <v>570</v>
      </c>
      <c r="B69" s="190" t="s">
        <v>554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593</v>
      </c>
      <c r="AA69" s="186"/>
      <c r="AB69" s="186">
        <v>0</v>
      </c>
      <c r="AC69" s="186">
        <v>0</v>
      </c>
    </row>
    <row r="70" spans="1:29" s="205" customFormat="1" x14ac:dyDescent="0.25">
      <c r="A70" s="187" t="s">
        <v>571</v>
      </c>
      <c r="B70" s="190" t="s">
        <v>556</v>
      </c>
      <c r="C70" s="186"/>
      <c r="D70" s="186"/>
      <c r="E70" s="186"/>
      <c r="F70" s="186"/>
      <c r="G70" s="186">
        <v>0</v>
      </c>
      <c r="H70" s="186">
        <v>0</v>
      </c>
      <c r="I70" s="186"/>
      <c r="J70" s="186">
        <v>0</v>
      </c>
      <c r="K70" s="186"/>
      <c r="L70" s="186">
        <v>97.3</v>
      </c>
      <c r="M70" s="186"/>
      <c r="N70" s="186">
        <v>120.35</v>
      </c>
      <c r="O70" s="186"/>
      <c r="P70" s="186">
        <v>0</v>
      </c>
      <c r="Q70" s="186"/>
      <c r="R70" s="186">
        <v>0</v>
      </c>
      <c r="S70" s="186"/>
      <c r="T70" s="186">
        <v>0</v>
      </c>
      <c r="U70" s="186"/>
      <c r="V70" s="186">
        <v>0</v>
      </c>
      <c r="W70" s="186"/>
      <c r="X70" s="186">
        <v>0</v>
      </c>
      <c r="Y70" s="186"/>
      <c r="Z70" s="186" t="s">
        <v>593</v>
      </c>
      <c r="AA70" s="186"/>
      <c r="AB70" s="186">
        <v>97.3</v>
      </c>
      <c r="AC70" s="186">
        <v>120.35</v>
      </c>
    </row>
    <row r="71" spans="1:29" s="205" customFormat="1" x14ac:dyDescent="0.25">
      <c r="A71" s="187" t="s">
        <v>572</v>
      </c>
      <c r="B71" s="190" t="s">
        <v>558</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593</v>
      </c>
      <c r="AA71" s="186"/>
      <c r="AB71" s="186">
        <v>0</v>
      </c>
      <c r="AC71" s="186">
        <v>0</v>
      </c>
    </row>
    <row r="72" spans="1:29" s="205" customFormat="1" x14ac:dyDescent="0.25">
      <c r="A72" s="187" t="s">
        <v>573</v>
      </c>
      <c r="B72" s="190" t="s">
        <v>560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593</v>
      </c>
      <c r="AA72" s="186"/>
      <c r="AB72" s="186">
        <v>0</v>
      </c>
      <c r="AC72" s="186">
        <v>0</v>
      </c>
    </row>
    <row r="73" spans="1:29" s="205" customFormat="1" x14ac:dyDescent="0.25">
      <c r="A73" s="187" t="s">
        <v>574</v>
      </c>
      <c r="B73" s="190" t="s">
        <v>562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593</v>
      </c>
      <c r="AA73" s="186"/>
      <c r="AB73" s="186">
        <v>0</v>
      </c>
      <c r="AC73" s="186">
        <v>0</v>
      </c>
    </row>
    <row r="74" spans="1:29" s="205" customFormat="1" ht="36.75" customHeight="1" x14ac:dyDescent="0.25">
      <c r="A74" s="184" t="s">
        <v>57</v>
      </c>
      <c r="B74" s="191"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593</v>
      </c>
      <c r="AA74" s="186"/>
      <c r="AB74" s="186">
        <v>0</v>
      </c>
      <c r="AC74" s="186">
        <v>0</v>
      </c>
    </row>
    <row r="75" spans="1:29" s="205"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5" customFormat="1" ht="45" customHeight="1" x14ac:dyDescent="0.25">
      <c r="A76" s="187" t="s">
        <v>228</v>
      </c>
      <c r="B76" s="188" t="s">
        <v>551</v>
      </c>
      <c r="C76" s="192"/>
      <c r="D76" s="193"/>
      <c r="E76" s="194"/>
      <c r="F76" s="194"/>
      <c r="G76" s="194">
        <v>0</v>
      </c>
      <c r="H76" s="186">
        <v>0</v>
      </c>
      <c r="I76" s="186"/>
      <c r="J76" s="186">
        <v>0</v>
      </c>
      <c r="K76" s="186"/>
      <c r="L76" s="186">
        <v>0</v>
      </c>
      <c r="M76" s="186"/>
      <c r="N76" s="186">
        <v>0</v>
      </c>
      <c r="O76" s="186"/>
      <c r="P76" s="186">
        <v>0</v>
      </c>
      <c r="Q76" s="194"/>
      <c r="R76" s="186">
        <v>0</v>
      </c>
      <c r="S76" s="193"/>
      <c r="T76" s="186">
        <v>0</v>
      </c>
      <c r="U76" s="193"/>
      <c r="V76" s="186">
        <v>0</v>
      </c>
      <c r="W76" s="193"/>
      <c r="X76" s="186">
        <v>0</v>
      </c>
      <c r="Y76" s="193"/>
      <c r="Z76" s="186" t="s">
        <v>593</v>
      </c>
      <c r="AA76" s="193"/>
      <c r="AB76" s="186">
        <v>0</v>
      </c>
      <c r="AC76" s="186">
        <v>0</v>
      </c>
    </row>
    <row r="77" spans="1:29" s="205" customFormat="1" ht="39.75" customHeight="1" x14ac:dyDescent="0.25">
      <c r="A77" s="187" t="s">
        <v>229</v>
      </c>
      <c r="B77" s="190" t="s">
        <v>548</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593</v>
      </c>
      <c r="AA77" s="186"/>
      <c r="AB77" s="186">
        <v>0</v>
      </c>
      <c r="AC77" s="186">
        <v>0</v>
      </c>
    </row>
    <row r="78" spans="1:29" s="205" customFormat="1" x14ac:dyDescent="0.25">
      <c r="A78" s="187" t="s">
        <v>230</v>
      </c>
      <c r="B78" s="190"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593</v>
      </c>
      <c r="AA78" s="186"/>
      <c r="AB78" s="186">
        <v>0</v>
      </c>
      <c r="AC78" s="186">
        <v>0</v>
      </c>
    </row>
    <row r="79" spans="1:29" s="205" customFormat="1" x14ac:dyDescent="0.25">
      <c r="A79" s="187" t="s">
        <v>231</v>
      </c>
      <c r="B79" s="188" t="s">
        <v>575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593</v>
      </c>
      <c r="AA79" s="186"/>
      <c r="AB79" s="186">
        <v>0</v>
      </c>
      <c r="AC79" s="186">
        <v>0</v>
      </c>
    </row>
    <row r="80" spans="1:29" s="205" customFormat="1" x14ac:dyDescent="0.25">
      <c r="A80" s="187" t="s">
        <v>232</v>
      </c>
      <c r="B80" s="188" t="s">
        <v>552</v>
      </c>
      <c r="C80" s="192"/>
      <c r="D80" s="193"/>
      <c r="E80" s="194"/>
      <c r="F80" s="194"/>
      <c r="G80" s="194">
        <v>0</v>
      </c>
      <c r="H80" s="186">
        <v>0</v>
      </c>
      <c r="I80" s="186"/>
      <c r="J80" s="186">
        <v>0</v>
      </c>
      <c r="K80" s="186"/>
      <c r="L80" s="186">
        <v>0</v>
      </c>
      <c r="M80" s="186"/>
      <c r="N80" s="186">
        <v>0</v>
      </c>
      <c r="O80" s="186"/>
      <c r="P80" s="186">
        <v>0</v>
      </c>
      <c r="Q80" s="194"/>
      <c r="R80" s="186">
        <v>0</v>
      </c>
      <c r="S80" s="193"/>
      <c r="T80" s="186">
        <v>0</v>
      </c>
      <c r="U80" s="193"/>
      <c r="V80" s="186">
        <v>0</v>
      </c>
      <c r="W80" s="193"/>
      <c r="X80" s="186">
        <v>0</v>
      </c>
      <c r="Y80" s="193"/>
      <c r="Z80" s="186" t="s">
        <v>593</v>
      </c>
      <c r="AA80" s="193"/>
      <c r="AB80" s="186">
        <v>0</v>
      </c>
      <c r="AC80" s="186">
        <v>0</v>
      </c>
    </row>
    <row r="81" spans="1:29" s="205" customFormat="1" x14ac:dyDescent="0.25">
      <c r="A81" s="187" t="s">
        <v>576</v>
      </c>
      <c r="B81" s="188" t="s">
        <v>553</v>
      </c>
      <c r="C81" s="192"/>
      <c r="D81" s="193"/>
      <c r="E81" s="194"/>
      <c r="F81" s="194"/>
      <c r="G81" s="194">
        <v>0</v>
      </c>
      <c r="H81" s="186">
        <v>0</v>
      </c>
      <c r="I81" s="186"/>
      <c r="J81" s="186">
        <v>0</v>
      </c>
      <c r="K81" s="186"/>
      <c r="L81" s="186">
        <v>0</v>
      </c>
      <c r="M81" s="186"/>
      <c r="N81" s="186">
        <v>0</v>
      </c>
      <c r="O81" s="186"/>
      <c r="P81" s="186">
        <v>0</v>
      </c>
      <c r="Q81" s="194"/>
      <c r="R81" s="186">
        <v>0</v>
      </c>
      <c r="S81" s="193"/>
      <c r="T81" s="186">
        <v>0</v>
      </c>
      <c r="U81" s="193"/>
      <c r="V81" s="186">
        <v>0</v>
      </c>
      <c r="W81" s="193"/>
      <c r="X81" s="186">
        <v>0</v>
      </c>
      <c r="Y81" s="193"/>
      <c r="Z81" s="186" t="s">
        <v>593</v>
      </c>
      <c r="AA81" s="193"/>
      <c r="AB81" s="186">
        <v>0</v>
      </c>
      <c r="AC81" s="186">
        <v>0</v>
      </c>
    </row>
    <row r="82" spans="1:29" s="205" customFormat="1" x14ac:dyDescent="0.25">
      <c r="A82" s="187" t="s">
        <v>577</v>
      </c>
      <c r="B82" s="188" t="s">
        <v>554</v>
      </c>
      <c r="C82" s="192"/>
      <c r="D82" s="193"/>
      <c r="E82" s="194"/>
      <c r="F82" s="194"/>
      <c r="G82" s="194">
        <v>0</v>
      </c>
      <c r="H82" s="186">
        <v>0</v>
      </c>
      <c r="I82" s="186"/>
      <c r="J82" s="186">
        <v>0</v>
      </c>
      <c r="K82" s="186"/>
      <c r="L82" s="186">
        <v>0</v>
      </c>
      <c r="M82" s="186"/>
      <c r="N82" s="186">
        <v>0</v>
      </c>
      <c r="O82" s="186"/>
      <c r="P82" s="186">
        <v>0</v>
      </c>
      <c r="Q82" s="194"/>
      <c r="R82" s="186">
        <v>0</v>
      </c>
      <c r="S82" s="193"/>
      <c r="T82" s="186">
        <v>0</v>
      </c>
      <c r="U82" s="193"/>
      <c r="V82" s="186">
        <v>0</v>
      </c>
      <c r="W82" s="193"/>
      <c r="X82" s="186">
        <v>0</v>
      </c>
      <c r="Y82" s="193"/>
      <c r="Z82" s="186" t="s">
        <v>593</v>
      </c>
      <c r="AA82" s="193"/>
      <c r="AB82" s="186">
        <v>0</v>
      </c>
      <c r="AC82" s="186">
        <v>0</v>
      </c>
    </row>
    <row r="83" spans="1:29" s="205" customFormat="1" x14ac:dyDescent="0.25">
      <c r="A83" s="187" t="s">
        <v>578</v>
      </c>
      <c r="B83" s="188" t="s">
        <v>556</v>
      </c>
      <c r="C83" s="192"/>
      <c r="D83" s="193"/>
      <c r="E83" s="194"/>
      <c r="F83" s="194"/>
      <c r="G83" s="194">
        <v>0</v>
      </c>
      <c r="H83" s="186">
        <v>0</v>
      </c>
      <c r="I83" s="186"/>
      <c r="J83" s="186">
        <v>0</v>
      </c>
      <c r="K83" s="186"/>
      <c r="L83" s="186">
        <v>0</v>
      </c>
      <c r="M83" s="186"/>
      <c r="N83" s="186">
        <v>0</v>
      </c>
      <c r="O83" s="186"/>
      <c r="P83" s="186">
        <v>0</v>
      </c>
      <c r="Q83" s="194"/>
      <c r="R83" s="186">
        <v>0</v>
      </c>
      <c r="S83" s="193"/>
      <c r="T83" s="186">
        <v>0</v>
      </c>
      <c r="U83" s="193"/>
      <c r="V83" s="186">
        <v>0</v>
      </c>
      <c r="W83" s="193"/>
      <c r="X83" s="186">
        <v>0</v>
      </c>
      <c r="Y83" s="193"/>
      <c r="Z83" s="186" t="s">
        <v>593</v>
      </c>
      <c r="AA83" s="193"/>
      <c r="AB83" s="186">
        <v>0</v>
      </c>
      <c r="AC83" s="186">
        <v>0</v>
      </c>
    </row>
    <row r="84" spans="1:29" s="205" customFormat="1" x14ac:dyDescent="0.25">
      <c r="A84" s="187" t="s">
        <v>579</v>
      </c>
      <c r="B84" s="188" t="s">
        <v>558</v>
      </c>
      <c r="C84" s="192"/>
      <c r="D84" s="193"/>
      <c r="E84" s="194"/>
      <c r="F84" s="194"/>
      <c r="G84" s="194">
        <v>0</v>
      </c>
      <c r="H84" s="186">
        <v>0</v>
      </c>
      <c r="I84" s="186"/>
      <c r="J84" s="186">
        <v>0</v>
      </c>
      <c r="K84" s="186"/>
      <c r="L84" s="186">
        <v>0</v>
      </c>
      <c r="M84" s="186"/>
      <c r="N84" s="186">
        <v>0</v>
      </c>
      <c r="O84" s="186"/>
      <c r="P84" s="186">
        <v>0</v>
      </c>
      <c r="Q84" s="194"/>
      <c r="R84" s="186">
        <v>0</v>
      </c>
      <c r="S84" s="193"/>
      <c r="T84" s="186">
        <v>0</v>
      </c>
      <c r="U84" s="193"/>
      <c r="V84" s="186">
        <v>0</v>
      </c>
      <c r="W84" s="193"/>
      <c r="X84" s="186">
        <v>0</v>
      </c>
      <c r="Y84" s="193"/>
      <c r="Z84" s="186" t="s">
        <v>593</v>
      </c>
      <c r="AA84" s="193"/>
      <c r="AB84" s="186">
        <v>0</v>
      </c>
      <c r="AC84" s="186">
        <v>0</v>
      </c>
    </row>
    <row r="85" spans="1:29" s="205" customFormat="1" x14ac:dyDescent="0.25">
      <c r="A85" s="187" t="s">
        <v>580</v>
      </c>
      <c r="B85" s="188" t="s">
        <v>560</v>
      </c>
      <c r="C85" s="192"/>
      <c r="D85" s="193"/>
      <c r="E85" s="194"/>
      <c r="F85" s="194"/>
      <c r="G85" s="194">
        <v>0</v>
      </c>
      <c r="H85" s="186">
        <v>0</v>
      </c>
      <c r="I85" s="186"/>
      <c r="J85" s="186">
        <v>0</v>
      </c>
      <c r="K85" s="186"/>
      <c r="L85" s="186">
        <v>0</v>
      </c>
      <c r="M85" s="186"/>
      <c r="N85" s="186">
        <v>0</v>
      </c>
      <c r="O85" s="186"/>
      <c r="P85" s="186">
        <v>0</v>
      </c>
      <c r="Q85" s="194"/>
      <c r="R85" s="186">
        <v>0</v>
      </c>
      <c r="S85" s="193"/>
      <c r="T85" s="186">
        <v>0</v>
      </c>
      <c r="U85" s="193"/>
      <c r="V85" s="186">
        <v>0</v>
      </c>
      <c r="W85" s="193"/>
      <c r="X85" s="186">
        <v>0</v>
      </c>
      <c r="Y85" s="193"/>
      <c r="Z85" s="186" t="s">
        <v>593</v>
      </c>
      <c r="AA85" s="193"/>
      <c r="AB85" s="186">
        <v>0</v>
      </c>
      <c r="AC85" s="186">
        <v>0</v>
      </c>
    </row>
    <row r="86" spans="1:29" s="205" customFormat="1" x14ac:dyDescent="0.25">
      <c r="A86" s="187" t="s">
        <v>581</v>
      </c>
      <c r="B86" s="188" t="s">
        <v>562</v>
      </c>
      <c r="C86" s="195"/>
      <c r="D86" s="193"/>
      <c r="E86" s="194"/>
      <c r="F86" s="194"/>
      <c r="G86" s="194">
        <v>0</v>
      </c>
      <c r="H86" s="186">
        <v>0</v>
      </c>
      <c r="I86" s="186"/>
      <c r="J86" s="186">
        <v>0</v>
      </c>
      <c r="K86" s="186"/>
      <c r="L86" s="186">
        <v>0</v>
      </c>
      <c r="M86" s="186"/>
      <c r="N86" s="186">
        <v>0</v>
      </c>
      <c r="O86" s="186"/>
      <c r="P86" s="186">
        <v>0</v>
      </c>
      <c r="Q86" s="194"/>
      <c r="R86" s="186">
        <v>0</v>
      </c>
      <c r="S86" s="193"/>
      <c r="T86" s="186">
        <v>0</v>
      </c>
      <c r="U86" s="193"/>
      <c r="V86" s="186">
        <v>0</v>
      </c>
      <c r="W86" s="193"/>
      <c r="X86" s="186">
        <v>0</v>
      </c>
      <c r="Y86" s="193"/>
      <c r="Z86" s="186" t="s">
        <v>593</v>
      </c>
      <c r="AA86" s="193"/>
      <c r="AB86" s="186">
        <v>0</v>
      </c>
      <c r="AC86" s="186">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B20:AC21"/>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X21:Y21"/>
    <mergeCell ref="Z21:AA21"/>
    <mergeCell ref="X20:AA20"/>
    <mergeCell ref="L21:M21"/>
    <mergeCell ref="A4:Y4"/>
    <mergeCell ref="A12:Y12"/>
    <mergeCell ref="A9:Y9"/>
    <mergeCell ref="A11:Y11"/>
    <mergeCell ref="A8:Y8"/>
    <mergeCell ref="A6:Y6"/>
    <mergeCell ref="L20:O20"/>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70" zoomScaleSheetLayoutView="70" workbookViewId="0">
      <selection activeCell="AF26" sqref="AF26"/>
    </sheetView>
  </sheetViews>
  <sheetFormatPr defaultRowHeight="15" x14ac:dyDescent="0.25"/>
  <cols>
    <col min="1" max="1" width="14.5703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6.140625" style="19" customWidth="1"/>
    <col min="33" max="33" width="18.28515625" style="19" customWidth="1"/>
    <col min="34" max="34" width="13.4257812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6.7109375" style="19" customWidth="1"/>
    <col min="47" max="47" width="51.5703125" style="19" customWidth="1"/>
    <col min="48" max="48" width="92.5703125" style="19" customWidth="1"/>
    <col min="49" max="16384" width="9.140625" style="19"/>
  </cols>
  <sheetData>
    <row r="1" spans="1:48" ht="18.75" x14ac:dyDescent="0.25">
      <c r="AV1" s="35"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423" t="str">
        <f>'1. паспорт местоположение'!A12:C12</f>
        <v>M_NS1500.PR.0017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423" t="str">
        <f>'1. паспорт местоположение'!A15:C15</f>
        <v>Блочно-модульное здание для оперативного персонала на ПС 110/35/6 кВ Вать-Еган (новое строительство площадь 120,35 кв.м.)</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7" t="s">
        <v>516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51</v>
      </c>
      <c r="B22" s="461" t="s">
        <v>23</v>
      </c>
      <c r="C22" s="458" t="s">
        <v>50</v>
      </c>
      <c r="D22" s="458" t="s">
        <v>49</v>
      </c>
      <c r="E22" s="464" t="s">
        <v>527</v>
      </c>
      <c r="F22" s="465"/>
      <c r="G22" s="465"/>
      <c r="H22" s="465"/>
      <c r="I22" s="465"/>
      <c r="J22" s="465"/>
      <c r="K22" s="465"/>
      <c r="L22" s="466"/>
      <c r="M22" s="458" t="s">
        <v>48</v>
      </c>
      <c r="N22" s="458" t="s">
        <v>47</v>
      </c>
      <c r="O22" s="458" t="s">
        <v>46</v>
      </c>
      <c r="P22" s="467" t="s">
        <v>263</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8" s="22" customFormat="1" ht="64.5" customHeight="1" x14ac:dyDescent="0.25">
      <c r="A23" s="459"/>
      <c r="B23" s="462"/>
      <c r="C23" s="459"/>
      <c r="D23" s="459"/>
      <c r="E23" s="473" t="s">
        <v>22</v>
      </c>
      <c r="F23" s="475" t="s">
        <v>138</v>
      </c>
      <c r="G23" s="475" t="s">
        <v>137</v>
      </c>
      <c r="H23" s="475" t="s">
        <v>136</v>
      </c>
      <c r="I23" s="479" t="s">
        <v>435</v>
      </c>
      <c r="J23" s="479" t="s">
        <v>436</v>
      </c>
      <c r="K23" s="479" t="s">
        <v>437</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40" t="s">
        <v>12</v>
      </c>
      <c r="AG24" s="140" t="s">
        <v>11</v>
      </c>
      <c r="AH24" s="141" t="s">
        <v>1</v>
      </c>
      <c r="AI24" s="141" t="s">
        <v>10</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2" t="s">
        <v>604</v>
      </c>
      <c r="B26" s="223" t="s">
        <v>605</v>
      </c>
      <c r="C26" s="223" t="s">
        <v>606</v>
      </c>
      <c r="D26" s="222" t="s">
        <v>607</v>
      </c>
      <c r="E26" s="224" t="s">
        <v>379</v>
      </c>
      <c r="F26" s="224" t="s">
        <v>379</v>
      </c>
      <c r="G26" s="224" t="s">
        <v>379</v>
      </c>
      <c r="H26" s="224" t="s">
        <v>379</v>
      </c>
      <c r="I26" s="224" t="s">
        <v>379</v>
      </c>
      <c r="J26" s="224" t="s">
        <v>379</v>
      </c>
      <c r="K26" s="224" t="s">
        <v>379</v>
      </c>
      <c r="L26" s="224">
        <v>97.3</v>
      </c>
      <c r="M26" s="223" t="s">
        <v>608</v>
      </c>
      <c r="N26" s="223" t="s">
        <v>609</v>
      </c>
      <c r="O26" s="223" t="s">
        <v>610</v>
      </c>
      <c r="P26" s="225">
        <v>3026</v>
      </c>
      <c r="Q26" s="223" t="s">
        <v>611</v>
      </c>
      <c r="R26" s="225">
        <v>3026</v>
      </c>
      <c r="S26" s="223" t="s">
        <v>612</v>
      </c>
      <c r="T26" s="223" t="s">
        <v>613</v>
      </c>
      <c r="U26" s="223">
        <v>2</v>
      </c>
      <c r="V26" s="223">
        <v>2</v>
      </c>
      <c r="W26" s="223" t="s">
        <v>614</v>
      </c>
      <c r="X26" s="225">
        <v>3026</v>
      </c>
      <c r="Y26" s="226"/>
      <c r="Z26" s="223">
        <v>1</v>
      </c>
      <c r="AA26" s="225">
        <v>3026</v>
      </c>
      <c r="AB26" s="225">
        <v>3026</v>
      </c>
      <c r="AC26" s="223" t="s">
        <v>614</v>
      </c>
      <c r="AD26" s="225">
        <v>3026</v>
      </c>
      <c r="AE26" s="225">
        <v>3026</v>
      </c>
      <c r="AF26" s="222" t="s">
        <v>615</v>
      </c>
      <c r="AG26" s="223" t="s">
        <v>616</v>
      </c>
      <c r="AH26" s="223" t="s">
        <v>617</v>
      </c>
      <c r="AI26" s="223" t="s">
        <v>618</v>
      </c>
      <c r="AJ26" s="223" t="s">
        <v>619</v>
      </c>
      <c r="AK26" s="223" t="s">
        <v>620</v>
      </c>
      <c r="AL26" s="226"/>
      <c r="AM26" s="226"/>
      <c r="AN26" s="227"/>
      <c r="AO26" s="226"/>
      <c r="AP26" s="223" t="s">
        <v>621</v>
      </c>
      <c r="AQ26" s="223" t="s">
        <v>622</v>
      </c>
      <c r="AR26" s="223" t="s">
        <v>621</v>
      </c>
      <c r="AS26" s="223" t="s">
        <v>623</v>
      </c>
      <c r="AT26" s="223" t="s">
        <v>624</v>
      </c>
      <c r="AU26" s="223" t="s">
        <v>625</v>
      </c>
      <c r="AV26" s="223" t="s">
        <v>626</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t="s">
        <v>627</v>
      </c>
      <c r="X27" s="225">
        <v>2750</v>
      </c>
      <c r="Y27" s="228"/>
      <c r="Z27" s="223"/>
      <c r="AA27" s="225">
        <v>2750</v>
      </c>
      <c r="AB27" s="225"/>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Normal="90" zoomScaleSheetLayoutView="100" workbookViewId="0">
      <selection activeCell="G23" sqref="G23"/>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82" t="str">
        <f>'1. паспорт местоположение'!A5:C5</f>
        <v>Год раскрытия информации: 2025 год</v>
      </c>
      <c r="B5" s="482"/>
      <c r="C5" s="67"/>
      <c r="D5" s="67"/>
      <c r="E5" s="67"/>
      <c r="F5" s="67"/>
      <c r="G5" s="67"/>
      <c r="H5" s="67"/>
    </row>
    <row r="6" spans="1:8" ht="18.75" x14ac:dyDescent="0.3">
      <c r="A6" s="145"/>
      <c r="B6" s="145"/>
      <c r="C6" s="145"/>
      <c r="D6" s="145"/>
      <c r="E6" s="145"/>
      <c r="F6" s="145"/>
      <c r="G6" s="145"/>
      <c r="H6" s="145"/>
    </row>
    <row r="7" spans="1:8" ht="18.75" x14ac:dyDescent="0.25">
      <c r="A7" s="289" t="s">
        <v>8</v>
      </c>
      <c r="B7" s="289"/>
      <c r="C7" s="144"/>
      <c r="D7" s="144"/>
      <c r="E7" s="144"/>
      <c r="F7" s="144"/>
      <c r="G7" s="144"/>
      <c r="H7" s="144"/>
    </row>
    <row r="8" spans="1:8" ht="18.75" x14ac:dyDescent="0.25">
      <c r="A8" s="144"/>
      <c r="B8" s="144"/>
      <c r="C8" s="144"/>
      <c r="D8" s="144"/>
      <c r="E8" s="144"/>
      <c r="F8" s="144"/>
      <c r="G8" s="144"/>
      <c r="H8" s="144"/>
    </row>
    <row r="9" spans="1:8" x14ac:dyDescent="0.25">
      <c r="A9" s="294" t="str">
        <f>'1. паспорт местоположение'!A9:C9</f>
        <v>АО "Россети Тюмень"</v>
      </c>
      <c r="B9" s="294"/>
      <c r="C9" s="142"/>
      <c r="D9" s="142"/>
      <c r="E9" s="142"/>
      <c r="F9" s="142"/>
      <c r="G9" s="142"/>
      <c r="H9" s="142"/>
    </row>
    <row r="10" spans="1:8" x14ac:dyDescent="0.25">
      <c r="A10" s="286" t="s">
        <v>7</v>
      </c>
      <c r="B10" s="286"/>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4" t="str">
        <f>'1. паспорт местоположение'!A12:C12</f>
        <v>M_NS1500.PR.0017</v>
      </c>
      <c r="B12" s="294"/>
      <c r="C12" s="142"/>
      <c r="D12" s="142"/>
      <c r="E12" s="142"/>
      <c r="F12" s="142"/>
      <c r="G12" s="142"/>
      <c r="H12" s="142"/>
    </row>
    <row r="13" spans="1:8" x14ac:dyDescent="0.25">
      <c r="A13" s="286" t="s">
        <v>6</v>
      </c>
      <c r="B13" s="286"/>
      <c r="C13" s="143"/>
      <c r="D13" s="143"/>
      <c r="E13" s="143"/>
      <c r="F13" s="143"/>
      <c r="G13" s="143"/>
      <c r="H13" s="143"/>
    </row>
    <row r="14" spans="1:8" ht="18.75" x14ac:dyDescent="0.25">
      <c r="A14" s="11"/>
      <c r="B14" s="11"/>
      <c r="C14" s="11"/>
      <c r="D14" s="11"/>
      <c r="E14" s="11"/>
      <c r="F14" s="11"/>
      <c r="G14" s="11"/>
      <c r="H14" s="11"/>
    </row>
    <row r="15" spans="1:8" x14ac:dyDescent="0.25">
      <c r="A15" s="294" t="str">
        <f>'1. паспорт местоположение'!A15:C15</f>
        <v>Блочно-модульное здание для оперативного персонала на ПС 110/35/6 кВ Вать-Еган (новое строительство площадь 120,35 кв.м.)</v>
      </c>
      <c r="B15" s="294"/>
      <c r="C15" s="142"/>
      <c r="D15" s="142"/>
      <c r="E15" s="142"/>
      <c r="F15" s="142"/>
      <c r="G15" s="142"/>
      <c r="H15" s="142"/>
    </row>
    <row r="16" spans="1:8" x14ac:dyDescent="0.25">
      <c r="A16" s="286" t="s">
        <v>5</v>
      </c>
      <c r="B16" s="286"/>
      <c r="C16" s="143"/>
      <c r="D16" s="143"/>
      <c r="E16" s="143"/>
      <c r="F16" s="143"/>
      <c r="G16" s="143"/>
      <c r="H16" s="143"/>
    </row>
    <row r="17" spans="1:2" x14ac:dyDescent="0.25">
      <c r="B17" s="113"/>
    </row>
    <row r="18" spans="1:2" ht="33.75" customHeight="1" x14ac:dyDescent="0.25">
      <c r="A18" s="486" t="s">
        <v>517</v>
      </c>
      <c r="B18" s="487"/>
    </row>
    <row r="19" spans="1:2" x14ac:dyDescent="0.25">
      <c r="B19" s="40"/>
    </row>
    <row r="20" spans="1:2" ht="16.5" thickBot="1" x14ac:dyDescent="0.3">
      <c r="B20" s="114"/>
    </row>
    <row r="21" spans="1:2" ht="30.75" thickBot="1" x14ac:dyDescent="0.3">
      <c r="A21" s="115" t="s">
        <v>386</v>
      </c>
      <c r="B21" s="116" t="s">
        <v>640</v>
      </c>
    </row>
    <row r="22" spans="1:2" ht="16.5" thickBot="1" x14ac:dyDescent="0.3">
      <c r="A22" s="115" t="s">
        <v>387</v>
      </c>
      <c r="B22" s="116" t="s">
        <v>543</v>
      </c>
    </row>
    <row r="23" spans="1:2" ht="16.5" thickBot="1" x14ac:dyDescent="0.3">
      <c r="A23" s="115" t="s">
        <v>352</v>
      </c>
      <c r="B23" s="117" t="s">
        <v>594</v>
      </c>
    </row>
    <row r="24" spans="1:2" ht="16.5" thickBot="1" x14ac:dyDescent="0.3">
      <c r="A24" s="115" t="s">
        <v>388</v>
      </c>
      <c r="B24" s="117" t="s">
        <v>644</v>
      </c>
    </row>
    <row r="25" spans="1:2" ht="16.5" thickBot="1" x14ac:dyDescent="0.3">
      <c r="A25" s="118" t="s">
        <v>389</v>
      </c>
      <c r="B25" s="116">
        <v>2026</v>
      </c>
    </row>
    <row r="26" spans="1:2" ht="16.5" thickBot="1" x14ac:dyDescent="0.3">
      <c r="A26" s="119" t="s">
        <v>390</v>
      </c>
      <c r="B26" s="120" t="s">
        <v>645</v>
      </c>
    </row>
    <row r="27" spans="1:2" ht="29.25" thickBot="1" x14ac:dyDescent="0.3">
      <c r="A27" s="127" t="s">
        <v>603</v>
      </c>
      <c r="B27" s="196">
        <v>38.702033988639997</v>
      </c>
    </row>
    <row r="28" spans="1:2" ht="16.5" thickBot="1" x14ac:dyDescent="0.3">
      <c r="A28" s="122" t="s">
        <v>391</v>
      </c>
      <c r="B28" s="122" t="s">
        <v>584</v>
      </c>
    </row>
    <row r="29" spans="1:2" ht="29.25" thickBot="1" x14ac:dyDescent="0.3">
      <c r="A29" s="128" t="s">
        <v>392</v>
      </c>
      <c r="B29" s="208">
        <v>1.345</v>
      </c>
    </row>
    <row r="30" spans="1:2" ht="29.25" thickBot="1" x14ac:dyDescent="0.3">
      <c r="A30" s="128" t="s">
        <v>393</v>
      </c>
      <c r="B30" s="208">
        <v>1.345</v>
      </c>
    </row>
    <row r="31" spans="1:2" ht="16.5" thickBot="1" x14ac:dyDescent="0.3">
      <c r="A31" s="122" t="s">
        <v>394</v>
      </c>
      <c r="B31" s="208"/>
    </row>
    <row r="32" spans="1:2" ht="29.25" thickBot="1" x14ac:dyDescent="0.3">
      <c r="A32" s="128" t="s">
        <v>395</v>
      </c>
      <c r="B32" s="208">
        <v>1.345</v>
      </c>
    </row>
    <row r="33" spans="1:2" ht="30.75" thickBot="1" x14ac:dyDescent="0.3">
      <c r="A33" s="122" t="s">
        <v>596</v>
      </c>
      <c r="B33" s="208">
        <v>1.345</v>
      </c>
    </row>
    <row r="34" spans="1:2" ht="16.5" thickBot="1" x14ac:dyDescent="0.3">
      <c r="A34" s="122" t="s">
        <v>397</v>
      </c>
      <c r="B34" s="208">
        <v>9.3849999999999998</v>
      </c>
    </row>
    <row r="35" spans="1:2" ht="16.5" thickBot="1" x14ac:dyDescent="0.3">
      <c r="A35" s="122" t="s">
        <v>398</v>
      </c>
      <c r="B35" s="208">
        <v>0</v>
      </c>
    </row>
    <row r="36" spans="1:2" ht="16.5" thickBot="1" x14ac:dyDescent="0.3">
      <c r="A36" s="122" t="s">
        <v>399</v>
      </c>
      <c r="B36" s="208">
        <v>0</v>
      </c>
    </row>
    <row r="37" spans="1:2" ht="29.25" thickBot="1" x14ac:dyDescent="0.3">
      <c r="A37" s="128" t="s">
        <v>400</v>
      </c>
      <c r="B37" s="208">
        <v>0</v>
      </c>
    </row>
    <row r="38" spans="1:2" ht="16.5" thickBot="1" x14ac:dyDescent="0.3">
      <c r="A38" s="122" t="s">
        <v>396</v>
      </c>
      <c r="B38" s="208"/>
    </row>
    <row r="39" spans="1:2" ht="16.5" thickBot="1" x14ac:dyDescent="0.3">
      <c r="A39" s="122" t="s">
        <v>397</v>
      </c>
      <c r="B39" s="208"/>
    </row>
    <row r="40" spans="1:2" ht="16.5" thickBot="1" x14ac:dyDescent="0.3">
      <c r="A40" s="122" t="s">
        <v>398</v>
      </c>
      <c r="B40" s="208"/>
    </row>
    <row r="41" spans="1:2" ht="16.5" thickBot="1" x14ac:dyDescent="0.3">
      <c r="A41" s="122" t="s">
        <v>399</v>
      </c>
      <c r="B41" s="208"/>
    </row>
    <row r="42" spans="1:2" ht="29.25" thickBot="1" x14ac:dyDescent="0.3">
      <c r="A42" s="128" t="s">
        <v>401</v>
      </c>
      <c r="B42" s="208">
        <v>0</v>
      </c>
    </row>
    <row r="43" spans="1:2" ht="16.5" thickBot="1" x14ac:dyDescent="0.3">
      <c r="A43" s="122" t="s">
        <v>396</v>
      </c>
      <c r="B43" s="208"/>
    </row>
    <row r="44" spans="1:2" ht="16.5" thickBot="1" x14ac:dyDescent="0.3">
      <c r="A44" s="122" t="s">
        <v>397</v>
      </c>
      <c r="B44" s="208"/>
    </row>
    <row r="45" spans="1:2" ht="16.5" thickBot="1" x14ac:dyDescent="0.3">
      <c r="A45" s="122" t="s">
        <v>398</v>
      </c>
      <c r="B45" s="208"/>
    </row>
    <row r="46" spans="1:2" ht="16.5" thickBot="1" x14ac:dyDescent="0.3">
      <c r="A46" s="122" t="s">
        <v>399</v>
      </c>
      <c r="B46" s="208"/>
    </row>
    <row r="47" spans="1:2" ht="29.25" thickBot="1" x14ac:dyDescent="0.3">
      <c r="A47" s="121" t="s">
        <v>402</v>
      </c>
      <c r="B47" s="209">
        <v>0</v>
      </c>
    </row>
    <row r="48" spans="1:2" ht="16.5" thickBot="1" x14ac:dyDescent="0.3">
      <c r="A48" s="123" t="s">
        <v>394</v>
      </c>
      <c r="B48" s="209"/>
    </row>
    <row r="49" spans="1:2" ht="16.5" thickBot="1" x14ac:dyDescent="0.3">
      <c r="A49" s="123" t="s">
        <v>403</v>
      </c>
      <c r="B49" s="209"/>
    </row>
    <row r="50" spans="1:2" ht="16.5" thickBot="1" x14ac:dyDescent="0.3">
      <c r="A50" s="123" t="s">
        <v>404</v>
      </c>
      <c r="B50" s="209"/>
    </row>
    <row r="51" spans="1:2" ht="16.5" thickBot="1" x14ac:dyDescent="0.3">
      <c r="A51" s="123" t="s">
        <v>405</v>
      </c>
      <c r="B51" s="209"/>
    </row>
    <row r="52" spans="1:2" ht="16.5" thickBot="1" x14ac:dyDescent="0.3">
      <c r="A52" s="118" t="s">
        <v>406</v>
      </c>
      <c r="B52" s="210">
        <v>0</v>
      </c>
    </row>
    <row r="53" spans="1:2" ht="16.5" thickBot="1" x14ac:dyDescent="0.3">
      <c r="A53" s="118" t="s">
        <v>407</v>
      </c>
      <c r="B53" s="210">
        <v>0</v>
      </c>
    </row>
    <row r="54" spans="1:2" ht="16.5" thickBot="1" x14ac:dyDescent="0.3">
      <c r="A54" s="118" t="s">
        <v>408</v>
      </c>
      <c r="B54" s="210">
        <v>0</v>
      </c>
    </row>
    <row r="55" spans="1:2" ht="16.5" thickBot="1" x14ac:dyDescent="0.3">
      <c r="A55" s="119" t="s">
        <v>409</v>
      </c>
      <c r="B55" s="211">
        <v>0</v>
      </c>
    </row>
    <row r="56" spans="1:2" x14ac:dyDescent="0.25">
      <c r="A56" s="121" t="s">
        <v>410</v>
      </c>
      <c r="B56" s="123" t="s">
        <v>542</v>
      </c>
    </row>
    <row r="57" spans="1:2" x14ac:dyDescent="0.25">
      <c r="A57" s="125" t="s">
        <v>411</v>
      </c>
      <c r="B57" s="125" t="s">
        <v>592</v>
      </c>
    </row>
    <row r="58" spans="1:2" x14ac:dyDescent="0.25">
      <c r="A58" s="125" t="s">
        <v>412</v>
      </c>
      <c r="B58" s="125"/>
    </row>
    <row r="59" spans="1:2" x14ac:dyDescent="0.25">
      <c r="A59" s="125" t="s">
        <v>413</v>
      </c>
      <c r="B59" s="125"/>
    </row>
    <row r="60" spans="1:2" x14ac:dyDescent="0.25">
      <c r="A60" s="125" t="s">
        <v>414</v>
      </c>
      <c r="B60" s="125"/>
    </row>
    <row r="61" spans="1:2" ht="16.5" thickBot="1" x14ac:dyDescent="0.3">
      <c r="A61" s="126" t="s">
        <v>415</v>
      </c>
      <c r="B61" s="126"/>
    </row>
    <row r="62" spans="1:2" ht="30.75" thickBot="1" x14ac:dyDescent="0.3">
      <c r="A62" s="123" t="s">
        <v>416</v>
      </c>
      <c r="B62" s="124" t="s">
        <v>542</v>
      </c>
    </row>
    <row r="63" spans="1:2" ht="29.25" thickBot="1" x14ac:dyDescent="0.3">
      <c r="A63" s="118" t="s">
        <v>417</v>
      </c>
      <c r="B63" s="124" t="s">
        <v>542</v>
      </c>
    </row>
    <row r="64" spans="1:2" ht="16.5" thickBot="1" x14ac:dyDescent="0.3">
      <c r="A64" s="123" t="s">
        <v>394</v>
      </c>
      <c r="B64" s="129"/>
    </row>
    <row r="65" spans="1:2" ht="16.5" thickBot="1" x14ac:dyDescent="0.3">
      <c r="A65" s="123" t="s">
        <v>418</v>
      </c>
      <c r="B65" s="124"/>
    </row>
    <row r="66" spans="1:2" ht="16.5" thickBot="1" x14ac:dyDescent="0.3">
      <c r="A66" s="123" t="s">
        <v>419</v>
      </c>
      <c r="B66" s="129"/>
    </row>
    <row r="67" spans="1:2" ht="16.5" thickBot="1" x14ac:dyDescent="0.3">
      <c r="A67" s="130" t="s">
        <v>420</v>
      </c>
      <c r="B67" s="129" t="s">
        <v>542</v>
      </c>
    </row>
    <row r="68" spans="1:2" ht="16.5" thickBot="1" x14ac:dyDescent="0.3">
      <c r="A68" s="118" t="s">
        <v>421</v>
      </c>
      <c r="B68" s="129" t="s">
        <v>542</v>
      </c>
    </row>
    <row r="69" spans="1:2" ht="16.5" thickBot="1" x14ac:dyDescent="0.3">
      <c r="A69" s="125" t="s">
        <v>422</v>
      </c>
      <c r="B69" s="131"/>
    </row>
    <row r="70" spans="1:2" ht="16.5" thickBot="1" x14ac:dyDescent="0.3">
      <c r="A70" s="125" t="s">
        <v>423</v>
      </c>
      <c r="B70" s="131"/>
    </row>
    <row r="71" spans="1:2" ht="16.5" thickBot="1" x14ac:dyDescent="0.3">
      <c r="A71" s="125" t="s">
        <v>424</v>
      </c>
      <c r="B71" s="131"/>
    </row>
    <row r="72" spans="1:2" ht="29.25" thickBot="1" x14ac:dyDescent="0.3">
      <c r="A72" s="132" t="s">
        <v>425</v>
      </c>
      <c r="B72" s="129" t="s">
        <v>542</v>
      </c>
    </row>
    <row r="73" spans="1:2" ht="28.5" x14ac:dyDescent="0.25">
      <c r="A73" s="121" t="s">
        <v>426</v>
      </c>
      <c r="B73" s="483" t="s">
        <v>542</v>
      </c>
    </row>
    <row r="74" spans="1:2" x14ac:dyDescent="0.25">
      <c r="A74" s="125" t="s">
        <v>427</v>
      </c>
      <c r="B74" s="484"/>
    </row>
    <row r="75" spans="1:2" x14ac:dyDescent="0.25">
      <c r="A75" s="125" t="s">
        <v>428</v>
      </c>
      <c r="B75" s="484"/>
    </row>
    <row r="76" spans="1:2" x14ac:dyDescent="0.25">
      <c r="A76" s="125" t="s">
        <v>429</v>
      </c>
      <c r="B76" s="484"/>
    </row>
    <row r="77" spans="1:2" x14ac:dyDescent="0.25">
      <c r="A77" s="125" t="s">
        <v>430</v>
      </c>
      <c r="B77" s="484"/>
    </row>
    <row r="78" spans="1:2" ht="16.5" thickBot="1" x14ac:dyDescent="0.3">
      <c r="A78" s="133" t="s">
        <v>431</v>
      </c>
      <c r="B78" s="485"/>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2025-12-10T10:41:34Z</dcterms:modified>
</cp:coreProperties>
</file>