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20\"/>
    </mc:Choice>
  </mc:AlternateContent>
  <bookViews>
    <workbookView xWindow="1605" yWindow="585" windowWidth="27555" windowHeight="13365" tabRatio="77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5" i="25" l="1"/>
  <c r="A13" i="13" l="1"/>
  <c r="A14" i="23" l="1"/>
  <c r="A11" i="23"/>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<sst xmlns="http://schemas.openxmlformats.org/spreadsheetml/2006/main" count="1176" uniqueCount="646">
  <si>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</si>
  <si>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</si>
  <si>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</si>
  <si>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</si>
  <si>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</si>
  <si>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</si>
  <si>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</si>
  <si>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</si>
  <si>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</si>
  <si>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</si>
  <si>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</si>
  <si>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</si>
  <si>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</si>
  <si>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</si>
  <si>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</si>
  <si>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</si>
  <si>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</si>
  <si>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</si>
  <si>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</si>
  <si>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</si>
  <si>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</si>
  <si>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</si>
  <si>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</si>
  <si>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</si>
  <si>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</si>
  <si>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</si>
  <si>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</si>
  <si>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</si>
  <si>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</si>
  <si>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</si>
  <si>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</si>
  <si>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</si>
  <si>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</si>
  <si>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</si>
  <si>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</si>
  <si>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</si>
  <si>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</si>
  <si>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</si>
  <si>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</si>
  <si>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</si>
  <si>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</si>
  <si>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</si>
  <si>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</si>
  <si>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</si>
  <si>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</si>
  <si>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</si>
  <si>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</si>
  <si>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</si>
  <si>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</si>
  <si>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</si>
  <si>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</si>
  <si>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</si>
  <si>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</si>
  <si>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</si>
  <si>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</si>
  <si>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</si>
  <si>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</si>
  <si>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</si>
  <si>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</si>
  <si>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</si>
  <si>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</si>
  <si>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</si>
  <si>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</si>
  <si>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</si>
  <si>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</si>
  <si>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</si>
  <si>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</si>
  <si>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</si>
  <si>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</si>
  <si>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</si>
  <si>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</si>
  <si>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</si>
  <si>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</si>
  <si>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</si>
  <si>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</si>
  <si>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</si>
  <si>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</si>
  <si>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</si>
  <si>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</si>
  <si>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</si>
  <si>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</si>
  <si>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</si>
  <si>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</si>
  <si>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</si>
  <si>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</si>
  <si>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</si>
  <si>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</si>
  <si>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</si>
  <si>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</si>
  <si>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</si>
  <si>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</si>
  <si>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</si>
  <si>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</si>
  <si>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</si>
  <si>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</si>
  <si>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</si>
  <si>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</si>
  <si>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</si>
  <si>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</si>
  <si>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</si>
  <si>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</si>
  <si>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</si>
  <si>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</si>
  <si>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</si>
  <si>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</si>
  <si>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</si>
  <si>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</si>
  <si>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</si>
  <si>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</si>
  <si>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</si>
  <si>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</si>
  <si>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</si>
  <si>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</si>
  <si>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</si>
  <si>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</si>
  <si>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</si>
  <si>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</si>
  <si>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</si>
  <si>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</si>
  <si>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</si>
  <si>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</si>
  <si>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</si>
  <si>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</si>
  <si>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</si>
  <si>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</si>
  <si>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</si>
  <si>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</si>
  <si>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</si>
  <si>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</si>
  <si>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</si>
  <si>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</si>
  <si>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</si>
  <si>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</si>
  <si>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</si>
  <si>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</si>
  <si>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</si>
  <si>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</si>
  <si>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</si>
  <si>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</si>
  <si>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</si>
  <si>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</si>
  <si>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</si>
  <si>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</si>
  <si>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</si>
  <si>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</si>
  <si>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</si>
  <si>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</si>
  <si>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</si>
  <si>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</si>
  <si>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</si>
  <si>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</si>
  <si>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</si>
  <si>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</si>
  <si>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</si>
  <si>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</si>
  <si>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</si>
  <si>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</si>
  <si>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</si>
  <si>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</si>
  <si>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</si>
  <si>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</si>
  <si>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</si>
  <si>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</si>
  <si>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</si>
  <si>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</si>
  <si>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</si>
  <si>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</si>
  <si>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</si>
  <si>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</si>
  <si>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</si>
  <si>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</si>
  <si>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</si>
  <si>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</si>
  <si>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</si>
  <si>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</si>
  <si>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</si>
  <si>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</si>
  <si>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</si>
  <si>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</si>
  <si>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</si>
  <si>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</si>
  <si>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</si>
  <si>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</si>
  <si>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</si>
  <si>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</si>
  <si>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</si>
  <si>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</si>
  <si>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</si>
  <si>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</si>
  <si>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</si>
  <si>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</si>
  <si>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</si>
  <si>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</si>
  <si>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</si>
  <si>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</si>
  <si>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</si>
  <si>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</si>
  <si>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</si>
  <si>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</si>
  <si>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</si>
  <si>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</si>
  <si>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</si>
  <si>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</si>
  <si>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</si>
  <si>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</si>
  <si>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</si>
  <si>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</si>
  <si>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</si>
  <si>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</si>
  <si>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</si>
  <si>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</si>
  <si>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</si>
  <si>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</si>
  <si>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</si>
  <si>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</si>
  <si>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</si>
  <si>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</si>
  <si>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</si>
  <si>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</si>
  <si>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</si>
  <si>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</si>
  <si>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</si>
  <si>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</si>
  <si>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</si>
  <si>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</si>
  <si>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</si>
  <si>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</si>
  <si>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</si>
  <si>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</si>
  <si>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</si>
  <si>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</si>
  <si>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</si>
  <si>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</si>
  <si>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</si>
  <si>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</si>
  <si>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</si>
  <si>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</si>
  <si>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</si>
  <si>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</si>
  <si>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</si>
  <si>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</si>
  <si>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</si>
  <si>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</si>
  <si>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</si>
  <si>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</si>
  <si>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</si>
  <si>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</si>
  <si>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</si>
  <si>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</si>
  <si>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</si>
  <si>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</si>
  <si>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</si>
  <si>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</si>
  <si>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</si>
  <si>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</si>
  <si>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</si>
  <si>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</si>
  <si>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</si>
  <si>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</si>
  <si>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</si>
  <si>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</si>
  <si>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</si>
  <si>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</si>
  <si>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</si>
  <si>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</si>
  <si>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</si>
  <si>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</si>
  <si>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</si>
  <si>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</si>
  <si>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</si>
  <si>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</si>
  <si>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</si>
  <si>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</si>
  <si>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</si>
  <si>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</si>
  <si>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</si>
  <si>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</si>
  <si>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</si>
  <si>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</si>
  <si>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</si>
  <si>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</si>
  <si>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</si>
  <si>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</si>
  <si>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</si>
  <si>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</si>
  <si>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</si>
  <si>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</si>
  <si>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</si>
  <si>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</si>
  <si>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</si>
  <si>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</si>
  <si>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</si>
  <si>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</si>
  <si>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</si>
  <si>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</si>
  <si>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</si>
  <si>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</si>
  <si>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</si>
  <si>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</si>
  <si>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</si>
  <si>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</si>
  <si>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</si>
  <si>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</si>
  <si>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</si>
  <si>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</si>
  <si>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</si>
  <si>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</si>
  <si>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</si>
  <si>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</si>
  <si>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</si>
  <si>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</si>
  <si>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</si>
  <si>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</si>
  <si>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</si>
  <si>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</si>
  <si>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</si>
  <si>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</si>
  <si>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</si>
  <si>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</si>
  <si>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</si>
  <si>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</si>
  <si>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</si>
  <si>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</si>
  <si>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</si>
  <si>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</si>
  <si>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</si>
  <si>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</si>
  <si>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</si>
  <si>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</si>
  <si>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</si>
  <si>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</si>
  <si>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</si>
  <si>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</si>
  <si>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</si>
  <si>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</si>
  <si>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</si>
  <si>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</si>
  <si>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</si>
  <si>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</si>
  <si>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</si>
  <si>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</si>
  <si>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</si>
  <si>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</si>
  <si>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</si>
  <si>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</si>
  <si>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</si>
  <si>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</si>
  <si>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</si>
  <si>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</si>
  <si>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</si>
  <si>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</si>
  <si>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</si>
  <si>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</si>
  <si>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</si>
  <si>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</si>
  <si>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</si>
  <si>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</si>
  <si>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</si>
  <si>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</si>
  <si>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</si>
  <si>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</si>
  <si>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</si>
  <si>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</si>
  <si>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</si>
  <si>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</si>
  <si>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</si>
  <si>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</si>
  <si>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</si>
  <si>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</si>
  <si>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</si>
  <si>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</si>
  <si>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</si>
  <si>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</si>
  <si>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</si>
  <si>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</si>
  <si>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</si>
  <si>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</si>
  <si>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</si>
  <si>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</si>
  <si>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</si>
  <si>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</si>
  <si>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</si>
  <si>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</si>
  <si>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</si>
  <si>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</si>
  <si>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</si>
  <si>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</si>
  <si>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</si>
  <si>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</si>
  <si>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</si>
  <si>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</si>
  <si>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</si>
  <si>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</si>
  <si>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</si>
  <si>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</si>
  <si>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</si>
  <si>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</si>
  <si>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</si>
  <si>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</si>
  <si>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</si>
  <si>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</si>
  <si>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</si>
  <si>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</si>
  <si>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</si>
  <si>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</si>
  <si>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</si>
  <si>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</si>
  <si>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</si>
  <si>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</si>
  <si>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</si>
  <si>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</si>
  <si>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</si>
  <si>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</si>
  <si>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</si>
  <si>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</si>
  <si>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</si>
  <si>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</si>
  <si>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</si>
  <si>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</si>
  <si>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</si>
  <si>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</si>
  <si>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</si>
  <si>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</si>
  <si>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</si>
  <si>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</si>
  <si>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</si>
  <si>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</si>
  <si>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</si>
  <si>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</si>
  <si>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</si>
  <si>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</si>
  <si>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</si>
  <si>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</si>
  <si>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</si>
  <si>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</si>
  <si>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</si>
  <si>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</si>
  <si>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</si>
  <si>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</si>
  <si>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</si>
  <si>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</si>
  <si>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</si>
  <si>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</si>
  <si>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</si>
  <si>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</si>
  <si>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</si>
  <si>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</si>
  <si>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</si>
  <si>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</si>
  <si>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</si>
  <si>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</si>
  <si>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</si>
  <si>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</si>
  <si>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</si>
  <si>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</si>
  <si>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</si>
  <si>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</si>
  <si>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</si>
  <si>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</si>
  <si>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</si>
  <si>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</si>
  <si>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</si>
  <si>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</si>
  <si>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</si>
  <si>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</si>
  <si>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</si>
  <si>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</si>
  <si>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</si>
  <si>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</si>
  <si>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</si>
  <si>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</si>
  <si>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</si>
  <si>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</si>
  <si>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</si>
  <si>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</si>
  <si>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</si>
  <si>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</si>
  <si>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</si>
  <si>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</si>
  <si>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</si>
  <si>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</si>
  <si>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</si>
  <si>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</si>
  <si>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</si>
  <si>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</si>
  <si>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</si>
  <si>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</si>
  <si>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</si>
  <si>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</si>
  <si>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</si>
  <si>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</si>
  <si>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</si>
  <si>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</si>
  <si>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</si>
  <si>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</si>
  <si>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</si>
  <si>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</si>
  <si>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</si>
  <si>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</si>
  <si>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</si>
  <si>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</si>
  <si>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</si>
  <si>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</si>
  <si>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</si>
  <si>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</si>
  <si>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</si>
  <si>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</si>
  <si>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</si>
  <si>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</si>
  <si>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</si>
  <si>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</si>
  <si>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</si>
  <si>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</si>
  <si>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</si>
  <si>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</si>
  <si>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</si>
  <si>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</si>
  <si>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</si>
  <si>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</si>
  <si>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</si>
  <si>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</si>
  <si>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</si>
  <si>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</si>
  <si>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</si>
  <si>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</si>
  <si>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</si>
  <si>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</si>
  <si>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</si>
  <si>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</si>
  <si>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</si>
  <si>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</si>
  <si>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</si>
  <si>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</si>
  <si>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</si>
  <si>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</si>
  <si>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</si>
  <si>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</si>
  <si>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</si>
  <si>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</si>
  <si>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</si>
  <si>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</si>
  <si>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</si>
  <si>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</si>
  <si>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</si>
  <si>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</si>
  <si>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</si>
  <si>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</si>
  <si>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</si>
  <si>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</si>
  <si>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</si>
  <si>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</si>
  <si>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</si>
  <si>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</si>
  <si>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</si>
  <si>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</si>
  <si>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</si>
  <si>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</si>
  <si>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</si>
  <si>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</si>
  <si>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</si>
  <si>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</si>
  <si>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</si>
  <si>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Предварительный расчет стоимости</t>
  </si>
  <si>
    <t>Реализация проекта в установленные сроки.</t>
  </si>
  <si>
    <t>Проблемные вопросы отсутствуют</t>
  </si>
  <si>
    <t xml:space="preserve">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</si>
  <si>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</si>
  <si>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</si>
  <si>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</si>
  <si>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</si>
  <si>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</si>
  <si>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</si>
  <si>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</si>
  <si>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</si>
  <si>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</si>
  <si>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</si>
  <si>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</si>
  <si>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</si>
  <si>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</si>
  <si>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</si>
  <si>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</si>
  <si>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</si>
  <si>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</si>
  <si>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</si>
  <si>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</si>
  <si>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</si>
  <si>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</si>
  <si>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</si>
  <si>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</si>
  <si>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</si>
  <si>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</si>
  <si>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окупается</t>
  </si>
  <si>
    <t>нет</t>
  </si>
  <si>
    <t>2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</si>
  <si>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</si>
  <si>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</si>
  <si>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</si>
  <si>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</si>
  <si>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</si>
  <si>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</si>
  <si>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</si>
  <si>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</si>
  <si>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</si>
  <si>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</si>
  <si>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</si>
  <si>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</si>
  <si>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</si>
  <si>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</si>
  <si>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</si>
  <si>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</si>
  <si>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</si>
  <si>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</si>
  <si>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</si>
  <si>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</si>
  <si>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</si>
  <si>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</si>
  <si>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</si>
  <si>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</si>
  <si>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</si>
  <si>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</si>
  <si>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</si>
  <si>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</si>
  <si>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</si>
  <si>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</si>
  <si>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3.992.687,90 руб. с НДС.</t>
  </si>
  <si>
    <t>ООО "Комплайт"</t>
  </si>
  <si>
    <t>ООО "ВИП-ТЕЛЕКОМ"</t>
  </si>
  <si>
    <t>Год 2028</t>
  </si>
  <si>
    <t>Год раскрытия информации: 2025 год</t>
  </si>
  <si>
    <t>И</t>
  </si>
  <si>
    <t>показатель объема финансовых потребностей, необходимых для реализации
мероприятий, направленных на развитие информационной инфраструктуры (Фит) - 37,743 млн. руб.</t>
  </si>
  <si>
    <t>Изменение сроков реализации в связи с оптимизацией проекта инвестиционной программы на основании доступных источников финансирования.</t>
  </si>
  <si>
    <t xml:space="preserve"> АО "РОССЕТИ ТЮМЕНЬ" Когалымские ЭС</t>
  </si>
  <si>
    <t xml:space="preserve"> ООО "Системлинк"</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</si>
  <si>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</si>
  <si>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</si>
  <si>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</si>
  <si>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</si>
  <si>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</si>
  <si>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</si>
  <si>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</si>
  <si>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</si>
  <si>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</si>
  <si>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</si>
  <si>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Этапность не предусмотрена</t>
  </si>
  <si>
    <t>15726,33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</si>
</sst>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_ ;\-0\ "/>
    <numFmt numFmtId="174" formatCode="0.0000"/>
    <numFmt numFmtId="175"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169" fontId="11" fillId="0" borderId="0" xfId="0" applyNumberFormat="1" applyFont="1" applyAlignment="1">
      <alignment vertical="center"/>
    </xf>
    <xf numFmtId="0" fontId="41" fillId="0" borderId="0" xfId="0" applyFont="1" applyAlignment="1">
      <alignment vertical="center"/>
    </xf>
    <xf numFmtId="0" fontId="63" fillId="0" borderId="0" xfId="0" applyFont="1" applyAlignment="1">
      <alignment vertical="center"/>
    </xf>
    <xf numFmtId="0" fontId="11" fillId="0" borderId="0" xfId="0" applyFont="1" applyBorder="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4" fontId="7" fillId="0" borderId="1" xfId="1"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2" fontId="36" fillId="24" borderId="38" xfId="0" applyNumberFormat="1" applyFont="1" applyFill="1" applyBorder="1" applyAlignment="1">
      <alignment horizontal="left" vertical="center"/>
    </xf>
    <xf numFmtId="172" fontId="38" fillId="24" borderId="38"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8" xfId="0" applyFont="1" applyFill="1" applyBorder="1"/>
    <xf numFmtId="0" fontId="41" fillId="24" borderId="24" xfId="2" applyFont="1" applyFill="1" applyBorder="1" applyAlignment="1">
      <alignment horizontal="left" vertical="center" wrapText="1"/>
    </xf>
    <xf numFmtId="172" fontId="38" fillId="24" borderId="39"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2"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38" fillId="24" borderId="39" xfId="0" applyFont="1" applyFill="1" applyBorder="1" applyAlignment="1">
      <alignment horizontal="lef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6"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3" fillId="0" borderId="0" xfId="0" applyFont="1" applyBorder="1" applyAlignment="1">
      <alignment vertical="center"/>
    </xf>
    <xf numFmtId="167" fontId="67" fillId="0" borderId="0" xfId="0" applyNumberFormat="1" applyFont="1" applyBorder="1" applyAlignment="1">
      <alignment horizontal="center" vertical="center"/>
    </xf>
    <xf numFmtId="169"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0" fontId="11" fillId="0" borderId="1" xfId="2" applyFont="1" applyFill="1" applyBorder="1" applyAlignment="1">
      <alignment vertical="center" wrapText="1"/>
    </xf>
    <xf numFmtId="0" fontId="11" fillId="0" borderId="0" xfId="0" applyFont="1" applyAlignment="1">
      <alignment horizontal="right" vertical="center"/>
    </xf>
    <xf numFmtId="0" fontId="68" fillId="0" borderId="0" xfId="71" applyFont="1" applyFill="1" applyAlignment="1"/>
    <xf numFmtId="0" fontId="68"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10" fontId="40" fillId="0" borderId="3" xfId="0" applyNumberFormat="1" applyFont="1" applyFill="1" applyBorder="1" applyAlignment="1">
      <alignment vertical="center"/>
    </xf>
    <xf numFmtId="4" fontId="40" fillId="0" borderId="45" xfId="0" applyNumberFormat="1" applyFont="1" applyFill="1" applyBorder="1" applyAlignment="1">
      <alignment vertical="center"/>
    </xf>
    <xf numFmtId="0" fontId="42" fillId="0" borderId="1" xfId="41" applyFont="1" applyFill="1" applyBorder="1" applyAlignment="1">
      <alignment horizontal="center" vertical="center"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4"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0" applyFont="1" applyAlignment="1" applyProtection="1">
      <alignment horizontal="center" vertical="center" wrapText="1"/>
    </xf>
    <xf numFmtId="0" fontId="70" fillId="0" borderId="0" xfId="0" applyFont="1" applyAlignment="1" applyProtection="1">
      <alignment horizontal="center"/>
    </xf>
    <xf numFmtId="0" fontId="71" fillId="0" borderId="0" xfId="0" applyFont="1" applyProtection="1"/>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2" fillId="0" borderId="44"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48" xfId="0" applyNumberFormat="1" applyFont="1" applyFill="1" applyBorder="1" applyAlignment="1">
      <alignment horizontal="center" vertical="center"/>
    </xf>
    <xf numFmtId="170" fontId="41" fillId="0" borderId="45"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41"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6" xfId="0" applyFont="1" applyBorder="1" applyAlignment="1">
      <alignment horizontal="left"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0" fontId="69" fillId="0" borderId="0" xfId="0" applyFont="1" applyAlignment="1" applyProtection="1">
      <alignment horizontal="center" vertical="center" wrapText="1"/>
    </xf>
    <xf numFmtId="0" fontId="9" fillId="0" borderId="0" xfId="1" applyFont="1" applyAlignment="1">
      <alignment horizontal="center" vertical="center"/>
    </xf>
    <xf numFmtId="49" fontId="9" fillId="0" borderId="0" xfId="1" applyNumberFormat="1" applyFont="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7" xfId="0" applyNumberFormat="1" applyFont="1" applyFill="1" applyBorder="1" applyAlignment="1">
      <alignment horizontal="center" vertical="center" wrapText="1"/>
    </xf>
    <xf numFmtId="1" fontId="42"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48" xfId="0" applyNumberFormat="1" applyFont="1" applyBorder="1" applyAlignment="1">
      <alignment horizontal="center" vertical="center"/>
    </xf>
    <xf numFmtId="169" fontId="41" fillId="0" borderId="45" xfId="0" applyNumberFormat="1" applyFont="1" applyBorder="1" applyAlignment="1">
      <alignment horizontal="center" vertical="center"/>
    </xf>
    <xf numFmtId="167" fontId="67" fillId="0" borderId="46"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5"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9" fillId="0" borderId="0" xfId="1" applyFont="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-38336791.340134479</c:v>
              </c:pt>
              <c:pt idx="1">
                <c:v>-38845661.640047356</c:v>
              </c:pt>
              <c:pt idx="2">
                <c:v>-39281551.52005104</c:v>
              </c:pt>
              <c:pt idx="3">
                <c:v>-39654622.782986857</c:v>
              </c:pt>
              <c:pt idx="4">
                <c:v>-39973652.367772602</c:v>
              </c:pt>
              <c:pt idx="5">
                <c:v>-40246218.02557914</c:v>
              </c:pt>
              <c:pt idx="6">
                <c:v>-40478859.418530755</c:v>
              </c:pt>
              <c:pt idx="7">
                <c:v>-40677217.860723406</c:v>
              </c:pt>
              <c:pt idx="8">
                <c:v>-40846157.503119498</c:v>
              </c:pt>
              <c:pt idx="9">
                <c:v>-40989870.399582833</c:v>
              </c:pt>
              <c:pt idx="10">
                <c:v>-41111967.574048221</c:v>
              </c:pt>
            </c:numLit>
          </c:val>
          <c:smooth val="0"/>
          <c:extLst>
            <c:ext xmlns:c16="http://schemas.microsoft.com/office/drawing/2014/chart" uri="{C3380CC4-5D6E-409C-BE32-E72D297353CC}">
              <c16:uniqueId val="{00000000-31C0-460B-B32D-2D1CCB5173BE}"/>
            </c:ext>
          </c:extLst>
        </c:ser>
        <c:ser>
          <c:idx val="0"/>
          <c:order val="1"/>
          <c:tx>
            <c:v>Накопленный чистый денежный поток</c:v>
          </c:tx>
          <c:marker>
            <c:symbol val="none"/>
          </c:marker>
          <c:val>
            <c:numLit>
              <c:formatCode>General</c:formatCode>
              <c:ptCount val="11"/>
              <c:pt idx="0">
                <c:v>-38416928.87105263</c:v>
              </c:pt>
              <c:pt idx="1">
                <c:v>-39072468.313157894</c:v>
              </c:pt>
              <c:pt idx="2">
                <c:v>-39709798.32631579</c:v>
              </c:pt>
              <c:pt idx="3">
                <c:v>-40328918.91052632</c:v>
              </c:pt>
              <c:pt idx="4">
                <c:v>-40929830.065789476</c:v>
              </c:pt>
              <c:pt idx="5">
                <c:v>-41512531.792105265</c:v>
              </c:pt>
              <c:pt idx="6">
                <c:v>-42077024.089473687</c:v>
              </c:pt>
              <c:pt idx="7">
                <c:v>-42623306.957894742</c:v>
              </c:pt>
              <c:pt idx="8">
                <c:v>-43151380.397368424</c:v>
              </c:pt>
              <c:pt idx="9">
                <c:v>-43661244.407894738</c:v>
              </c:pt>
              <c:pt idx="10">
                <c:v>-44152898.989473686</c:v>
              </c:pt>
            </c:numLit>
          </c:val>
          <c:smooth val="0"/>
          <c:extLst>
            <c:ext xmlns:c16="http://schemas.microsoft.com/office/drawing/2014/chart" uri="{C3380CC4-5D6E-409C-BE32-E72D297353CC}">
              <c16:uniqueId val="{00000001-31C0-460B-B32D-2D1CCB5173B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PR.0020/M_NS1500.PR.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"Когалымские ЭС" АО "Россети Тюмень"</v>
          </cell>
        </row>
        <row r="16">
          <cell r="D16">
            <v>1</v>
          </cell>
        </row>
        <row r="27">
          <cell r="D27">
            <v>27</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40" zoomScaleSheetLayoutView="70" workbookViewId="0">
      <selection activeCell="C60" sqref="C6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514</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4" t="s">
        <v>628</v>
      </c>
      <c r="B5" s="294"/>
      <c r="C5" s="294"/>
      <c r="D5" s="150"/>
      <c r="E5" s="150"/>
      <c r="F5" s="150"/>
      <c r="G5" s="150"/>
      <c r="H5" s="150"/>
      <c r="I5" s="150"/>
      <c r="J5" s="150"/>
    </row>
    <row r="6" spans="1:22" s="12" customFormat="1" ht="18.75" x14ac:dyDescent="0.3">
      <c r="A6" s="17"/>
      <c r="F6" s="16"/>
      <c r="G6" s="16"/>
      <c r="H6" s="15"/>
    </row>
    <row r="7" spans="1:22" s="12" customFormat="1" ht="18.75" x14ac:dyDescent="0.2">
      <c r="A7" s="298" t="s">
        <v>9</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512</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517</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574</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513</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0" t="s">
        <v>573</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518</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494</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339</v>
      </c>
      <c r="C22" s="32" t="s">
        <v>577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206" customFormat="1" ht="58.5" customHeight="1" x14ac:dyDescent="0.2">
      <c r="A25" s="24" t="s">
        <v>62</v>
      </c>
      <c r="B25" s="147" t="s">
        <v>443</v>
      </c>
      <c r="C25" s="159" t="s">
        <v>520</v>
      </c>
      <c r="D25" s="168"/>
      <c r="E25" s="168"/>
      <c r="F25" s="168"/>
      <c r="G25" s="168"/>
      <c r="H25" s="204"/>
      <c r="I25" s="204"/>
      <c r="J25" s="204"/>
      <c r="K25" s="204"/>
      <c r="L25" s="204"/>
      <c r="M25" s="204"/>
      <c r="N25" s="204"/>
      <c r="O25" s="204"/>
      <c r="P25" s="204"/>
      <c r="Q25" s="204"/>
      <c r="R25" s="204"/>
      <c r="S25" s="205"/>
      <c r="T25" s="205"/>
      <c r="U25" s="205"/>
      <c r="V25" s="205"/>
    </row>
    <row r="26" spans="1:22" s="206" customFormat="1" ht="42.75" customHeight="1" x14ac:dyDescent="0.2">
      <c r="A26" s="24" t="s">
        <v>61</v>
      </c>
      <c r="B26" s="147" t="s">
        <v>75</v>
      </c>
      <c r="C26" s="159" t="s">
        <v>521</v>
      </c>
      <c r="D26" s="168"/>
      <c r="E26" s="168"/>
      <c r="F26" s="168"/>
      <c r="G26" s="168"/>
      <c r="H26" s="204"/>
      <c r="I26" s="204"/>
      <c r="J26" s="204"/>
      <c r="K26" s="204"/>
      <c r="L26" s="204"/>
      <c r="M26" s="204"/>
      <c r="N26" s="204"/>
      <c r="O26" s="204"/>
      <c r="P26" s="204"/>
      <c r="Q26" s="204"/>
      <c r="R26" s="204"/>
      <c r="S26" s="205"/>
      <c r="T26" s="205"/>
      <c r="U26" s="205"/>
      <c r="V26" s="205"/>
    </row>
    <row r="27" spans="1:22" s="206" customFormat="1" ht="51.75" customHeight="1" x14ac:dyDescent="0.2">
      <c r="A27" s="24" t="s">
        <v>59</v>
      </c>
      <c r="B27" s="147" t="s">
        <v>74</v>
      </c>
      <c r="C27" s="159" t="s">
        <v>582</v>
      </c>
      <c r="D27" s="168"/>
      <c r="E27" s="168"/>
      <c r="F27" s="168"/>
      <c r="G27" s="168"/>
      <c r="H27" s="204"/>
      <c r="I27" s="204"/>
      <c r="J27" s="204"/>
      <c r="K27" s="204"/>
      <c r="L27" s="204"/>
      <c r="M27" s="204"/>
      <c r="N27" s="204"/>
      <c r="O27" s="204"/>
      <c r="P27" s="204"/>
      <c r="Q27" s="204"/>
      <c r="R27" s="204"/>
      <c r="S27" s="205"/>
      <c r="T27" s="205"/>
      <c r="U27" s="205"/>
      <c r="V27" s="205"/>
    </row>
    <row r="28" spans="1:22" s="206" customFormat="1" ht="42.75" customHeight="1" x14ac:dyDescent="0.2">
      <c r="A28" s="24" t="s">
        <v>58</v>
      </c>
      <c r="B28" s="147" t="s">
        <v>444</v>
      </c>
      <c r="C28" s="159" t="s">
        <v>522</v>
      </c>
      <c r="D28" s="168"/>
      <c r="E28" s="168"/>
      <c r="F28" s="168"/>
      <c r="G28" s="168"/>
      <c r="H28" s="204"/>
      <c r="I28" s="204"/>
      <c r="J28" s="204"/>
      <c r="K28" s="204"/>
      <c r="L28" s="204"/>
      <c r="M28" s="204"/>
      <c r="N28" s="204"/>
      <c r="O28" s="204"/>
      <c r="P28" s="204"/>
      <c r="Q28" s="204"/>
      <c r="R28" s="204"/>
      <c r="S28" s="205"/>
      <c r="T28" s="205"/>
      <c r="U28" s="205"/>
      <c r="V28" s="205"/>
    </row>
    <row r="29" spans="1:22" s="206" customFormat="1" ht="51.75" customHeight="1" x14ac:dyDescent="0.2">
      <c r="A29" s="24" t="s">
        <v>56</v>
      </c>
      <c r="B29" s="147" t="s">
        <v>515</v>
      </c>
      <c r="C29" s="159" t="s">
        <v>522</v>
      </c>
      <c r="D29" s="168"/>
      <c r="E29" s="168"/>
      <c r="F29" s="168"/>
      <c r="G29" s="168"/>
      <c r="H29" s="204"/>
      <c r="I29" s="204"/>
      <c r="J29" s="204"/>
      <c r="K29" s="204"/>
      <c r="L29" s="204"/>
      <c r="M29" s="204"/>
      <c r="N29" s="204"/>
      <c r="O29" s="204"/>
      <c r="P29" s="204"/>
      <c r="Q29" s="204"/>
      <c r="R29" s="204"/>
      <c r="S29" s="205"/>
      <c r="T29" s="205"/>
      <c r="U29" s="205"/>
      <c r="V29" s="205"/>
    </row>
    <row r="30" spans="1:22" s="206" customFormat="1" ht="51.75" customHeight="1" x14ac:dyDescent="0.2">
      <c r="A30" s="24" t="s">
        <v>54</v>
      </c>
      <c r="B30" s="147" t="s">
        <v>445</v>
      </c>
      <c r="C30" s="159" t="s">
        <v>522</v>
      </c>
      <c r="D30" s="168"/>
      <c r="E30" s="168"/>
      <c r="F30" s="168"/>
      <c r="G30" s="168"/>
      <c r="H30" s="204"/>
      <c r="I30" s="204"/>
      <c r="J30" s="204"/>
      <c r="K30" s="204"/>
      <c r="L30" s="204"/>
      <c r="M30" s="204"/>
      <c r="N30" s="204"/>
      <c r="O30" s="204"/>
      <c r="P30" s="204"/>
      <c r="Q30" s="204"/>
      <c r="R30" s="204"/>
      <c r="S30" s="205"/>
      <c r="T30" s="205"/>
      <c r="U30" s="205"/>
      <c r="V30" s="205"/>
    </row>
    <row r="31" spans="1:22" s="206" customFormat="1" ht="51.75" customHeight="1" x14ac:dyDescent="0.2">
      <c r="A31" s="24" t="s">
        <v>73</v>
      </c>
      <c r="B31" s="147" t="s">
        <v>446</v>
      </c>
      <c r="C31" s="159" t="s">
        <v>522</v>
      </c>
      <c r="D31" s="168"/>
      <c r="E31" s="168"/>
      <c r="F31" s="168"/>
      <c r="G31" s="168"/>
      <c r="H31" s="204"/>
      <c r="I31" s="204"/>
      <c r="J31" s="204"/>
      <c r="K31" s="204"/>
      <c r="L31" s="204"/>
      <c r="M31" s="204"/>
      <c r="N31" s="204"/>
      <c r="O31" s="204"/>
      <c r="P31" s="204"/>
      <c r="Q31" s="204"/>
      <c r="R31" s="204"/>
      <c r="S31" s="205"/>
      <c r="T31" s="205"/>
      <c r="U31" s="205"/>
      <c r="V31" s="205"/>
    </row>
    <row r="32" spans="1:22" s="206" customFormat="1" ht="51.75" customHeight="1" x14ac:dyDescent="0.2">
      <c r="A32" s="24" t="s">
        <v>71</v>
      </c>
      <c r="B32" s="147" t="s">
        <v>447</v>
      </c>
      <c r="C32" s="159" t="s">
        <v>522</v>
      </c>
      <c r="D32" s="168"/>
      <c r="E32" s="168"/>
      <c r="F32" s="168"/>
      <c r="G32" s="168"/>
      <c r="H32" s="204"/>
      <c r="I32" s="204"/>
      <c r="J32" s="204"/>
      <c r="K32" s="204"/>
      <c r="L32" s="204"/>
      <c r="M32" s="204"/>
      <c r="N32" s="204"/>
      <c r="O32" s="204"/>
      <c r="P32" s="204"/>
      <c r="Q32" s="204"/>
      <c r="R32" s="204"/>
      <c r="S32" s="205"/>
      <c r="T32" s="205"/>
      <c r="U32" s="205"/>
      <c r="V32" s="205"/>
    </row>
    <row r="33" spans="1:22" s="206" customFormat="1" ht="101.25" customHeight="1" x14ac:dyDescent="0.2">
      <c r="A33" s="24" t="s">
        <v>70</v>
      </c>
      <c r="B33" s="147" t="s">
        <v>448</v>
      </c>
      <c r="C33" s="159" t="s">
        <v>523</v>
      </c>
      <c r="D33" s="168"/>
      <c r="E33" s="168"/>
      <c r="F33" s="168"/>
      <c r="G33" s="168"/>
      <c r="H33" s="204"/>
      <c r="I33" s="204"/>
      <c r="J33" s="204"/>
      <c r="K33" s="204"/>
      <c r="L33" s="204"/>
      <c r="M33" s="204"/>
      <c r="N33" s="204"/>
      <c r="O33" s="204"/>
      <c r="P33" s="204"/>
      <c r="Q33" s="204"/>
      <c r="R33" s="204"/>
      <c r="S33" s="205"/>
      <c r="T33" s="205"/>
      <c r="U33" s="205"/>
      <c r="V33" s="205"/>
    </row>
    <row r="34" spans="1:22" s="208" customFormat="1" ht="111" customHeight="1" x14ac:dyDescent="0.25">
      <c r="A34" s="24" t="s">
        <v>463</v>
      </c>
      <c r="B34" s="147" t="s">
        <v>516</v>
      </c>
      <c r="C34" s="159" t="s">
        <v>522</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4" t="s">
        <v>451</v>
      </c>
      <c r="B35" s="35" t="s">
        <v>72</v>
      </c>
      <c r="C35" s="32"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5" t="s">
        <v>449</v>
      </c>
      <c r="C36" s="32"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32"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5" t="s">
        <v>238</v>
      </c>
      <c r="C38" s="32"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507</v>
      </c>
      <c r="C40" s="213" t="s">
        <v>630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5" t="s">
        <v>489</v>
      </c>
      <c r="C41" s="159"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504</v>
      </c>
      <c r="C42" s="159"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5" t="s">
        <v>470</v>
      </c>
      <c r="C43" s="159"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495</v>
      </c>
      <c r="C44" s="159"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5" t="s">
        <v>496</v>
      </c>
      <c r="C45" s="159"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497</v>
      </c>
      <c r="C46" s="159"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5" t="s">
        <v>505</v>
      </c>
      <c r="C48" s="186">
        <v>0.44576591200000021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506</v>
      </c>
      <c r="C49" s="187">
        <v>1.5040413099999999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525</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f>
        <v>M_NS1500.PR.0020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513</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f>
        <v>Создание выделенного контура управления технологическими системами в филиале "Когалымские ЭС" АО "Россети Тюмень"</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518</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468</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5</v>
      </c>
      <c r="B19" s="301" t="s">
        <v>108</v>
      </c>
      <c r="C19" s="303" t="s">
        <v>371</v>
      </c>
      <c r="D19" s="301" t="s">
        <v>370</v>
      </c>
      <c r="E19" s="301" t="s">
        <v>107</v>
      </c>
      <c r="F19" s="301" t="s">
        <v>106</v>
      </c>
      <c r="G19" s="301" t="s">
        <v>366</v>
      </c>
      <c r="H19" s="301" t="s">
        <v>105</v>
      </c>
      <c r="I19" s="301" t="s">
        <v>104</v>
      </c>
      <c r="J19" s="301" t="s">
        <v>103</v>
      </c>
      <c r="K19" s="301" t="s">
        <v>102</v>
      </c>
      <c r="L19" s="301" t="s">
        <v>101</v>
      </c>
      <c r="M19" s="301" t="s">
        <v>100</v>
      </c>
      <c r="N19" s="301" t="s">
        <v>99</v>
      </c>
      <c r="O19" s="301" t="s">
        <v>98</v>
      </c>
      <c r="P19" s="301" t="s">
        <v>97</v>
      </c>
      <c r="Q19" s="301" t="s">
        <v>369</v>
      </c>
      <c r="R19" s="301"/>
      <c r="S19" s="305" t="s">
        <v>460</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37" t="s">
        <v>367</v>
      </c>
      <c r="R20" s="38" t="s">
        <v>368</v>
      </c>
      <c r="S20" s="305"/>
      <c r="T20" s="28"/>
      <c r="U20" s="28"/>
      <c r="V20" s="28"/>
      <c r="W20" s="28"/>
      <c r="X20" s="28"/>
      <c r="Y20" s="28"/>
      <c r="Z20" s="27"/>
      <c r="AA20" s="27"/>
      <c r="AB20" s="27"/>
    </row>
    <row r="21" spans="1:28" s="3" customFormat="1" ht="18.75" x14ac:dyDescent="0.2">
      <c r="A21" s="37">
        <v>1</v>
      </c>
      <c r="B21" s="42">
        <v>2</v>
      </c>
      <c r="C21" s="37">
        <v>3</v>
      </c>
      <c r="D21" s="42">
        <v>4</v>
      </c>
      <c r="E21" s="37">
        <v>5</v>
      </c>
      <c r="F21" s="42">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461</v>
      </c>
      <c r="H22" s="42"/>
      <c r="I22" s="42"/>
      <c r="J22" s="42"/>
      <c r="K22" s="42"/>
      <c r="L22" s="42"/>
      <c r="M22" s="42"/>
      <c r="N22" s="42"/>
      <c r="O22" s="42"/>
      <c r="P22" s="42"/>
      <c r="Q22" s="33"/>
      <c r="R22" s="5"/>
      <c r="S22" s="14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1"/>
      <c r="B25" s="42" t="s">
        <v>92</v>
      </c>
      <c r="C25" s="42"/>
      <c r="D25" s="42"/>
      <c r="E25" s="42" t="s">
        <v>91</v>
      </c>
      <c r="F25" s="42" t="s">
        <v>90</v>
      </c>
      <c r="G25" s="42" t="s">
        <v>462</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2"/>
      <c r="B29" s="42" t="s">
        <v>364</v>
      </c>
      <c r="C29" s="42"/>
      <c r="D29" s="42"/>
      <c r="E29" s="102" t="s">
        <v>365</v>
      </c>
      <c r="F29" s="102" t="s">
        <v>365</v>
      </c>
      <c r="G29" s="102" t="s">
        <v>365</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525</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f>
        <v>M_NS1500.PR.0020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513</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f>
        <v>Создание выделенного контура управления технологическими системами в филиале "Когалымские ЭС" АО "Россети Тюмень"</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5" t="s">
        <v>518</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7" t="s">
        <v>473</v>
      </c>
      <c r="B19" s="297"/>
      <c r="C19" s="297"/>
      <c r="D19" s="297"/>
      <c r="E19" s="297"/>
      <c r="F19" s="297"/>
      <c r="G19" s="297"/>
      <c r="H19" s="297"/>
      <c r="I19" s="297"/>
      <c r="J19" s="297"/>
      <c r="K19" s="297"/>
      <c r="L19" s="297"/>
      <c r="M19" s="297"/>
      <c r="N19" s="297"/>
      <c r="O19" s="297"/>
      <c r="P19" s="297"/>
      <c r="Q19" s="297"/>
      <c r="R19" s="297"/>
      <c r="S19" s="297"/>
      <c r="T19" s="297"/>
    </row>
    <row r="20" spans="1:113" s="54"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229</v>
      </c>
      <c r="C21" s="311"/>
      <c r="D21" s="314" t="s">
        <v>130</v>
      </c>
      <c r="E21" s="310" t="s">
        <v>502</v>
      </c>
      <c r="F21" s="311"/>
      <c r="G21" s="310" t="s">
        <v>279</v>
      </c>
      <c r="H21" s="311"/>
      <c r="I21" s="310" t="s">
        <v>129</v>
      </c>
      <c r="J21" s="311"/>
      <c r="K21" s="314" t="s">
        <v>128</v>
      </c>
      <c r="L21" s="310" t="s">
        <v>127</v>
      </c>
      <c r="M21" s="311"/>
      <c r="N21" s="310" t="s">
        <v>498</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7" t="s">
        <v>123</v>
      </c>
      <c r="R22" s="87" t="s">
        <v>472</v>
      </c>
      <c r="S22" s="87" t="s">
        <v>122</v>
      </c>
      <c r="T22" s="87" t="s">
        <v>121</v>
      </c>
    </row>
    <row r="23" spans="1:113" ht="51.75" customHeight="1" x14ac:dyDescent="0.25">
      <c r="A23" s="319"/>
      <c r="B23" s="148" t="s">
        <v>119</v>
      </c>
      <c r="C23" s="148" t="s">
        <v>120</v>
      </c>
      <c r="D23" s="315"/>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87" t="s">
        <v>119</v>
      </c>
      <c r="R23" s="87" t="s">
        <v>119</v>
      </c>
      <c r="S23" s="87" t="s">
        <v>119</v>
      </c>
      <c r="T23" s="8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1"/>
      <c r="R25" s="56"/>
      <c r="S25" s="151"/>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9" t="s">
        <v>508</v>
      </c>
      <c r="C29" s="309"/>
      <c r="D29" s="309"/>
      <c r="E29" s="309"/>
      <c r="F29" s="309"/>
      <c r="G29" s="309"/>
      <c r="H29" s="309"/>
      <c r="I29" s="309"/>
      <c r="J29" s="309"/>
      <c r="K29" s="309"/>
      <c r="L29" s="309"/>
      <c r="M29" s="309"/>
      <c r="N29" s="309"/>
      <c r="O29" s="309"/>
      <c r="P29" s="309"/>
      <c r="Q29" s="309"/>
      <c r="R29" s="30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5" t="s">
        <v>525</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f>
        <v>M_NS1500.PR.0020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95" t="s">
        <v>513</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5" t="s">
        <v>518</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475</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4" customFormat="1" ht="21" customHeight="1" x14ac:dyDescent="0.25"/>
    <row r="21" spans="1:27" ht="15.75" customHeight="1" x14ac:dyDescent="0.25">
      <c r="A21" s="324" t="s">
        <v>5</v>
      </c>
      <c r="B21" s="327" t="s">
        <v>482</v>
      </c>
      <c r="C21" s="328"/>
      <c r="D21" s="327" t="s">
        <v>484</v>
      </c>
      <c r="E21" s="328"/>
      <c r="F21" s="320" t="s">
        <v>102</v>
      </c>
      <c r="G21" s="322"/>
      <c r="H21" s="322"/>
      <c r="I21" s="321"/>
      <c r="J21" s="324" t="s">
        <v>485</v>
      </c>
      <c r="K21" s="327" t="s">
        <v>486</v>
      </c>
      <c r="L21" s="328"/>
      <c r="M21" s="327" t="s">
        <v>487</v>
      </c>
      <c r="N21" s="328"/>
      <c r="O21" s="327" t="s">
        <v>474</v>
      </c>
      <c r="P21" s="328"/>
      <c r="Q21" s="327" t="s">
        <v>135</v>
      </c>
      <c r="R21" s="328"/>
      <c r="S21" s="324" t="s">
        <v>134</v>
      </c>
      <c r="T21" s="324" t="s">
        <v>488</v>
      </c>
      <c r="U21" s="324" t="s">
        <v>483</v>
      </c>
      <c r="V21" s="327" t="s">
        <v>133</v>
      </c>
      <c r="W21" s="328"/>
      <c r="X21" s="320" t="s">
        <v>125</v>
      </c>
      <c r="Y21" s="322"/>
      <c r="Z21" s="320" t="s">
        <v>124</v>
      </c>
      <c r="AA21" s="322"/>
    </row>
    <row r="22" spans="1:27" ht="216" customHeight="1" x14ac:dyDescent="0.25">
      <c r="A22" s="325"/>
      <c r="B22" s="329"/>
      <c r="C22" s="330"/>
      <c r="D22" s="329"/>
      <c r="E22" s="330"/>
      <c r="F22" s="320" t="s">
        <v>132</v>
      </c>
      <c r="G22" s="321"/>
      <c r="H22" s="320" t="s">
        <v>131</v>
      </c>
      <c r="I22" s="321"/>
      <c r="J22" s="326"/>
      <c r="K22" s="329"/>
      <c r="L22" s="330"/>
      <c r="M22" s="329"/>
      <c r="N22" s="330"/>
      <c r="O22" s="329"/>
      <c r="P22" s="330"/>
      <c r="Q22" s="329"/>
      <c r="R22" s="330"/>
      <c r="S22" s="326"/>
      <c r="T22" s="326"/>
      <c r="U22" s="326"/>
      <c r="V22" s="329"/>
      <c r="W22" s="330"/>
      <c r="X22" s="87" t="s">
        <v>123</v>
      </c>
      <c r="Y22" s="87" t="s">
        <v>472</v>
      </c>
      <c r="Z22" s="87" t="s">
        <v>122</v>
      </c>
      <c r="AA22" s="87" t="s">
        <v>121</v>
      </c>
    </row>
    <row r="23" spans="1:27" ht="60" customHeight="1" x14ac:dyDescent="0.25">
      <c r="A23" s="326"/>
      <c r="B23" s="146" t="s">
        <v>119</v>
      </c>
      <c r="C23" s="14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2025 год</v>
      </c>
      <c r="B5" s="294"/>
      <c r="C5" s="29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f>
        <v>M_NS1500.PR.0020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f>
        <v>Создание выделенного контура управления технологическими системами в филиале "Когалымские ЭС" АО "Россети Тюмень"</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467</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480</v>
      </c>
      <c r="C22" s="25" t="s">
        <v>580</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578</v>
      </c>
      <c r="D23" s="23"/>
      <c r="E23" s="23"/>
      <c r="F23" s="23"/>
      <c r="G23" s="23"/>
      <c r="H23" s="23"/>
      <c r="I23" s="23"/>
      <c r="J23" s="23"/>
      <c r="K23" s="23"/>
      <c r="L23" s="23"/>
      <c r="M23" s="23"/>
      <c r="N23" s="23"/>
      <c r="O23" s="23"/>
      <c r="P23" s="23"/>
      <c r="Q23" s="23"/>
      <c r="R23" s="23"/>
      <c r="S23" s="23"/>
      <c r="T23" s="23"/>
      <c r="U23" s="23"/>
    </row>
    <row r="24" spans="1:21" ht="285.75" customHeight="1" x14ac:dyDescent="0.25">
      <c r="A24" s="24" t="s">
        <v>62</v>
      </c>
      <c r="B24" s="26" t="s">
        <v>500</v>
      </c>
      <c r="C24" s="25"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5" t="s">
        <v>645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644</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481</v>
      </c>
      <c r="C27" s="25"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3"/>
      <c r="AB6" s="14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3"/>
      <c r="AB7" s="143"/>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4"/>
      <c r="AB8" s="14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5"/>
      <c r="AB9" s="14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3"/>
      <c r="AB10" s="143"/>
    </row>
    <row r="11" spans="1:28" ht="15.75" x14ac:dyDescent="0.25">
      <c r="A11" s="302" t="str">
        <f>'1. паспорт местоположение'!A12:C12</f>
        <v>M_NS1500.PR.0020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4"/>
      <c r="AB11" s="14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5"/>
      <c r="AB12" s="14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4"/>
      <c r="AB14" s="14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5"/>
      <c r="AB15" s="14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4"/>
      <c r="AB16" s="15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4"/>
      <c r="AB17" s="15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4"/>
      <c r="AB18" s="15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499</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362</v>
      </c>
      <c r="B23" s="336"/>
      <c r="C23" s="336"/>
      <c r="D23" s="336"/>
      <c r="E23" s="336"/>
      <c r="F23" s="336"/>
      <c r="G23" s="336"/>
      <c r="H23" s="336"/>
      <c r="I23" s="336"/>
      <c r="J23" s="336"/>
      <c r="K23" s="336"/>
      <c r="L23" s="337"/>
      <c r="M23" s="334" t="s">
        <v>363</v>
      </c>
      <c r="N23" s="334"/>
      <c r="O23" s="334"/>
      <c r="P23" s="334"/>
      <c r="Q23" s="334"/>
      <c r="R23" s="334"/>
      <c r="S23" s="334"/>
      <c r="T23" s="334"/>
      <c r="U23" s="334"/>
      <c r="V23" s="334"/>
      <c r="W23" s="334"/>
      <c r="X23" s="334"/>
      <c r="Y23" s="334"/>
      <c r="Z23" s="334"/>
    </row>
    <row r="24" spans="1:28" ht="151.5" customHeight="1" x14ac:dyDescent="0.25">
      <c r="A24" s="84" t="s">
        <v>239</v>
      </c>
      <c r="B24" s="85" t="s">
        <v>268</v>
      </c>
      <c r="C24" s="84" t="s">
        <v>356</v>
      </c>
      <c r="D24" s="84" t="s">
        <v>240</v>
      </c>
      <c r="E24" s="84" t="s">
        <v>357</v>
      </c>
      <c r="F24" s="84" t="s">
        <v>359</v>
      </c>
      <c r="G24" s="84" t="s">
        <v>358</v>
      </c>
      <c r="H24" s="84" t="s">
        <v>241</v>
      </c>
      <c r="I24" s="84" t="s">
        <v>360</v>
      </c>
      <c r="J24" s="84" t="s">
        <v>273</v>
      </c>
      <c r="K24" s="85" t="s">
        <v>267</v>
      </c>
      <c r="L24" s="85" t="s">
        <v>242</v>
      </c>
      <c r="M24" s="86" t="s">
        <v>287</v>
      </c>
      <c r="N24" s="85" t="s">
        <v>510</v>
      </c>
      <c r="O24" s="84" t="s">
        <v>284</v>
      </c>
      <c r="P24" s="84" t="s">
        <v>285</v>
      </c>
      <c r="Q24" s="84" t="s">
        <v>283</v>
      </c>
      <c r="R24" s="84" t="s">
        <v>241</v>
      </c>
      <c r="S24" s="84" t="s">
        <v>282</v>
      </c>
      <c r="T24" s="84" t="s">
        <v>281</v>
      </c>
      <c r="U24" s="84" t="s">
        <v>355</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7">
        <v>11</v>
      </c>
      <c r="L25" s="85">
        <v>12</v>
      </c>
      <c r="M25" s="157">
        <v>13</v>
      </c>
      <c r="N25" s="85">
        <v>14</v>
      </c>
      <c r="O25" s="157">
        <v>15</v>
      </c>
      <c r="P25" s="85">
        <v>16</v>
      </c>
      <c r="Q25" s="157">
        <v>17</v>
      </c>
      <c r="R25" s="85">
        <v>18</v>
      </c>
      <c r="S25" s="157">
        <v>19</v>
      </c>
      <c r="T25" s="85">
        <v>20</v>
      </c>
      <c r="U25" s="157">
        <v>21</v>
      </c>
      <c r="V25" s="85">
        <v>22</v>
      </c>
      <c r="W25" s="157">
        <v>23</v>
      </c>
      <c r="X25" s="85">
        <v>24</v>
      </c>
      <c r="Y25" s="157">
        <v>25</v>
      </c>
      <c r="Z25" s="85">
        <v>26</v>
      </c>
    </row>
    <row r="26" spans="1:28" ht="45.75" customHeight="1" x14ac:dyDescent="0.25">
      <c r="A26" s="77" t="s">
        <v>340</v>
      </c>
      <c r="B26" s="83"/>
      <c r="C26" s="79" t="s">
        <v>342</v>
      </c>
      <c r="D26" s="79" t="s">
        <v>343</v>
      </c>
      <c r="E26" s="79" t="s">
        <v>344</v>
      </c>
      <c r="F26" s="79" t="s">
        <v>278</v>
      </c>
      <c r="G26" s="79" t="s">
        <v>345</v>
      </c>
      <c r="H26" s="79" t="s">
        <v>241</v>
      </c>
      <c r="I26" s="79" t="s">
        <v>346</v>
      </c>
      <c r="J26" s="79" t="s">
        <v>347</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341</v>
      </c>
      <c r="B32" s="83"/>
      <c r="C32" s="79" t="s">
        <v>348</v>
      </c>
      <c r="D32" s="79" t="s">
        <v>349</v>
      </c>
      <c r="E32" s="79" t="s">
        <v>350</v>
      </c>
      <c r="F32" s="79" t="s">
        <v>351</v>
      </c>
      <c r="G32" s="79" t="s">
        <v>352</v>
      </c>
      <c r="H32" s="79" t="s">
        <v>241</v>
      </c>
      <c r="I32" s="79" t="s">
        <v>353</v>
      </c>
      <c r="J32" s="79" t="s">
        <v>354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M_NS1500.PR.0020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9" t="s">
        <v>476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0" t="s">
        <v>86</v>
      </c>
      <c r="F19" s="341"/>
      <c r="G19" s="341"/>
      <c r="H19" s="341"/>
      <c r="I19" s="342"/>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03"/>
  <sheetViews>
    <sheetView view="pageBreakPreview" zoomScale="60" workbookViewId="0">
      <selection activeCell="AS12" sqref="AS12"/>
    </sheetView>
  </sheetViews>
  <sheetFormatPr defaultRowHeight="15.75" outlineLevelRow="1" x14ac:dyDescent="0.25"/>
  <cols>
    <col min="1" max="1" width="61.7109375" style="195" customWidth="1"/>
    <col min="2" max="3" width="4.140625" style="195" customWidth="1"/>
    <col min="4" max="4" width="4.28515625" style="195" customWidth="1"/>
    <col min="5" max="22" width="4.140625" style="195" hidden="1" customWidth="1"/>
    <col min="23" max="36" width="5" style="195" hidden="1" customWidth="1"/>
    <col min="37" max="37" width="5" style="195" customWidth="1"/>
    <col min="38" max="38" width="11.7109375" style="195" customWidth="1"/>
    <col min="39" max="39" width="16.7109375" style="195" customWidth="1"/>
    <col min="40" max="40" width="22.140625" style="195" customWidth="1"/>
    <col min="41" max="41" width="20.28515625" style="195" customWidth="1"/>
    <col min="42" max="55" width="16.7109375" style="195" customWidth="1"/>
    <col min="56" max="56" width="18.85546875" style="195" customWidth="1"/>
    <col min="57" max="57" width="20.5703125" style="195" customWidth="1"/>
    <col min="58" max="59" width="16.7109375" style="195" customWidth="1"/>
    <col min="60" max="60" width="26.28515625" style="195" customWidth="1"/>
    <col min="61" max="92" width="16.7109375" style="195" customWidth="1"/>
    <col min="93" max="16384" width="9.140625" style="195"/>
  </cols>
  <sheetData>
    <row r="1" spans="1:78" s="278" customFormat="1" ht="21.75" customHeight="1" x14ac:dyDescent="0.2">
      <c r="A1" s="374"/>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7"/>
      <c r="AM1" s="277"/>
      <c r="AN1" s="277"/>
      <c r="AO1" s="277"/>
      <c r="AP1" s="277"/>
      <c r="AQ1" s="277"/>
      <c r="AR1" s="277"/>
      <c r="AS1" s="277"/>
      <c r="AT1" s="277"/>
      <c r="AU1" s="277"/>
      <c r="AV1" s="277"/>
      <c r="AW1" s="160" t="s">
        <v>69</v>
      </c>
      <c r="AX1" s="277"/>
      <c r="AY1" s="277"/>
      <c r="AZ1" s="277"/>
      <c r="BA1" s="277"/>
      <c r="BB1" s="277"/>
      <c r="BC1" s="277"/>
      <c r="BD1" s="277"/>
      <c r="BE1" s="277"/>
      <c r="BF1" s="277"/>
      <c r="BG1" s="277"/>
      <c r="BH1" s="277"/>
      <c r="BI1" s="277"/>
      <c r="BJ1" s="277"/>
      <c r="BK1" s="277"/>
      <c r="BL1" s="277"/>
      <c r="BM1" s="277"/>
      <c r="BN1" s="277"/>
      <c r="BO1" s="277"/>
      <c r="BP1" s="277"/>
      <c r="BQ1" s="277"/>
      <c r="BR1" s="277"/>
      <c r="BS1" s="277"/>
      <c r="BT1" s="277"/>
      <c r="BU1" s="277"/>
      <c r="BV1" s="277"/>
      <c r="BW1" s="277"/>
      <c r="BX1" s="277"/>
      <c r="BY1" s="277"/>
      <c r="BZ1" s="277"/>
    </row>
    <row r="2" spans="1:78" s="278" customFormat="1" ht="27.75" customHeight="1" x14ac:dyDescent="0.3">
      <c r="A2" s="374"/>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77"/>
      <c r="AM2" s="277"/>
      <c r="AN2" s="277"/>
      <c r="AO2" s="277"/>
      <c r="AP2" s="277"/>
      <c r="AQ2" s="277"/>
      <c r="AR2" s="277"/>
      <c r="AS2" s="277"/>
      <c r="AT2" s="277"/>
      <c r="AU2" s="277"/>
      <c r="AV2" s="277"/>
      <c r="AW2" s="161" t="s">
        <v>10</v>
      </c>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row>
    <row r="3" spans="1:78" ht="18.75" x14ac:dyDescent="0.3">
      <c r="A3" s="374"/>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W3" s="161" t="s">
        <v>68</v>
      </c>
    </row>
    <row r="4" spans="1:78" s="12" customFormat="1" ht="18.75" customHeight="1" x14ac:dyDescent="0.2">
      <c r="A4" s="294" t="s">
        <v>643</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row>
    <row r="5" spans="1:78" s="12" customFormat="1" ht="18.75" x14ac:dyDescent="0.3">
      <c r="A5" s="17"/>
      <c r="I5" s="16"/>
      <c r="J5" s="16"/>
      <c r="K5" s="15"/>
    </row>
    <row r="6" spans="1:78" s="12" customFormat="1" ht="18.75" x14ac:dyDescent="0.2">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78" s="12" customFormat="1" ht="18.75" x14ac:dyDescent="0.2">
      <c r="A7" s="273"/>
      <c r="B7" s="273"/>
      <c r="C7" s="273"/>
      <c r="D7" s="273"/>
      <c r="E7" s="273"/>
      <c r="F7" s="273"/>
      <c r="G7" s="273"/>
      <c r="H7" s="273"/>
      <c r="I7" s="273"/>
      <c r="J7" s="273"/>
      <c r="K7" s="273"/>
      <c r="L7" s="143"/>
      <c r="M7" s="143"/>
      <c r="N7" s="143"/>
      <c r="O7" s="143"/>
      <c r="P7" s="143"/>
      <c r="Q7" s="143"/>
      <c r="R7" s="143"/>
      <c r="S7" s="143"/>
      <c r="T7" s="143"/>
      <c r="U7" s="143"/>
      <c r="V7" s="143"/>
      <c r="W7" s="143"/>
      <c r="X7" s="143"/>
      <c r="Y7" s="143"/>
    </row>
    <row r="8" spans="1:78" s="12" customFormat="1" ht="18.75" customHeight="1" x14ac:dyDescent="0.2">
      <c r="A8" s="375" t="s">
        <v>512</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row>
    <row r="9" spans="1:78" s="12" customFormat="1" ht="18.75" customHeight="1" x14ac:dyDescent="0.2">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78" s="12" customFormat="1" ht="18.75" x14ac:dyDescent="0.2">
      <c r="A10" s="273"/>
      <c r="B10" s="273"/>
      <c r="C10" s="273"/>
      <c r="D10" s="273"/>
      <c r="E10" s="273"/>
      <c r="F10" s="273"/>
      <c r="G10" s="273"/>
      <c r="H10" s="273"/>
      <c r="I10" s="273"/>
      <c r="J10" s="273"/>
      <c r="K10" s="273"/>
      <c r="L10" s="143"/>
      <c r="M10" s="143"/>
      <c r="N10" s="143"/>
      <c r="O10" s="143"/>
      <c r="P10" s="143"/>
      <c r="Q10" s="143"/>
      <c r="R10" s="143"/>
      <c r="S10" s="143"/>
      <c r="T10" s="143"/>
      <c r="U10" s="143"/>
      <c r="V10" s="143"/>
      <c r="W10" s="143"/>
      <c r="X10" s="143"/>
      <c r="Y10" s="143"/>
    </row>
    <row r="11" spans="1:78" s="12" customFormat="1" ht="18.75" customHeight="1" x14ac:dyDescent="0.2">
      <c r="A11" s="376" t="s">
        <v>574</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row>
    <row r="12" spans="1:78" s="12" customFormat="1" ht="18.75" customHeight="1" x14ac:dyDescent="0.2">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7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row>
    <row r="14" spans="1:78" s="3" customFormat="1" ht="12" x14ac:dyDescent="0.2">
      <c r="A14" s="376" t="s">
        <v>573</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row>
    <row r="15" spans="1:7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7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274"/>
      <c r="U16" s="274"/>
      <c r="V16" s="274"/>
    </row>
    <row r="17" spans="1:61" s="3" customFormat="1" ht="15" customHeight="1" x14ac:dyDescent="0.2">
      <c r="A17" s="297" t="s">
        <v>477</v>
      </c>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U22" s="247"/>
      <c r="BD22" s="248"/>
      <c r="BE22" s="249"/>
      <c r="BF22" s="249"/>
      <c r="BG22" s="249"/>
      <c r="BH22" s="249"/>
      <c r="BI22" s="249"/>
    </row>
    <row r="23" spans="1:61" ht="27.75" x14ac:dyDescent="0.4">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U23" s="247"/>
      <c r="BD23" s="248"/>
      <c r="BE23" s="249"/>
      <c r="BF23" s="249"/>
      <c r="BG23" s="249"/>
      <c r="BH23" s="249"/>
      <c r="BI23" s="249"/>
    </row>
    <row r="24" spans="1:61" ht="18.75" customHeight="1" thickBot="1" x14ac:dyDescent="0.3">
      <c r="A24" s="250" t="s">
        <v>337</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2"/>
      <c r="AO24" s="253"/>
      <c r="AP24" s="253"/>
      <c r="AQ24" s="253"/>
      <c r="AR24" s="253"/>
    </row>
    <row r="25" spans="1:61" ht="18.75" customHeight="1" x14ac:dyDescent="0.25">
      <c r="A25" s="422" t="s">
        <v>570</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4"/>
      <c r="AK25" s="425">
        <f>'6.2. Паспорт фин осв ввод'!D30*1000000</f>
        <v>31452649.93192127</v>
      </c>
      <c r="AL25" s="426"/>
      <c r="AN25" s="197" t="s">
        <v>336</v>
      </c>
      <c r="AO25" s="225"/>
      <c r="AP25" s="225"/>
    </row>
    <row r="26" spans="1:61" ht="15.75" customHeight="1" x14ac:dyDescent="0.25">
      <c r="A26" s="388" t="s">
        <v>335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90"/>
      <c r="AK26" s="427"/>
      <c r="AL26" s="428"/>
      <c r="AN26" s="348" t="s">
        <v>334</v>
      </c>
      <c r="AO26" s="349"/>
      <c r="AP26" s="226">
        <v>0</v>
      </c>
    </row>
    <row r="27" spans="1:61" x14ac:dyDescent="0.25">
      <c r="A27" s="388" t="s">
        <v>333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90"/>
      <c r="AK27" s="420">
        <v>19</v>
      </c>
      <c r="AL27" s="421"/>
      <c r="AN27" s="348" t="s">
        <v>332</v>
      </c>
      <c r="AO27" s="349"/>
      <c r="AP27" s="226" t="s">
        <v>591</v>
      </c>
    </row>
    <row r="28" spans="1:61" ht="15" customHeight="1" x14ac:dyDescent="0.25">
      <c r="A28" s="388" t="s">
        <v>331</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420">
        <v>1</v>
      </c>
      <c r="AL28" s="421"/>
      <c r="AN28" s="348" t="s">
        <v>568</v>
      </c>
      <c r="AO28" s="349"/>
      <c r="AP28" s="227">
        <v>-41111967.574048221</v>
      </c>
      <c r="AU28" s="199"/>
      <c r="AW28" s="228"/>
      <c r="AX28" s="228"/>
    </row>
    <row r="29" spans="1:61" ht="15" customHeight="1" x14ac:dyDescent="0.25">
      <c r="A29" s="388" t="s">
        <v>330</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418">
        <v>0</v>
      </c>
      <c r="AL29" s="419"/>
      <c r="AN29" s="348" t="s">
        <v>567</v>
      </c>
      <c r="AO29" s="349"/>
      <c r="AP29" s="229" t="s">
        <v>592</v>
      </c>
      <c r="AU29" s="199"/>
    </row>
    <row r="30" spans="1:61" ht="15" customHeight="1" x14ac:dyDescent="0.25">
      <c r="A30" s="388" t="s">
        <v>569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90"/>
      <c r="AK30" s="418">
        <v>1</v>
      </c>
      <c r="AL30" s="419"/>
      <c r="AU30" s="199"/>
    </row>
    <row r="31" spans="1:61" x14ac:dyDescent="0.25">
      <c r="A31" s="388" t="s">
        <v>329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90"/>
      <c r="AK31" s="416">
        <v>1</v>
      </c>
      <c r="AL31" s="417"/>
      <c r="AU31" s="199"/>
    </row>
    <row r="32" spans="1:61" x14ac:dyDescent="0.25">
      <c r="A32" s="388" t="s">
        <v>313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90"/>
      <c r="AK32" s="416">
        <v>0</v>
      </c>
      <c r="AL32" s="417"/>
    </row>
    <row r="33" spans="1:62" x14ac:dyDescent="0.25">
      <c r="A33" s="388" t="s">
        <v>328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90"/>
      <c r="AK33" s="416">
        <v>1</v>
      </c>
      <c r="AL33" s="417"/>
    </row>
    <row r="34" spans="1:62" x14ac:dyDescent="0.25">
      <c r="A34" s="388" t="s">
        <v>327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90"/>
      <c r="AK34" s="416">
        <v>1</v>
      </c>
      <c r="AL34" s="417"/>
    </row>
    <row r="35" spans="1:62"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90"/>
      <c r="AK35" s="412"/>
      <c r="AL35" s="413"/>
    </row>
    <row r="36" spans="1:62" x14ac:dyDescent="0.25">
      <c r="A36" s="388" t="s">
        <v>306</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90"/>
      <c r="AK36" s="402">
        <v>0.2</v>
      </c>
      <c r="AL36" s="403"/>
    </row>
    <row r="37" spans="1:62" x14ac:dyDescent="0.25">
      <c r="A37" s="388" t="s">
        <v>565</v>
      </c>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90"/>
      <c r="AK37" s="416">
        <v>0</v>
      </c>
      <c r="AL37" s="417"/>
    </row>
    <row r="38" spans="1:62" x14ac:dyDescent="0.25">
      <c r="A38" s="388" t="s">
        <v>326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90"/>
      <c r="AK38" s="412"/>
      <c r="AL38" s="413"/>
    </row>
    <row r="39" spans="1:62" x14ac:dyDescent="0.25">
      <c r="A39" s="388" t="s">
        <v>325</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90"/>
      <c r="AK39" s="414">
        <v>0</v>
      </c>
      <c r="AL39" s="415"/>
    </row>
    <row r="40" spans="1:62" x14ac:dyDescent="0.25">
      <c r="A40" s="388" t="s">
        <v>594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90"/>
      <c r="AK40" s="412"/>
      <c r="AL40" s="413"/>
    </row>
    <row r="41" spans="1:62" x14ac:dyDescent="0.25">
      <c r="A41" s="388" t="s">
        <v>324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90"/>
      <c r="AK41" s="402">
        <v>0</v>
      </c>
      <c r="AL41" s="403"/>
    </row>
    <row r="42" spans="1:62" x14ac:dyDescent="0.25">
      <c r="A42" s="388" t="s">
        <v>323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90"/>
      <c r="AK42" s="402">
        <v>0</v>
      </c>
      <c r="AL42" s="403"/>
    </row>
    <row r="43" spans="1:62" x14ac:dyDescent="0.25">
      <c r="A43" s="388" t="s">
        <v>322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90"/>
      <c r="AK43" s="402">
        <v>0</v>
      </c>
      <c r="AL43" s="403"/>
      <c r="BJ43" s="230"/>
    </row>
    <row r="44" spans="1:62" x14ac:dyDescent="0.25">
      <c r="A44" s="388" t="s">
        <v>321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90"/>
      <c r="AK44" s="402">
        <v>0.13500000000000001</v>
      </c>
      <c r="AL44" s="403"/>
      <c r="BE44" s="231"/>
      <c r="BF44" s="231"/>
      <c r="BG44" s="231"/>
      <c r="BH44" s="231"/>
      <c r="BI44" s="231"/>
      <c r="BJ44" s="231"/>
    </row>
    <row r="45" spans="1:62" x14ac:dyDescent="0.25">
      <c r="A45" s="388" t="s">
        <v>320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90"/>
      <c r="AK45" s="402">
        <v>1</v>
      </c>
      <c r="AL45" s="403"/>
    </row>
    <row r="46" spans="1:62" ht="16.5" thickBot="1" x14ac:dyDescent="0.3">
      <c r="A46" s="404" t="s">
        <v>595</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07">
        <v>0.13500000000000001</v>
      </c>
      <c r="AL46" s="408"/>
    </row>
    <row r="47" spans="1:62" x14ac:dyDescent="0.25">
      <c r="A47" s="409" t="s">
        <v>319</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80">
        <v>2025</v>
      </c>
      <c r="AL47" s="401"/>
      <c r="AM47" s="290">
        <v>2026</v>
      </c>
      <c r="AN47" s="232">
        <v>2027</v>
      </c>
      <c r="AO47" s="232">
        <v>2028</v>
      </c>
      <c r="AP47" s="232">
        <v>2029</v>
      </c>
      <c r="AQ47" s="232">
        <v>2030</v>
      </c>
      <c r="AR47" s="232">
        <v>2031</v>
      </c>
      <c r="AS47" s="232">
        <v>2032</v>
      </c>
      <c r="AT47" s="232">
        <v>2033</v>
      </c>
      <c r="AU47" s="232">
        <v>2034</v>
      </c>
      <c r="AV47" s="232">
        <v>2035</v>
      </c>
      <c r="AW47" s="232">
        <v>2036</v>
      </c>
      <c r="AX47" s="232">
        <v>2037</v>
      </c>
      <c r="AY47" s="232">
        <v>2038</v>
      </c>
      <c r="AZ47" s="232">
        <v>2039</v>
      </c>
      <c r="BA47" s="232">
        <v>2040</v>
      </c>
      <c r="BB47" s="232">
        <v>2041</v>
      </c>
      <c r="BC47" s="232">
        <v>2042</v>
      </c>
      <c r="BD47" s="232">
        <v>2043</v>
      </c>
      <c r="BE47" s="232">
        <v>2044</v>
      </c>
      <c r="BF47" s="232">
        <v>2045</v>
      </c>
      <c r="BG47" s="232">
        <v>2046</v>
      </c>
      <c r="BH47" s="232">
        <v>2047</v>
      </c>
      <c r="BI47" s="232">
        <v>2048</v>
      </c>
      <c r="BJ47" s="232">
        <v>2049</v>
      </c>
    </row>
    <row r="48" spans="1:62" outlineLevel="1" x14ac:dyDescent="0.25">
      <c r="A48" s="388" t="s">
        <v>318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90"/>
      <c r="AK48" s="391">
        <v>0.04</v>
      </c>
      <c r="AL48" s="392"/>
      <c r="AM48" s="254">
        <v>0.04</v>
      </c>
      <c r="AN48" s="233">
        <v>0.04</v>
      </c>
      <c r="AO48" s="233">
        <v>0.04</v>
      </c>
      <c r="AP48" s="233">
        <v>0.04</v>
      </c>
      <c r="AQ48" s="233">
        <v>0.04</v>
      </c>
      <c r="AR48" s="233">
        <v>0.04</v>
      </c>
      <c r="AS48" s="233">
        <v>0.04</v>
      </c>
      <c r="AT48" s="233">
        <v>0.04</v>
      </c>
      <c r="AU48" s="233">
        <v>0.04</v>
      </c>
      <c r="AV48" s="233">
        <v>0.04</v>
      </c>
      <c r="AW48" s="233">
        <v>0.04</v>
      </c>
      <c r="AX48" s="233">
        <v>0.04</v>
      </c>
      <c r="AY48" s="233">
        <v>0.04</v>
      </c>
      <c r="AZ48" s="233">
        <v>0.04</v>
      </c>
      <c r="BA48" s="233">
        <v>0.04</v>
      </c>
      <c r="BB48" s="233">
        <v>0.04</v>
      </c>
      <c r="BC48" s="233">
        <v>0.04</v>
      </c>
      <c r="BD48" s="233">
        <v>0.04</v>
      </c>
      <c r="BE48" s="233">
        <v>0.04</v>
      </c>
      <c r="BF48" s="233">
        <v>0.04</v>
      </c>
      <c r="BG48" s="233">
        <v>0.04</v>
      </c>
      <c r="BH48" s="233">
        <v>0.04</v>
      </c>
      <c r="BI48" s="233">
        <v>0.04</v>
      </c>
      <c r="BJ48" s="233">
        <v>0.04</v>
      </c>
    </row>
    <row r="49" spans="1:62" outlineLevel="1" x14ac:dyDescent="0.25">
      <c r="A49" s="388" t="s">
        <v>317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90"/>
      <c r="AK49" s="391">
        <v>0.04</v>
      </c>
      <c r="AL49" s="392"/>
      <c r="AM49" s="254">
        <v>8.1600000000000117E-2</v>
      </c>
      <c r="AN49" s="233">
        <v>0.12486400000000009</v>
      </c>
      <c r="AO49" s="233">
        <v>0.16985856000000021</v>
      </c>
      <c r="AP49" s="233">
        <v>0.21665290240000035</v>
      </c>
      <c r="AQ49" s="233">
        <v>0.26531901849600037</v>
      </c>
      <c r="AR49" s="233">
        <v>0.31593177923584048</v>
      </c>
      <c r="AS49" s="233">
        <v>0.3685690504052741</v>
      </c>
      <c r="AT49" s="233">
        <v>0.42331181242148519</v>
      </c>
      <c r="AU49" s="233">
        <v>0.48024428491834459</v>
      </c>
      <c r="AV49" s="233">
        <v>0.53945405631507848</v>
      </c>
      <c r="AW49" s="233">
        <v>0.60103221856768174</v>
      </c>
      <c r="AX49" s="233">
        <v>0.66507350731038906</v>
      </c>
      <c r="AY49" s="233">
        <v>0.73167644760280459</v>
      </c>
      <c r="AZ49" s="233">
        <v>0.80094350550691673</v>
      </c>
      <c r="BA49" s="233">
        <v>0.87298124572719349</v>
      </c>
      <c r="BB49" s="233">
        <v>0.94790049555628131</v>
      </c>
      <c r="BC49" s="233">
        <v>1.0258165153785326</v>
      </c>
      <c r="BD49" s="233">
        <v>1.1068491759936738</v>
      </c>
      <c r="BE49" s="233">
        <v>1.1911231430334208</v>
      </c>
      <c r="BF49" s="233">
        <v>1.2787680687547578</v>
      </c>
      <c r="BG49" s="233">
        <v>1.369918791504948</v>
      </c>
      <c r="BH49" s="233">
        <v>1.4647155431651462</v>
      </c>
      <c r="BI49" s="233">
        <v>1.5633041648917523</v>
      </c>
      <c r="BJ49" s="233">
        <v>1.6658363314874225</v>
      </c>
    </row>
    <row r="50" spans="1:62" s="197" customFormat="1" ht="16.5" thickBot="1" x14ac:dyDescent="0.3">
      <c r="A50" s="393" t="s">
        <v>566</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396">
        <v>0</v>
      </c>
      <c r="AL50" s="397"/>
      <c r="AM50" s="255">
        <v>0</v>
      </c>
      <c r="AN50" s="234">
        <v>0</v>
      </c>
      <c r="AO50" s="234">
        <v>0</v>
      </c>
      <c r="AP50" s="234">
        <v>0</v>
      </c>
      <c r="AQ50" s="234">
        <v>0</v>
      </c>
      <c r="AR50" s="234">
        <v>0</v>
      </c>
      <c r="AS50" s="234">
        <v>0</v>
      </c>
      <c r="AT50" s="234">
        <v>0</v>
      </c>
      <c r="AU50" s="234">
        <v>0</v>
      </c>
      <c r="AV50" s="234">
        <v>0</v>
      </c>
      <c r="AW50" s="234">
        <v>0</v>
      </c>
      <c r="AX50" s="234">
        <v>0</v>
      </c>
      <c r="AY50" s="234">
        <v>0</v>
      </c>
      <c r="AZ50" s="234">
        <v>0</v>
      </c>
      <c r="BA50" s="234">
        <v>0</v>
      </c>
      <c r="BB50" s="234">
        <v>0</v>
      </c>
      <c r="BC50" s="234">
        <v>0</v>
      </c>
      <c r="BD50" s="234">
        <v>0</v>
      </c>
      <c r="BE50" s="234">
        <v>0</v>
      </c>
      <c r="BF50" s="234">
        <v>0</v>
      </c>
      <c r="BG50" s="234">
        <v>0</v>
      </c>
      <c r="BH50" s="234">
        <v>0</v>
      </c>
      <c r="BI50" s="234">
        <v>0</v>
      </c>
      <c r="BJ50" s="234">
        <v>0</v>
      </c>
    </row>
    <row r="51" spans="1:62" hidden="1" x14ac:dyDescent="0.25">
      <c r="A51" s="398" t="s">
        <v>639</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399"/>
      <c r="AK51" s="400">
        <v>0</v>
      </c>
      <c r="AL51" s="400"/>
      <c r="AM51" s="279">
        <v>0</v>
      </c>
      <c r="AN51" s="280">
        <v>0</v>
      </c>
      <c r="AO51" s="280">
        <v>0</v>
      </c>
      <c r="AP51" s="280">
        <v>0</v>
      </c>
      <c r="AQ51" s="280">
        <v>0</v>
      </c>
      <c r="AR51" s="280">
        <v>0</v>
      </c>
      <c r="AS51" s="280">
        <v>0</v>
      </c>
      <c r="AT51" s="280">
        <v>0</v>
      </c>
      <c r="AU51" s="280">
        <v>0</v>
      </c>
      <c r="AV51" s="280">
        <v>0</v>
      </c>
      <c r="AW51" s="280">
        <v>0</v>
      </c>
      <c r="AX51" s="280">
        <v>0</v>
      </c>
      <c r="AY51" s="280">
        <v>0</v>
      </c>
      <c r="AZ51" s="280">
        <v>0</v>
      </c>
      <c r="BA51" s="280">
        <v>0</v>
      </c>
      <c r="BB51" s="280">
        <v>0</v>
      </c>
      <c r="BC51" s="280">
        <v>0</v>
      </c>
      <c r="BD51" s="280">
        <v>0</v>
      </c>
      <c r="BE51" s="280">
        <v>0</v>
      </c>
      <c r="BF51" s="280">
        <v>0</v>
      </c>
      <c r="BG51" s="280">
        <v>0</v>
      </c>
      <c r="BH51" s="280">
        <v>0</v>
      </c>
      <c r="BI51" s="280">
        <v>0</v>
      </c>
      <c r="BJ51" s="280">
        <v>0</v>
      </c>
    </row>
    <row r="52" spans="1:62" hidden="1" x14ac:dyDescent="0.25">
      <c r="A52" s="350" t="s">
        <v>640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c r="AL52" s="352"/>
      <c r="AM52" s="281">
        <v>0</v>
      </c>
      <c r="AN52" s="282">
        <v>0</v>
      </c>
      <c r="AO52" s="282">
        <v>0</v>
      </c>
      <c r="AP52" s="282">
        <v>0</v>
      </c>
      <c r="AQ52" s="282">
        <v>0</v>
      </c>
      <c r="AR52" s="282">
        <v>0</v>
      </c>
      <c r="AS52" s="282">
        <v>0</v>
      </c>
      <c r="AT52" s="282">
        <v>0</v>
      </c>
      <c r="AU52" s="282">
        <v>0</v>
      </c>
      <c r="AV52" s="282">
        <v>0</v>
      </c>
      <c r="AW52" s="282">
        <v>0</v>
      </c>
      <c r="AX52" s="282">
        <v>0</v>
      </c>
      <c r="AY52" s="282">
        <v>0</v>
      </c>
      <c r="AZ52" s="282">
        <v>0</v>
      </c>
      <c r="BA52" s="282">
        <v>0</v>
      </c>
      <c r="BB52" s="282">
        <v>0</v>
      </c>
      <c r="BC52" s="282">
        <v>0</v>
      </c>
      <c r="BD52" s="282">
        <v>0</v>
      </c>
      <c r="BE52" s="282">
        <v>0</v>
      </c>
      <c r="BF52" s="282">
        <v>0</v>
      </c>
      <c r="BG52" s="282">
        <v>0</v>
      </c>
      <c r="BH52" s="282">
        <v>0</v>
      </c>
      <c r="BI52" s="282">
        <v>0</v>
      </c>
      <c r="BJ52" s="282">
        <v>0</v>
      </c>
    </row>
    <row r="53" spans="1:62" hidden="1" x14ac:dyDescent="0.25">
      <c r="A53" s="350" t="s">
        <v>641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3">
        <v>0</v>
      </c>
      <c r="AL53" s="353"/>
      <c r="AM53" s="283">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284">
        <v>0</v>
      </c>
      <c r="BC53" s="284">
        <v>0</v>
      </c>
      <c r="BD53" s="284">
        <v>0</v>
      </c>
      <c r="BE53" s="284">
        <v>0</v>
      </c>
      <c r="BF53" s="284">
        <v>0</v>
      </c>
      <c r="BG53" s="284">
        <v>0</v>
      </c>
      <c r="BH53" s="284">
        <v>0</v>
      </c>
      <c r="BI53" s="284">
        <v>0</v>
      </c>
      <c r="BJ53" s="284">
        <v>0</v>
      </c>
    </row>
    <row r="54" spans="1:62" ht="16.5" hidden="1" thickBot="1" x14ac:dyDescent="0.3">
      <c r="A54" s="354" t="s">
        <v>642</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2"/>
      <c r="AL54" s="352"/>
      <c r="AM54" s="285"/>
      <c r="AN54" s="286"/>
      <c r="AO54" s="286"/>
      <c r="AP54" s="286"/>
      <c r="AQ54" s="286"/>
      <c r="AR54" s="286"/>
      <c r="AS54" s="286"/>
      <c r="AT54" s="286"/>
      <c r="AU54" s="286"/>
      <c r="AV54" s="286"/>
      <c r="AW54" s="286"/>
      <c r="AX54" s="286"/>
      <c r="AY54" s="286"/>
      <c r="AZ54" s="286"/>
      <c r="BA54" s="286"/>
      <c r="BB54" s="286"/>
      <c r="BC54" s="286"/>
      <c r="BD54" s="286"/>
      <c r="BE54" s="286"/>
      <c r="BF54" s="286"/>
      <c r="BG54" s="286"/>
      <c r="BH54" s="286"/>
      <c r="BI54" s="286"/>
      <c r="BJ54" s="286"/>
    </row>
    <row r="55" spans="1:62" hidden="1" x14ac:dyDescent="0.25"/>
    <row r="56" spans="1:62" hidden="1" x14ac:dyDescent="0.25"/>
    <row r="57" spans="1:62" hidden="1" x14ac:dyDescent="0.25"/>
    <row r="58" spans="1:62" hidden="1" x14ac:dyDescent="0.25"/>
    <row r="59" spans="1:62" hidden="1" x14ac:dyDescent="0.25"/>
    <row r="60" spans="1:62" hidden="1" x14ac:dyDescent="0.25"/>
    <row r="61" spans="1:62" hidden="1" x14ac:dyDescent="0.25"/>
    <row r="62" spans="1:62" ht="16.5" thickBot="1" x14ac:dyDescent="0.3">
      <c r="A62" s="287"/>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7"/>
      <c r="AL62" s="288"/>
      <c r="AM62" s="288"/>
      <c r="AN62" s="288"/>
      <c r="AO62" s="288"/>
      <c r="AP62" s="288"/>
      <c r="AQ62" s="288"/>
      <c r="AR62" s="288"/>
      <c r="AS62" s="288"/>
      <c r="AT62" s="288"/>
      <c r="AU62" s="288"/>
      <c r="AV62" s="289"/>
      <c r="AW62" s="289"/>
      <c r="AX62" s="289"/>
      <c r="AY62" s="289"/>
      <c r="AZ62" s="289"/>
      <c r="BA62" s="289"/>
      <c r="BB62" s="289"/>
      <c r="BC62" s="289"/>
      <c r="BD62" s="289"/>
      <c r="BE62" s="289"/>
      <c r="BF62" s="289"/>
    </row>
    <row r="63" spans="1:62" s="199" customFormat="1" x14ac:dyDescent="0.25">
      <c r="A63" s="377" t="s">
        <v>596</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v>2025</v>
      </c>
      <c r="AL63" s="380"/>
      <c r="AM63" s="272">
        <v>2026</v>
      </c>
      <c r="AN63" s="272">
        <v>2027</v>
      </c>
      <c r="AO63" s="272">
        <v>2028</v>
      </c>
      <c r="AP63" s="272">
        <v>2029</v>
      </c>
      <c r="AQ63" s="272">
        <v>2030</v>
      </c>
      <c r="AR63" s="272">
        <v>2031</v>
      </c>
      <c r="AS63" s="272">
        <v>2032</v>
      </c>
      <c r="AT63" s="272">
        <v>2033</v>
      </c>
      <c r="AU63" s="272">
        <v>2034</v>
      </c>
      <c r="AV63" s="272">
        <v>2035</v>
      </c>
      <c r="AW63" s="272">
        <v>2036</v>
      </c>
      <c r="AX63" s="272">
        <v>2037</v>
      </c>
      <c r="AY63" s="272">
        <v>2038</v>
      </c>
      <c r="AZ63" s="272">
        <v>2039</v>
      </c>
      <c r="BA63" s="272">
        <v>2040</v>
      </c>
      <c r="BB63" s="272">
        <v>2041</v>
      </c>
      <c r="BC63" s="272">
        <v>2042</v>
      </c>
      <c r="BD63" s="272">
        <v>2043</v>
      </c>
      <c r="BE63" s="272">
        <v>2044</v>
      </c>
      <c r="BF63" s="272">
        <v>2045</v>
      </c>
      <c r="BG63" s="272">
        <v>2046</v>
      </c>
      <c r="BH63" s="272">
        <v>2047</v>
      </c>
      <c r="BI63" s="272">
        <v>2048</v>
      </c>
      <c r="BJ63" s="272">
        <v>2049</v>
      </c>
    </row>
    <row r="64" spans="1:62" s="197" customFormat="1" ht="15" x14ac:dyDescent="0.25">
      <c r="A64" s="356" t="s">
        <v>316</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62">
        <v>0</v>
      </c>
      <c r="AL64" s="363"/>
      <c r="AM64" s="235">
        <v>0</v>
      </c>
      <c r="AN64" s="235">
        <v>0</v>
      </c>
      <c r="AO64" s="235">
        <v>0</v>
      </c>
      <c r="AP64" s="235">
        <v>0</v>
      </c>
      <c r="AQ64" s="235">
        <v>0</v>
      </c>
      <c r="AR64" s="235">
        <v>0</v>
      </c>
      <c r="AS64" s="235">
        <v>0</v>
      </c>
      <c r="AT64" s="235">
        <v>0</v>
      </c>
      <c r="AU64" s="235">
        <v>0</v>
      </c>
      <c r="AV64" s="235">
        <v>0</v>
      </c>
      <c r="AW64" s="235">
        <v>0</v>
      </c>
      <c r="AX64" s="235">
        <v>0</v>
      </c>
      <c r="AY64" s="235">
        <v>0</v>
      </c>
      <c r="AZ64" s="235">
        <v>0</v>
      </c>
      <c r="BA64" s="235">
        <v>0</v>
      </c>
      <c r="BB64" s="235">
        <v>0</v>
      </c>
      <c r="BC64" s="235">
        <v>0</v>
      </c>
      <c r="BD64" s="235">
        <v>0</v>
      </c>
      <c r="BE64" s="235">
        <v>0</v>
      </c>
      <c r="BF64" s="235">
        <v>0</v>
      </c>
      <c r="BG64" s="235">
        <v>0</v>
      </c>
      <c r="BH64" s="235">
        <v>0</v>
      </c>
      <c r="BI64" s="235">
        <v>0</v>
      </c>
      <c r="BJ64" s="235">
        <v>0</v>
      </c>
    </row>
    <row r="65" spans="1:62" x14ac:dyDescent="0.25">
      <c r="A65" s="356" t="s">
        <v>315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72">
        <v>0</v>
      </c>
      <c r="AL65" s="373"/>
      <c r="AM65" s="236">
        <v>-673748.87105263164</v>
      </c>
      <c r="AN65" s="236">
        <v>-655539.44210526324</v>
      </c>
      <c r="AO65" s="236">
        <v>-637330.01315789483</v>
      </c>
      <c r="AP65" s="236">
        <v>-619120.58421052631</v>
      </c>
      <c r="AQ65" s="236">
        <v>-600911.15526315791</v>
      </c>
      <c r="AR65" s="236">
        <v>-582701.72631578951</v>
      </c>
      <c r="AS65" s="236">
        <v>-564492.2973684211</v>
      </c>
      <c r="AT65" s="236">
        <v>-546282.8684210527</v>
      </c>
      <c r="AU65" s="236">
        <v>-528073.4394736843</v>
      </c>
      <c r="AV65" s="236">
        <v>-509864.01052631583</v>
      </c>
      <c r="AW65" s="236">
        <v>-491654.58157894731</v>
      </c>
      <c r="AX65" s="236">
        <v>-473445.15263157897</v>
      </c>
      <c r="AY65" s="236">
        <v>-455235.72368421056</v>
      </c>
      <c r="AZ65" s="236">
        <v>-437026.2947368421</v>
      </c>
      <c r="BA65" s="236">
        <v>-418816.86578947358</v>
      </c>
      <c r="BB65" s="236">
        <v>-400607.43684210523</v>
      </c>
      <c r="BC65" s="236">
        <v>-382398.00789473683</v>
      </c>
      <c r="BD65" s="236">
        <v>-364188.57894736837</v>
      </c>
      <c r="BE65" s="236">
        <v>-345979.14999999991</v>
      </c>
      <c r="BF65" s="236">
        <v>-345979.14999999991</v>
      </c>
      <c r="BG65" s="236">
        <v>-345979.14999999991</v>
      </c>
      <c r="BH65" s="236">
        <v>-345979.14999999991</v>
      </c>
      <c r="BI65" s="236">
        <v>-345979.14999999991</v>
      </c>
      <c r="BJ65" s="236">
        <v>-345979.14999999991</v>
      </c>
    </row>
    <row r="66" spans="1:62" x14ac:dyDescent="0.25">
      <c r="A66" s="356" t="s">
        <v>314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72">
        <v>0</v>
      </c>
      <c r="AL66" s="373"/>
      <c r="AM66" s="236">
        <v>0</v>
      </c>
      <c r="AN66" s="236">
        <v>0</v>
      </c>
      <c r="AO66" s="236">
        <v>0</v>
      </c>
      <c r="AP66" s="236">
        <v>0</v>
      </c>
      <c r="AQ66" s="236">
        <v>0</v>
      </c>
      <c r="AR66" s="236">
        <v>0</v>
      </c>
      <c r="AS66" s="236">
        <v>0</v>
      </c>
      <c r="AT66" s="236">
        <v>0</v>
      </c>
      <c r="AU66" s="236">
        <v>0</v>
      </c>
      <c r="AV66" s="236">
        <v>0</v>
      </c>
      <c r="AW66" s="236">
        <v>0</v>
      </c>
      <c r="AX66" s="236">
        <v>0</v>
      </c>
      <c r="AY66" s="236">
        <v>0</v>
      </c>
      <c r="AZ66" s="236">
        <v>0</v>
      </c>
      <c r="BA66" s="236">
        <v>0</v>
      </c>
      <c r="BB66" s="236">
        <v>0</v>
      </c>
      <c r="BC66" s="236">
        <v>0</v>
      </c>
      <c r="BD66" s="236">
        <v>0</v>
      </c>
      <c r="BE66" s="236">
        <v>0</v>
      </c>
      <c r="BF66" s="236">
        <v>0</v>
      </c>
      <c r="BG66" s="236">
        <v>0</v>
      </c>
      <c r="BH66" s="236">
        <v>0</v>
      </c>
      <c r="BI66" s="236">
        <v>0</v>
      </c>
      <c r="BJ66" s="236">
        <v>0</v>
      </c>
    </row>
    <row r="67" spans="1:62" x14ac:dyDescent="0.25">
      <c r="A67" s="356" t="s">
        <v>313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72">
        <v>0</v>
      </c>
      <c r="AL67" s="373"/>
      <c r="AM67" s="236">
        <v>0</v>
      </c>
      <c r="AN67" s="236">
        <v>0</v>
      </c>
      <c r="AO67" s="236">
        <v>0</v>
      </c>
      <c r="AP67" s="236">
        <v>0</v>
      </c>
      <c r="AQ67" s="236">
        <v>0</v>
      </c>
      <c r="AR67" s="236">
        <v>0</v>
      </c>
      <c r="AS67" s="236">
        <v>0</v>
      </c>
      <c r="AT67" s="236">
        <v>0</v>
      </c>
      <c r="AU67" s="236">
        <v>0</v>
      </c>
      <c r="AV67" s="236">
        <v>0</v>
      </c>
      <c r="AW67" s="236">
        <v>0</v>
      </c>
      <c r="AX67" s="236">
        <v>0</v>
      </c>
      <c r="AY67" s="236">
        <v>0</v>
      </c>
      <c r="AZ67" s="236">
        <v>0</v>
      </c>
      <c r="BA67" s="236">
        <v>0</v>
      </c>
      <c r="BB67" s="236">
        <v>0</v>
      </c>
      <c r="BC67" s="236">
        <v>0</v>
      </c>
      <c r="BD67" s="236">
        <v>0</v>
      </c>
      <c r="BE67" s="236">
        <v>0</v>
      </c>
      <c r="BF67" s="236">
        <v>0</v>
      </c>
      <c r="BG67" s="236">
        <v>0</v>
      </c>
      <c r="BH67" s="236">
        <v>0</v>
      </c>
      <c r="BI67" s="236">
        <v>0</v>
      </c>
      <c r="BJ67" s="236">
        <v>0</v>
      </c>
    </row>
    <row r="68" spans="1:62" x14ac:dyDescent="0.25">
      <c r="A68" s="356" t="s">
        <v>565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72">
        <v>0</v>
      </c>
      <c r="AL68" s="373"/>
      <c r="AM68" s="236">
        <v>0</v>
      </c>
      <c r="AN68" s="236">
        <v>0</v>
      </c>
      <c r="AO68" s="236">
        <v>0</v>
      </c>
      <c r="AP68" s="236">
        <v>0</v>
      </c>
      <c r="AQ68" s="236">
        <v>0</v>
      </c>
      <c r="AR68" s="236">
        <v>0</v>
      </c>
      <c r="AS68" s="236">
        <v>0</v>
      </c>
      <c r="AT68" s="236">
        <v>0</v>
      </c>
      <c r="AU68" s="236">
        <v>0</v>
      </c>
      <c r="AV68" s="236">
        <v>0</v>
      </c>
      <c r="AW68" s="236">
        <v>0</v>
      </c>
      <c r="AX68" s="236">
        <v>0</v>
      </c>
      <c r="AY68" s="236">
        <v>0</v>
      </c>
      <c r="AZ68" s="236">
        <v>0</v>
      </c>
      <c r="BA68" s="236">
        <v>0</v>
      </c>
      <c r="BB68" s="236">
        <v>0</v>
      </c>
      <c r="BC68" s="236">
        <v>0</v>
      </c>
      <c r="BD68" s="236">
        <v>0</v>
      </c>
      <c r="BE68" s="236">
        <v>0</v>
      </c>
      <c r="BF68" s="236">
        <v>0</v>
      </c>
      <c r="BG68" s="236">
        <v>0</v>
      </c>
      <c r="BH68" s="236">
        <v>0</v>
      </c>
      <c r="BI68" s="236">
        <v>0</v>
      </c>
      <c r="BJ68" s="236">
        <v>0</v>
      </c>
    </row>
    <row r="69" spans="1:62" x14ac:dyDescent="0.25">
      <c r="A69" s="356" t="s">
        <v>565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81"/>
      <c r="AL69" s="382"/>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row>
    <row r="70" spans="1:62"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81"/>
      <c r="AL70" s="382"/>
      <c r="AM70" s="236">
        <v>-673748.87105263164</v>
      </c>
      <c r="AN70" s="236">
        <v>-655539.44210526324</v>
      </c>
      <c r="AO70" s="236">
        <v>-637330.01315789483</v>
      </c>
      <c r="AP70" s="236">
        <v>-619120.58421052631</v>
      </c>
      <c r="AQ70" s="236">
        <v>-600911.15526315791</v>
      </c>
      <c r="AR70" s="236">
        <v>-582701.72631578951</v>
      </c>
      <c r="AS70" s="236">
        <v>-564492.2973684211</v>
      </c>
      <c r="AT70" s="236">
        <v>-546282.8684210527</v>
      </c>
      <c r="AU70" s="236">
        <v>-528073.4394736843</v>
      </c>
      <c r="AV70" s="236">
        <v>-509864.01052631583</v>
      </c>
      <c r="AW70" s="236">
        <v>-491654.58157894731</v>
      </c>
      <c r="AX70" s="236">
        <v>-473445.15263157897</v>
      </c>
      <c r="AY70" s="236">
        <v>-455235.72368421056</v>
      </c>
      <c r="AZ70" s="236">
        <v>-437026.2947368421</v>
      </c>
      <c r="BA70" s="236">
        <v>-418816.86578947358</v>
      </c>
      <c r="BB70" s="236">
        <v>-400607.43684210523</v>
      </c>
      <c r="BC70" s="236">
        <v>-382398.00789473683</v>
      </c>
      <c r="BD70" s="236">
        <v>-364188.57894736837</v>
      </c>
      <c r="BE70" s="236">
        <v>-345979.14999999991</v>
      </c>
      <c r="BF70" s="236">
        <v>-345979.14999999991</v>
      </c>
      <c r="BG70" s="236">
        <v>-345979.14999999991</v>
      </c>
      <c r="BH70" s="236">
        <v>-345979.14999999991</v>
      </c>
      <c r="BI70" s="236">
        <v>-345979.14999999991</v>
      </c>
      <c r="BJ70" s="236">
        <v>-345979.14999999991</v>
      </c>
    </row>
    <row r="71" spans="1:62" s="197" customFormat="1" ht="15" x14ac:dyDescent="0.25">
      <c r="A71" s="356" t="s">
        <v>597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62">
        <v>0</v>
      </c>
      <c r="AL71" s="363"/>
      <c r="AM71" s="235">
        <v>-673748.87105263164</v>
      </c>
      <c r="AN71" s="235">
        <v>-655539.44210526324</v>
      </c>
      <c r="AO71" s="235">
        <v>-637330.01315789483</v>
      </c>
      <c r="AP71" s="235">
        <v>-619120.58421052631</v>
      </c>
      <c r="AQ71" s="235">
        <v>-600911.15526315791</v>
      </c>
      <c r="AR71" s="235">
        <v>-582701.72631578951</v>
      </c>
      <c r="AS71" s="235">
        <v>-564492.2973684211</v>
      </c>
      <c r="AT71" s="235">
        <v>-546282.8684210527</v>
      </c>
      <c r="AU71" s="235">
        <v>-528073.4394736843</v>
      </c>
      <c r="AV71" s="235">
        <v>-509864.01052631583</v>
      </c>
      <c r="AW71" s="235">
        <v>-491654.58157894731</v>
      </c>
      <c r="AX71" s="235">
        <v>-473445.15263157897</v>
      </c>
      <c r="AY71" s="235">
        <v>-455235.72368421056</v>
      </c>
      <c r="AZ71" s="235">
        <v>-437026.2947368421</v>
      </c>
      <c r="BA71" s="235">
        <v>-418816.86578947358</v>
      </c>
      <c r="BB71" s="235">
        <v>-400607.43684210523</v>
      </c>
      <c r="BC71" s="235">
        <v>-382398.00789473683</v>
      </c>
      <c r="BD71" s="235">
        <v>-364188.57894736837</v>
      </c>
      <c r="BE71" s="235">
        <v>-345979.14999999991</v>
      </c>
      <c r="BF71" s="235">
        <v>-345979.14999999991</v>
      </c>
      <c r="BG71" s="235">
        <v>-345979.14999999991</v>
      </c>
      <c r="BH71" s="235">
        <v>-345979.14999999991</v>
      </c>
      <c r="BI71" s="235">
        <v>-345979.14999999991</v>
      </c>
      <c r="BJ71" s="235">
        <v>-345979.14999999991</v>
      </c>
    </row>
    <row r="72" spans="1:62" x14ac:dyDescent="0.25">
      <c r="A72" s="356" t="s">
        <v>308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72">
        <v>0</v>
      </c>
      <c r="AL72" s="373"/>
      <c r="AM72" s="236">
        <v>-1655402.6315789474</v>
      </c>
      <c r="AN72" s="236">
        <v>-1655402.6315789474</v>
      </c>
      <c r="AO72" s="236">
        <v>-1655402.6315789474</v>
      </c>
      <c r="AP72" s="236">
        <v>-1655402.6315789474</v>
      </c>
      <c r="AQ72" s="236">
        <v>-1655402.6315789474</v>
      </c>
      <c r="AR72" s="236">
        <v>-1655402.6315789474</v>
      </c>
      <c r="AS72" s="236">
        <v>-1655402.6315789474</v>
      </c>
      <c r="AT72" s="236">
        <v>-1655402.6315789474</v>
      </c>
      <c r="AU72" s="236">
        <v>-1655402.6315789474</v>
      </c>
      <c r="AV72" s="236">
        <v>-1655402.6315789474</v>
      </c>
      <c r="AW72" s="236">
        <v>-1655402.6315789474</v>
      </c>
      <c r="AX72" s="236">
        <v>-1655402.6315789474</v>
      </c>
      <c r="AY72" s="236">
        <v>-1655402.6315789474</v>
      </c>
      <c r="AZ72" s="236">
        <v>-1655402.6315789474</v>
      </c>
      <c r="BA72" s="236">
        <v>-1655402.6315789474</v>
      </c>
      <c r="BB72" s="236">
        <v>-1655402.6315789474</v>
      </c>
      <c r="BC72" s="236">
        <v>-1655402.6315789474</v>
      </c>
      <c r="BD72" s="236">
        <v>-1655402.6315789474</v>
      </c>
      <c r="BE72" s="236">
        <v>-1655402.6315789474</v>
      </c>
      <c r="BF72" s="236">
        <v>0</v>
      </c>
      <c r="BG72" s="236">
        <v>0</v>
      </c>
      <c r="BH72" s="236">
        <v>0</v>
      </c>
      <c r="BI72" s="236">
        <v>0</v>
      </c>
      <c r="BJ72" s="236">
        <v>0</v>
      </c>
    </row>
    <row r="73" spans="1:62" s="197" customFormat="1" ht="15" x14ac:dyDescent="0.25">
      <c r="A73" s="356" t="s">
        <v>598</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62">
        <v>0</v>
      </c>
      <c r="AL73" s="363"/>
      <c r="AM73" s="235">
        <v>-2329151.5026315791</v>
      </c>
      <c r="AN73" s="235">
        <v>-2310942.0736842109</v>
      </c>
      <c r="AO73" s="235">
        <v>-2292732.6447368423</v>
      </c>
      <c r="AP73" s="235">
        <v>-2274523.2157894736</v>
      </c>
      <c r="AQ73" s="235">
        <v>-2256313.7868421054</v>
      </c>
      <c r="AR73" s="235">
        <v>-2238104.3578947368</v>
      </c>
      <c r="AS73" s="235">
        <v>-2219894.9289473686</v>
      </c>
      <c r="AT73" s="235">
        <v>-2201685.5</v>
      </c>
      <c r="AU73" s="235">
        <v>-2183476.0710526318</v>
      </c>
      <c r="AV73" s="235">
        <v>-2165266.6421052632</v>
      </c>
      <c r="AW73" s="235">
        <v>-2147057.2131578946</v>
      </c>
      <c r="AX73" s="235">
        <v>-2128847.7842105264</v>
      </c>
      <c r="AY73" s="235">
        <v>-2110638.3552631577</v>
      </c>
      <c r="AZ73" s="235">
        <v>-2092428.9263157896</v>
      </c>
      <c r="BA73" s="235">
        <v>-2074219.4973684209</v>
      </c>
      <c r="BB73" s="235">
        <v>-2056010.0684210528</v>
      </c>
      <c r="BC73" s="235">
        <v>-2037800.6394736841</v>
      </c>
      <c r="BD73" s="235">
        <v>-2019591.2105263157</v>
      </c>
      <c r="BE73" s="235">
        <v>-2001381.7815789473</v>
      </c>
      <c r="BF73" s="235">
        <v>-345979.14999999991</v>
      </c>
      <c r="BG73" s="235">
        <v>-345979.14999999991</v>
      </c>
      <c r="BH73" s="235">
        <v>-345979.14999999991</v>
      </c>
      <c r="BI73" s="235">
        <v>-345979.14999999991</v>
      </c>
      <c r="BJ73" s="235">
        <v>-345979.14999999991</v>
      </c>
    </row>
    <row r="74" spans="1:62" x14ac:dyDescent="0.25">
      <c r="A74" s="356" t="s">
        <v>307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72">
        <v>0</v>
      </c>
      <c r="AL74" s="373"/>
      <c r="AM74" s="236">
        <v>0</v>
      </c>
      <c r="AN74" s="236">
        <v>0</v>
      </c>
      <c r="AO74" s="236">
        <v>0</v>
      </c>
      <c r="AP74" s="236">
        <v>0</v>
      </c>
      <c r="AQ74" s="236">
        <v>0</v>
      </c>
      <c r="AR74" s="236">
        <v>0</v>
      </c>
      <c r="AS74" s="236">
        <v>0</v>
      </c>
      <c r="AT74" s="236">
        <v>0</v>
      </c>
      <c r="AU74" s="236">
        <v>0</v>
      </c>
      <c r="AV74" s="236">
        <v>0</v>
      </c>
      <c r="AW74" s="236">
        <v>0</v>
      </c>
      <c r="AX74" s="236">
        <v>0</v>
      </c>
      <c r="AY74" s="236">
        <v>0</v>
      </c>
      <c r="AZ74" s="236">
        <v>0</v>
      </c>
      <c r="BA74" s="236">
        <v>0</v>
      </c>
      <c r="BB74" s="236">
        <v>0</v>
      </c>
      <c r="BC74" s="236">
        <v>0</v>
      </c>
      <c r="BD74" s="236">
        <v>0</v>
      </c>
      <c r="BE74" s="236">
        <v>0</v>
      </c>
      <c r="BF74" s="236">
        <v>0</v>
      </c>
      <c r="BG74" s="236">
        <v>0</v>
      </c>
      <c r="BH74" s="236">
        <v>0</v>
      </c>
      <c r="BI74" s="236">
        <v>0</v>
      </c>
      <c r="BJ74" s="236">
        <v>0</v>
      </c>
    </row>
    <row r="75" spans="1:62" s="197" customFormat="1" ht="15" x14ac:dyDescent="0.25">
      <c r="A75" s="356" t="s">
        <v>311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62">
        <v>0</v>
      </c>
      <c r="AL75" s="363"/>
      <c r="AM75" s="235">
        <v>-2329151.5026315791</v>
      </c>
      <c r="AN75" s="235">
        <v>-2310942.0736842109</v>
      </c>
      <c r="AO75" s="235">
        <v>-2292732.6447368423</v>
      </c>
      <c r="AP75" s="235">
        <v>-2274523.2157894736</v>
      </c>
      <c r="AQ75" s="235">
        <v>-2256313.7868421054</v>
      </c>
      <c r="AR75" s="235">
        <v>-2238104.3578947368</v>
      </c>
      <c r="AS75" s="235">
        <v>-2219894.9289473686</v>
      </c>
      <c r="AT75" s="235">
        <v>-2201685.5</v>
      </c>
      <c r="AU75" s="235">
        <v>-2183476.0710526318</v>
      </c>
      <c r="AV75" s="235">
        <v>-2165266.6421052632</v>
      </c>
      <c r="AW75" s="235">
        <v>-2147057.2131578946</v>
      </c>
      <c r="AX75" s="235">
        <v>-2128847.7842105264</v>
      </c>
      <c r="AY75" s="235">
        <v>-2110638.3552631577</v>
      </c>
      <c r="AZ75" s="235">
        <v>-2092428.9263157896</v>
      </c>
      <c r="BA75" s="235">
        <v>-2074219.4973684209</v>
      </c>
      <c r="BB75" s="235">
        <v>-2056010.0684210528</v>
      </c>
      <c r="BC75" s="235">
        <v>-2037800.6394736841</v>
      </c>
      <c r="BD75" s="235">
        <v>-2019591.2105263157</v>
      </c>
      <c r="BE75" s="235">
        <v>-2001381.7815789473</v>
      </c>
      <c r="BF75" s="235">
        <v>-345979.14999999991</v>
      </c>
      <c r="BG75" s="235">
        <v>-345979.14999999991</v>
      </c>
      <c r="BH75" s="235">
        <v>-345979.14999999991</v>
      </c>
      <c r="BI75" s="235">
        <v>-345979.14999999991</v>
      </c>
      <c r="BJ75" s="235">
        <v>-345979.14999999991</v>
      </c>
    </row>
    <row r="76" spans="1:62" x14ac:dyDescent="0.25">
      <c r="A76" s="356" t="s">
        <v>306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81"/>
      <c r="AL76" s="382"/>
      <c r="AM76" s="236">
        <v>465830.30052631581</v>
      </c>
      <c r="AN76" s="236">
        <v>462188.41473684221</v>
      </c>
      <c r="AO76" s="236">
        <v>458546.5289473685</v>
      </c>
      <c r="AP76" s="236">
        <v>454904.64315789472</v>
      </c>
      <c r="AQ76" s="236">
        <v>451262.75736842112</v>
      </c>
      <c r="AR76" s="236">
        <v>447620.87157894741</v>
      </c>
      <c r="AS76" s="236">
        <v>443978.98578947375</v>
      </c>
      <c r="AT76" s="236">
        <v>440337.10000000003</v>
      </c>
      <c r="AU76" s="236">
        <v>436695.21421052638</v>
      </c>
      <c r="AV76" s="236">
        <v>433053.32842105266</v>
      </c>
      <c r="AW76" s="236">
        <v>429411.44263157895</v>
      </c>
      <c r="AX76" s="236">
        <v>425769.55684210529</v>
      </c>
      <c r="AY76" s="236">
        <v>422127.67105263157</v>
      </c>
      <c r="AZ76" s="236">
        <v>418485.78526315792</v>
      </c>
      <c r="BA76" s="236">
        <v>414843.8994736842</v>
      </c>
      <c r="BB76" s="236">
        <v>411202.0136842106</v>
      </c>
      <c r="BC76" s="236">
        <v>407560.12789473683</v>
      </c>
      <c r="BD76" s="236">
        <v>403918.24210526317</v>
      </c>
      <c r="BE76" s="236">
        <v>400276.35631578951</v>
      </c>
      <c r="BF76" s="236">
        <v>69195.829999999987</v>
      </c>
      <c r="BG76" s="236">
        <v>69195.829999999987</v>
      </c>
      <c r="BH76" s="236">
        <v>69195.829999999987</v>
      </c>
      <c r="BI76" s="236">
        <v>69195.829999999987</v>
      </c>
      <c r="BJ76" s="236">
        <v>69195.829999999987</v>
      </c>
    </row>
    <row r="77" spans="1:62" ht="16.5" thickBot="1" x14ac:dyDescent="0.3">
      <c r="A77" s="383" t="s">
        <v>310</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v>0</v>
      </c>
      <c r="AL77" s="386"/>
      <c r="AM77" s="237">
        <v>-1863321.2021052632</v>
      </c>
      <c r="AN77" s="237">
        <v>-1848753.6589473686</v>
      </c>
      <c r="AO77" s="237">
        <v>-1834186.1157894738</v>
      </c>
      <c r="AP77" s="237">
        <v>-1819618.5726315789</v>
      </c>
      <c r="AQ77" s="237">
        <v>-1805051.0294736843</v>
      </c>
      <c r="AR77" s="237">
        <v>-1790483.4863157894</v>
      </c>
      <c r="AS77" s="237">
        <v>-1775915.943157895</v>
      </c>
      <c r="AT77" s="237">
        <v>-1761348.4</v>
      </c>
      <c r="AU77" s="237">
        <v>-1746780.8568421055</v>
      </c>
      <c r="AV77" s="237">
        <v>-1732213.3136842106</v>
      </c>
      <c r="AW77" s="237">
        <v>-1717645.7705263156</v>
      </c>
      <c r="AX77" s="237">
        <v>-1703078.2273684212</v>
      </c>
      <c r="AY77" s="237">
        <v>-1688510.6842105263</v>
      </c>
      <c r="AZ77" s="237">
        <v>-1673943.1410526317</v>
      </c>
      <c r="BA77" s="237">
        <v>-1659375.5978947368</v>
      </c>
      <c r="BB77" s="237">
        <v>-1644808.0547368422</v>
      </c>
      <c r="BC77" s="237">
        <v>-1630240.5115789473</v>
      </c>
      <c r="BD77" s="237">
        <v>-1615672.9684210527</v>
      </c>
      <c r="BE77" s="237">
        <v>-1601105.4252631578</v>
      </c>
      <c r="BF77" s="237">
        <v>-276783.31999999995</v>
      </c>
      <c r="BG77" s="237">
        <v>-276783.31999999995</v>
      </c>
      <c r="BH77" s="237">
        <v>-276783.31999999995</v>
      </c>
      <c r="BI77" s="237">
        <v>-276783.31999999995</v>
      </c>
      <c r="BJ77" s="237">
        <v>-276783.31999999995</v>
      </c>
    </row>
    <row r="78" spans="1:62" s="198" customFormat="1" ht="16.5" thickBot="1" x14ac:dyDescent="0.3">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387">
        <v>0</v>
      </c>
      <c r="AL78" s="387"/>
      <c r="AM78" s="239">
        <v>1</v>
      </c>
      <c r="AN78" s="239">
        <v>2</v>
      </c>
      <c r="AO78" s="239">
        <v>3</v>
      </c>
      <c r="AP78" s="239">
        <v>4</v>
      </c>
      <c r="AQ78" s="239">
        <v>5</v>
      </c>
      <c r="AR78" s="239">
        <v>6</v>
      </c>
      <c r="AS78" s="239">
        <v>7</v>
      </c>
      <c r="AT78" s="239">
        <v>8</v>
      </c>
      <c r="AU78" s="239">
        <v>9</v>
      </c>
      <c r="AV78" s="239">
        <v>10</v>
      </c>
      <c r="AW78" s="239">
        <v>11</v>
      </c>
      <c r="AX78" s="239">
        <v>12</v>
      </c>
      <c r="AY78" s="239">
        <v>13</v>
      </c>
      <c r="AZ78" s="239">
        <v>14</v>
      </c>
      <c r="BA78" s="239">
        <v>15</v>
      </c>
      <c r="BB78" s="239">
        <v>16</v>
      </c>
      <c r="BC78" s="239">
        <v>17</v>
      </c>
      <c r="BD78" s="239">
        <v>18</v>
      </c>
      <c r="BE78" s="239">
        <v>19</v>
      </c>
      <c r="BF78" s="239">
        <v>20</v>
      </c>
      <c r="BG78" s="239">
        <v>21</v>
      </c>
      <c r="BH78" s="239">
        <v>22</v>
      </c>
      <c r="BI78" s="239">
        <v>23</v>
      </c>
      <c r="BJ78" s="239">
        <v>24</v>
      </c>
    </row>
    <row r="79" spans="1:62" x14ac:dyDescent="0.25">
      <c r="A79" s="377" t="s">
        <v>309</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v>2025</v>
      </c>
      <c r="AL79" s="380"/>
      <c r="AM79" s="272">
        <v>2026</v>
      </c>
      <c r="AN79" s="272">
        <v>2027</v>
      </c>
      <c r="AO79" s="272">
        <v>2028</v>
      </c>
      <c r="AP79" s="272">
        <v>2029</v>
      </c>
      <c r="AQ79" s="272">
        <v>2030</v>
      </c>
      <c r="AR79" s="272">
        <v>2031</v>
      </c>
      <c r="AS79" s="272">
        <v>2032</v>
      </c>
      <c r="AT79" s="272">
        <v>2033</v>
      </c>
      <c r="AU79" s="272">
        <v>2034</v>
      </c>
      <c r="AV79" s="272">
        <v>2035</v>
      </c>
      <c r="AW79" s="272">
        <v>2036</v>
      </c>
      <c r="AX79" s="272">
        <v>2037</v>
      </c>
      <c r="AY79" s="272">
        <v>2038</v>
      </c>
      <c r="AZ79" s="272">
        <v>2039</v>
      </c>
      <c r="BA79" s="272">
        <v>2040</v>
      </c>
      <c r="BB79" s="272">
        <v>2041</v>
      </c>
      <c r="BC79" s="272">
        <v>2042</v>
      </c>
      <c r="BD79" s="272">
        <v>2043</v>
      </c>
      <c r="BE79" s="272">
        <v>2044</v>
      </c>
      <c r="BF79" s="272">
        <v>2045</v>
      </c>
      <c r="BG79" s="272">
        <v>2046</v>
      </c>
      <c r="BH79" s="272">
        <v>2047</v>
      </c>
      <c r="BI79" s="272">
        <v>2048</v>
      </c>
      <c r="BJ79" s="272">
        <v>2049</v>
      </c>
    </row>
    <row r="80" spans="1:62" s="197" customFormat="1" ht="15" x14ac:dyDescent="0.25">
      <c r="A80" s="356" t="s">
        <v>598</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62">
        <v>0</v>
      </c>
      <c r="AL80" s="363"/>
      <c r="AM80" s="235">
        <v>-2329151.5026315791</v>
      </c>
      <c r="AN80" s="235">
        <v>-2310942.0736842109</v>
      </c>
      <c r="AO80" s="235">
        <v>-2292732.6447368423</v>
      </c>
      <c r="AP80" s="235">
        <v>-2274523.2157894736</v>
      </c>
      <c r="AQ80" s="235">
        <v>-2256313.7868421054</v>
      </c>
      <c r="AR80" s="235">
        <v>-2238104.3578947368</v>
      </c>
      <c r="AS80" s="235">
        <v>-2219894.9289473686</v>
      </c>
      <c r="AT80" s="235">
        <v>-2201685.5</v>
      </c>
      <c r="AU80" s="235">
        <v>-2183476.0710526318</v>
      </c>
      <c r="AV80" s="235">
        <v>-2165266.6421052632</v>
      </c>
      <c r="AW80" s="235">
        <v>-2147057.2131578946</v>
      </c>
      <c r="AX80" s="235">
        <v>-2128847.7842105264</v>
      </c>
      <c r="AY80" s="235">
        <v>-2110638.3552631577</v>
      </c>
      <c r="AZ80" s="235">
        <v>-2092428.9263157896</v>
      </c>
      <c r="BA80" s="235">
        <v>-2074219.4973684209</v>
      </c>
      <c r="BB80" s="235">
        <v>-2056010.0684210528</v>
      </c>
      <c r="BC80" s="235">
        <v>-2037800.6394736841</v>
      </c>
      <c r="BD80" s="235">
        <v>-2019591.2105263157</v>
      </c>
      <c r="BE80" s="235">
        <v>-2001381.7815789473</v>
      </c>
      <c r="BF80" s="235">
        <v>-345979.14999999991</v>
      </c>
      <c r="BG80" s="235">
        <v>-345979.14999999991</v>
      </c>
      <c r="BH80" s="235">
        <v>-345979.14999999991</v>
      </c>
      <c r="BI80" s="235">
        <v>-345979.14999999991</v>
      </c>
      <c r="BJ80" s="235">
        <v>-345979.14999999991</v>
      </c>
    </row>
    <row r="81" spans="1:62" x14ac:dyDescent="0.25">
      <c r="A81" s="356" t="s">
        <v>308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72">
        <v>0</v>
      </c>
      <c r="AL81" s="373"/>
      <c r="AM81" s="236">
        <v>1655402.6315789474</v>
      </c>
      <c r="AN81" s="236">
        <v>1655402.6315789474</v>
      </c>
      <c r="AO81" s="236">
        <v>1655402.6315789474</v>
      </c>
      <c r="AP81" s="236">
        <v>1655402.6315789474</v>
      </c>
      <c r="AQ81" s="236">
        <v>1655402.6315789474</v>
      </c>
      <c r="AR81" s="236">
        <v>1655402.6315789474</v>
      </c>
      <c r="AS81" s="236">
        <v>1655402.6315789474</v>
      </c>
      <c r="AT81" s="236">
        <v>1655402.6315789474</v>
      </c>
      <c r="AU81" s="236">
        <v>1655402.6315789474</v>
      </c>
      <c r="AV81" s="236">
        <v>1655402.6315789474</v>
      </c>
      <c r="AW81" s="236">
        <v>1655402.6315789474</v>
      </c>
      <c r="AX81" s="236">
        <v>1655402.6315789474</v>
      </c>
      <c r="AY81" s="236">
        <v>1655402.6315789474</v>
      </c>
      <c r="AZ81" s="236">
        <v>1655402.6315789474</v>
      </c>
      <c r="BA81" s="236">
        <v>1655402.6315789474</v>
      </c>
      <c r="BB81" s="236">
        <v>1655402.6315789474</v>
      </c>
      <c r="BC81" s="236">
        <v>1655402.6315789474</v>
      </c>
      <c r="BD81" s="236">
        <v>1655402.6315789474</v>
      </c>
      <c r="BE81" s="236">
        <v>1655402.6315789474</v>
      </c>
      <c r="BF81" s="236">
        <v>0</v>
      </c>
      <c r="BG81" s="236">
        <v>0</v>
      </c>
      <c r="BH81" s="236">
        <v>0</v>
      </c>
      <c r="BI81" s="236">
        <v>0</v>
      </c>
      <c r="BJ81" s="236">
        <v>0</v>
      </c>
    </row>
    <row r="82" spans="1:62" x14ac:dyDescent="0.25">
      <c r="A82" s="356" t="s">
        <v>307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72">
        <v>0</v>
      </c>
      <c r="AL82" s="373"/>
      <c r="AM82" s="236">
        <v>0</v>
      </c>
      <c r="AN82" s="236">
        <v>0</v>
      </c>
      <c r="AO82" s="236">
        <v>0</v>
      </c>
      <c r="AP82" s="236">
        <v>0</v>
      </c>
      <c r="AQ82" s="236">
        <v>0</v>
      </c>
      <c r="AR82" s="236">
        <v>0</v>
      </c>
      <c r="AS82" s="236">
        <v>0</v>
      </c>
      <c r="AT82" s="236">
        <v>0</v>
      </c>
      <c r="AU82" s="236">
        <v>0</v>
      </c>
      <c r="AV82" s="236">
        <v>0</v>
      </c>
      <c r="AW82" s="236">
        <v>0</v>
      </c>
      <c r="AX82" s="236">
        <v>0</v>
      </c>
      <c r="AY82" s="236">
        <v>0</v>
      </c>
      <c r="AZ82" s="236">
        <v>0</v>
      </c>
      <c r="BA82" s="236">
        <v>0</v>
      </c>
      <c r="BB82" s="236">
        <v>0</v>
      </c>
      <c r="BC82" s="236">
        <v>0</v>
      </c>
      <c r="BD82" s="236">
        <v>0</v>
      </c>
      <c r="BE82" s="236">
        <v>0</v>
      </c>
      <c r="BF82" s="236">
        <v>0</v>
      </c>
      <c r="BG82" s="236">
        <v>0</v>
      </c>
      <c r="BH82" s="236">
        <v>0</v>
      </c>
      <c r="BI82" s="236">
        <v>0</v>
      </c>
      <c r="BJ82" s="236">
        <v>0</v>
      </c>
    </row>
    <row r="83" spans="1:62" x14ac:dyDescent="0.25">
      <c r="A83" s="356" t="s">
        <v>306</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72">
        <v>0</v>
      </c>
      <c r="AL83" s="373"/>
      <c r="AM83" s="236">
        <v>0</v>
      </c>
      <c r="AN83" s="236">
        <v>0</v>
      </c>
      <c r="AO83" s="236">
        <v>0</v>
      </c>
      <c r="AP83" s="236">
        <v>0</v>
      </c>
      <c r="AQ83" s="236">
        <v>0</v>
      </c>
      <c r="AR83" s="236">
        <v>0</v>
      </c>
      <c r="AS83" s="236">
        <v>0</v>
      </c>
      <c r="AT83" s="236">
        <v>0</v>
      </c>
      <c r="AU83" s="236">
        <v>0</v>
      </c>
      <c r="AV83" s="236">
        <v>0</v>
      </c>
      <c r="AW83" s="236">
        <v>0</v>
      </c>
      <c r="AX83" s="236">
        <v>0</v>
      </c>
      <c r="AY83" s="236">
        <v>0</v>
      </c>
      <c r="AZ83" s="236">
        <v>0</v>
      </c>
      <c r="BA83" s="236">
        <v>0</v>
      </c>
      <c r="BB83" s="236">
        <v>0</v>
      </c>
      <c r="BC83" s="236">
        <v>0</v>
      </c>
      <c r="BD83" s="236">
        <v>0</v>
      </c>
      <c r="BE83" s="236">
        <v>0</v>
      </c>
      <c r="BF83" s="236">
        <v>0</v>
      </c>
      <c r="BG83" s="236">
        <v>0</v>
      </c>
      <c r="BH83" s="236">
        <v>0</v>
      </c>
      <c r="BI83" s="236">
        <v>0</v>
      </c>
      <c r="BJ83" s="236">
        <v>0</v>
      </c>
    </row>
    <row r="84" spans="1:62" x14ac:dyDescent="0.25">
      <c r="A84" s="356" t="s">
        <v>305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70">
        <v>-6290530</v>
      </c>
      <c r="AL84" s="371"/>
      <c r="AM84" s="240">
        <v>0</v>
      </c>
      <c r="AN84" s="240">
        <v>0</v>
      </c>
      <c r="AO84" s="240">
        <v>0</v>
      </c>
      <c r="AP84" s="240">
        <v>0</v>
      </c>
      <c r="AQ84" s="240">
        <v>0</v>
      </c>
      <c r="AR84" s="240">
        <v>0</v>
      </c>
      <c r="AS84" s="240">
        <v>0</v>
      </c>
      <c r="AT84" s="240">
        <v>0</v>
      </c>
      <c r="AU84" s="240">
        <v>0</v>
      </c>
      <c r="AV84" s="240">
        <v>0</v>
      </c>
      <c r="AW84" s="240">
        <v>0</v>
      </c>
      <c r="AX84" s="240">
        <v>0</v>
      </c>
      <c r="AY84" s="240">
        <v>0</v>
      </c>
      <c r="AZ84" s="240">
        <v>0</v>
      </c>
      <c r="BA84" s="240">
        <v>0</v>
      </c>
      <c r="BB84" s="240">
        <v>0</v>
      </c>
      <c r="BC84" s="240">
        <v>0</v>
      </c>
      <c r="BD84" s="240">
        <v>0</v>
      </c>
      <c r="BE84" s="240">
        <v>0</v>
      </c>
      <c r="BF84" s="240">
        <v>0</v>
      </c>
      <c r="BG84" s="240">
        <v>0</v>
      </c>
      <c r="BH84" s="240">
        <v>0</v>
      </c>
      <c r="BI84" s="240">
        <v>0</v>
      </c>
      <c r="BJ84" s="240">
        <v>0</v>
      </c>
    </row>
    <row r="85" spans="1:62" x14ac:dyDescent="0.25">
      <c r="A85" s="356" t="s">
        <v>304</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72">
        <v>0</v>
      </c>
      <c r="AL85" s="373"/>
      <c r="AM85" s="236">
        <v>0</v>
      </c>
      <c r="AN85" s="236">
        <v>0</v>
      </c>
      <c r="AO85" s="236">
        <v>0</v>
      </c>
      <c r="AP85" s="236">
        <v>0</v>
      </c>
      <c r="AQ85" s="236">
        <v>0</v>
      </c>
      <c r="AR85" s="236">
        <v>0</v>
      </c>
      <c r="AS85" s="236">
        <v>0</v>
      </c>
      <c r="AT85" s="236">
        <v>0</v>
      </c>
      <c r="AU85" s="236">
        <v>0</v>
      </c>
      <c r="AV85" s="236">
        <v>0</v>
      </c>
      <c r="AW85" s="236">
        <v>0</v>
      </c>
      <c r="AX85" s="236">
        <v>0</v>
      </c>
      <c r="AY85" s="236">
        <v>0</v>
      </c>
      <c r="AZ85" s="236">
        <v>0</v>
      </c>
      <c r="BA85" s="236">
        <v>0</v>
      </c>
      <c r="BB85" s="236">
        <v>0</v>
      </c>
      <c r="BC85" s="236">
        <v>0</v>
      </c>
      <c r="BD85" s="236">
        <v>0</v>
      </c>
      <c r="BE85" s="236">
        <v>0</v>
      </c>
      <c r="BF85" s="236">
        <v>0</v>
      </c>
      <c r="BG85" s="236">
        <v>0</v>
      </c>
      <c r="BH85" s="236">
        <v>0</v>
      </c>
      <c r="BI85" s="236">
        <v>0</v>
      </c>
      <c r="BJ85" s="236">
        <v>0</v>
      </c>
    </row>
    <row r="86" spans="1:62" x14ac:dyDescent="0.25">
      <c r="A86" s="356" t="s">
        <v>303</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72">
        <v>-31452650</v>
      </c>
      <c r="AL86" s="373"/>
      <c r="AM86" s="236">
        <v>0</v>
      </c>
      <c r="AN86" s="236">
        <v>0</v>
      </c>
      <c r="AO86" s="236">
        <v>0</v>
      </c>
      <c r="AP86" s="236">
        <v>0</v>
      </c>
      <c r="AQ86" s="236">
        <v>0</v>
      </c>
      <c r="AR86" s="236">
        <v>0</v>
      </c>
      <c r="AS86" s="236">
        <v>0</v>
      </c>
      <c r="AT86" s="236">
        <v>0</v>
      </c>
      <c r="AU86" s="236">
        <v>0</v>
      </c>
      <c r="AV86" s="236">
        <v>0</v>
      </c>
      <c r="AW86" s="236">
        <v>0</v>
      </c>
      <c r="AX86" s="236">
        <v>0</v>
      </c>
      <c r="AY86" s="236">
        <v>0</v>
      </c>
      <c r="AZ86" s="236">
        <v>0</v>
      </c>
      <c r="BA86" s="236">
        <v>0</v>
      </c>
      <c r="BB86" s="236">
        <v>0</v>
      </c>
      <c r="BC86" s="236">
        <v>0</v>
      </c>
      <c r="BD86" s="236">
        <v>0</v>
      </c>
      <c r="BE86" s="236">
        <v>0</v>
      </c>
      <c r="BF86" s="236">
        <v>0</v>
      </c>
      <c r="BG86" s="236">
        <v>0</v>
      </c>
      <c r="BH86" s="236">
        <v>0</v>
      </c>
      <c r="BI86" s="236">
        <v>0</v>
      </c>
      <c r="BJ86" s="236">
        <v>0</v>
      </c>
    </row>
    <row r="87" spans="1:62" x14ac:dyDescent="0.25">
      <c r="A87" s="356" t="s">
        <v>302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72">
        <v>0</v>
      </c>
      <c r="AL87" s="373"/>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0</v>
      </c>
      <c r="BH87" s="236">
        <v>0</v>
      </c>
      <c r="BI87" s="236">
        <v>0</v>
      </c>
      <c r="BJ87" s="236">
        <v>0</v>
      </c>
    </row>
    <row r="88" spans="1:62" s="197" customFormat="1" ht="15" x14ac:dyDescent="0.25">
      <c r="A88" s="356" t="s">
        <v>301</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2">
        <v>-37743180</v>
      </c>
      <c r="AL88" s="363"/>
      <c r="AM88" s="235">
        <v>-673748.87105263164</v>
      </c>
      <c r="AN88" s="235">
        <v>-655539.44210526347</v>
      </c>
      <c r="AO88" s="235">
        <v>-637330.01315789483</v>
      </c>
      <c r="AP88" s="235">
        <v>-619120.5842105262</v>
      </c>
      <c r="AQ88" s="235">
        <v>-600911.15526315803</v>
      </c>
      <c r="AR88" s="235">
        <v>-582701.72631578939</v>
      </c>
      <c r="AS88" s="235">
        <v>-564492.29736842122</v>
      </c>
      <c r="AT88" s="235">
        <v>-546282.86842105258</v>
      </c>
      <c r="AU88" s="235">
        <v>-528073.43947368441</v>
      </c>
      <c r="AV88" s="235">
        <v>-509864.01052631577</v>
      </c>
      <c r="AW88" s="235">
        <v>-491654.58157894714</v>
      </c>
      <c r="AX88" s="235">
        <v>-473445.15263157897</v>
      </c>
      <c r="AY88" s="235">
        <v>-455235.72368421033</v>
      </c>
      <c r="AZ88" s="235">
        <v>-437026.29473684216</v>
      </c>
      <c r="BA88" s="235">
        <v>-418816.86578947352</v>
      </c>
      <c r="BB88" s="235">
        <v>-400607.43684210535</v>
      </c>
      <c r="BC88" s="235">
        <v>-382398.00789473671</v>
      </c>
      <c r="BD88" s="235">
        <v>-364188.57894736831</v>
      </c>
      <c r="BE88" s="235">
        <v>-345979.14999999991</v>
      </c>
      <c r="BF88" s="235">
        <v>-345979.14999999991</v>
      </c>
      <c r="BG88" s="235">
        <v>-345979.14999999991</v>
      </c>
      <c r="BH88" s="235">
        <v>-345979.14999999991</v>
      </c>
      <c r="BI88" s="235">
        <v>-345979.14999999991</v>
      </c>
      <c r="BJ88" s="235">
        <v>-345979.14999999991</v>
      </c>
    </row>
    <row r="89" spans="1:62" s="197" customFormat="1" ht="15" x14ac:dyDescent="0.25">
      <c r="A89" s="356" t="s">
        <v>599</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62">
        <v>-37743180</v>
      </c>
      <c r="AL89" s="363"/>
      <c r="AM89" s="235">
        <v>-38416928.87105263</v>
      </c>
      <c r="AN89" s="235">
        <v>-39072468.313157894</v>
      </c>
      <c r="AO89" s="235">
        <v>-39709798.32631579</v>
      </c>
      <c r="AP89" s="235">
        <v>-40328918.91052632</v>
      </c>
      <c r="AQ89" s="235">
        <v>-40929830.065789476</v>
      </c>
      <c r="AR89" s="235">
        <v>-41512531.792105265</v>
      </c>
      <c r="AS89" s="235">
        <v>-42077024.089473687</v>
      </c>
      <c r="AT89" s="235">
        <v>-42623306.957894742</v>
      </c>
      <c r="AU89" s="235">
        <v>-43151380.397368424</v>
      </c>
      <c r="AV89" s="235">
        <v>-43661244.407894738</v>
      </c>
      <c r="AW89" s="235">
        <v>-44152898.989473686</v>
      </c>
      <c r="AX89" s="235">
        <v>-44626344.142105266</v>
      </c>
      <c r="AY89" s="235">
        <v>-45081579.865789473</v>
      </c>
      <c r="AZ89" s="235">
        <v>-45518606.160526313</v>
      </c>
      <c r="BA89" s="235">
        <v>-45937423.026315786</v>
      </c>
      <c r="BB89" s="235">
        <v>-46338030.463157892</v>
      </c>
      <c r="BC89" s="235">
        <v>-46720428.471052632</v>
      </c>
      <c r="BD89" s="235">
        <v>-47084617.049999997</v>
      </c>
      <c r="BE89" s="235">
        <v>-47430596.199999996</v>
      </c>
      <c r="BF89" s="235">
        <v>-47776575.349999994</v>
      </c>
      <c r="BG89" s="235">
        <v>-48122554.499999993</v>
      </c>
      <c r="BH89" s="235">
        <v>-48468533.649999991</v>
      </c>
      <c r="BI89" s="235">
        <v>-48814512.79999999</v>
      </c>
      <c r="BJ89" s="235">
        <v>-49160491.949999988</v>
      </c>
    </row>
    <row r="90" spans="1:62" x14ac:dyDescent="0.25">
      <c r="A90" s="356" t="s">
        <v>300</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64">
        <v>1</v>
      </c>
      <c r="AL90" s="365"/>
      <c r="AM90" s="241">
        <v>0.88105726872246692</v>
      </c>
      <c r="AN90" s="241">
        <v>0.77626191076869333</v>
      </c>
      <c r="AO90" s="241">
        <v>0.68393119891514842</v>
      </c>
      <c r="AP90" s="241">
        <v>0.60258255411026285</v>
      </c>
      <c r="AQ90" s="241">
        <v>0.53090973930419638</v>
      </c>
      <c r="AR90" s="241">
        <v>0.4677618848495122</v>
      </c>
      <c r="AS90" s="241">
        <v>0.41212500867798435</v>
      </c>
      <c r="AT90" s="241">
        <v>0.3631057345180479</v>
      </c>
      <c r="AU90" s="241">
        <v>0.31991694671193649</v>
      </c>
      <c r="AV90" s="241">
        <v>0.28186515128804979</v>
      </c>
      <c r="AW90" s="241">
        <v>0.24833934034189409</v>
      </c>
      <c r="AX90" s="241">
        <v>0.21880118091796832</v>
      </c>
      <c r="AY90" s="241">
        <v>0.19277637085283555</v>
      </c>
      <c r="AZ90" s="241">
        <v>0.16984702277782865</v>
      </c>
      <c r="BA90" s="241">
        <v>0.14964495398927638</v>
      </c>
      <c r="BB90" s="241">
        <v>0.13184577443989109</v>
      </c>
      <c r="BC90" s="241">
        <v>0.11616367792060887</v>
      </c>
      <c r="BD90" s="241">
        <v>0.102346852793488</v>
      </c>
      <c r="BE90" s="241">
        <v>9.0173438584570942E-2</v>
      </c>
      <c r="BF90" s="241">
        <v>7.9447963510635183E-2</v>
      </c>
      <c r="BG90" s="241">
        <v>6.999820573624245E-2</v>
      </c>
      <c r="BH90" s="241">
        <v>6.1672427961447097E-2</v>
      </c>
      <c r="BI90" s="241">
        <v>5.4336940935195678E-2</v>
      </c>
      <c r="BJ90" s="241">
        <v>4.7873956771097514E-2</v>
      </c>
    </row>
    <row r="91" spans="1:62" s="197" customFormat="1" ht="14.25" x14ac:dyDescent="0.25">
      <c r="A91" s="358" t="s">
        <v>600</v>
      </c>
      <c r="B91" s="359"/>
      <c r="C91" s="359"/>
      <c r="D91" s="359"/>
      <c r="E91" s="359"/>
      <c r="F91" s="359"/>
      <c r="G91" s="359"/>
      <c r="H91" s="359"/>
      <c r="I91" s="359"/>
      <c r="J91" s="359"/>
      <c r="K91" s="359"/>
      <c r="L91" s="359"/>
      <c r="M91" s="359"/>
      <c r="N91" s="359"/>
      <c r="O91" s="359"/>
      <c r="P91" s="359"/>
      <c r="Q91" s="359"/>
      <c r="R91" s="359"/>
      <c r="S91" s="359"/>
      <c r="T91" s="359"/>
      <c r="U91" s="359"/>
      <c r="V91" s="359"/>
      <c r="W91" s="359"/>
      <c r="X91" s="359"/>
      <c r="Y91" s="359"/>
      <c r="Z91" s="359"/>
      <c r="AA91" s="359"/>
      <c r="AB91" s="359"/>
      <c r="AC91" s="359"/>
      <c r="AD91" s="359"/>
      <c r="AE91" s="359"/>
      <c r="AF91" s="359"/>
      <c r="AG91" s="359"/>
      <c r="AH91" s="359"/>
      <c r="AI91" s="359"/>
      <c r="AJ91" s="359"/>
      <c r="AK91" s="366">
        <v>-37743180</v>
      </c>
      <c r="AL91" s="367"/>
      <c r="AM91" s="242">
        <v>-593611.34013447724</v>
      </c>
      <c r="AN91" s="242">
        <v>-508870.29991287505</v>
      </c>
      <c r="AO91" s="242">
        <v>-435889.88000368635</v>
      </c>
      <c r="AP91" s="242">
        <v>-373071.26293581695</v>
      </c>
      <c r="AQ91" s="242">
        <v>-319029.5847857467</v>
      </c>
      <c r="AR91" s="242">
        <v>-272565.65780653828</v>
      </c>
      <c r="AS91" s="242">
        <v>-232641.39295161591</v>
      </c>
      <c r="AT91" s="242">
        <v>-198358.44219265241</v>
      </c>
      <c r="AU91" s="242">
        <v>-168939.64239609172</v>
      </c>
      <c r="AV91" s="242">
        <v>-143712.8964633318</v>
      </c>
      <c r="AW91" s="242">
        <v>-122097.17446538569</v>
      </c>
      <c r="AX91" s="242">
        <v>-103590.35849567724</v>
      </c>
      <c r="AY91" s="242">
        <v>-87758.690694406308</v>
      </c>
      <c r="AZ91" s="242">
        <v>-74227.615036678486</v>
      </c>
      <c r="BA91" s="242">
        <v>-62673.83061099871</v>
      </c>
      <c r="BB91" s="242">
        <v>-52818.397756827137</v>
      </c>
      <c r="BC91" s="242">
        <v>-44420.759026566644</v>
      </c>
      <c r="BD91" s="242">
        <v>-37273.554878595889</v>
      </c>
      <c r="BE91" s="242">
        <v>-31198.129634067049</v>
      </c>
      <c r="BF91" s="242">
        <v>-27487.338884640569</v>
      </c>
      <c r="BG91" s="242">
        <v>-24217.91972215028</v>
      </c>
      <c r="BH91" s="242">
        <v>-21337.374204537693</v>
      </c>
      <c r="BI91" s="242">
        <v>-18799.448638359201</v>
      </c>
      <c r="BJ91" s="242">
        <v>-16563.390870801057</v>
      </c>
    </row>
    <row r="92" spans="1:62" s="197" customFormat="1" ht="14.25" x14ac:dyDescent="0.25">
      <c r="A92" s="358" t="s">
        <v>601</v>
      </c>
      <c r="B92" s="359"/>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66">
        <v>-37743180</v>
      </c>
      <c r="AL92" s="367"/>
      <c r="AM92" s="242">
        <v>-38336791.340134479</v>
      </c>
      <c r="AN92" s="242">
        <v>-38845661.640047356</v>
      </c>
      <c r="AO92" s="242">
        <v>-39281551.52005104</v>
      </c>
      <c r="AP92" s="242">
        <v>-39654622.782986857</v>
      </c>
      <c r="AQ92" s="242">
        <v>-39973652.367772602</v>
      </c>
      <c r="AR92" s="242">
        <v>-40246218.02557914</v>
      </c>
      <c r="AS92" s="242">
        <v>-40478859.418530755</v>
      </c>
      <c r="AT92" s="242">
        <v>-40677217.860723406</v>
      </c>
      <c r="AU92" s="242">
        <v>-40846157.503119498</v>
      </c>
      <c r="AV92" s="242">
        <v>-40989870.399582833</v>
      </c>
      <c r="AW92" s="242">
        <v>-41111967.574048221</v>
      </c>
      <c r="AX92" s="242">
        <v>-41215557.932543896</v>
      </c>
      <c r="AY92" s="242">
        <v>-41303316.623238303</v>
      </c>
      <c r="AZ92" s="242">
        <v>-41377544.238274984</v>
      </c>
      <c r="BA92" s="242">
        <v>-41440218.068885982</v>
      </c>
      <c r="BB92" s="242">
        <v>-41493036.466642812</v>
      </c>
      <c r="BC92" s="242">
        <v>-41537457.225669377</v>
      </c>
      <c r="BD92" s="242">
        <v>-41574730.780547969</v>
      </c>
      <c r="BE92" s="242">
        <v>-41605928.910182036</v>
      </c>
      <c r="BF92" s="242">
        <v>-41633416.249066681</v>
      </c>
      <c r="BG92" s="242">
        <v>-41657634.168788828</v>
      </c>
      <c r="BH92" s="242">
        <v>-41678971.542993367</v>
      </c>
      <c r="BI92" s="242">
        <v>-41697770.991631724</v>
      </c>
      <c r="BJ92" s="242">
        <v>-41714334.382502526</v>
      </c>
    </row>
    <row r="93" spans="1:62" s="197" customFormat="1" ht="14.25" x14ac:dyDescent="0.25">
      <c r="A93" s="358" t="s">
        <v>602</v>
      </c>
      <c r="B93" s="359"/>
      <c r="C93" s="359"/>
      <c r="D93" s="359"/>
      <c r="E93" s="359"/>
      <c r="F93" s="359"/>
      <c r="G93" s="359"/>
      <c r="H93" s="359"/>
      <c r="I93" s="359"/>
      <c r="J93" s="359"/>
      <c r="K93" s="359"/>
      <c r="L93" s="359"/>
      <c r="M93" s="359"/>
      <c r="N93" s="359"/>
      <c r="O93" s="359"/>
      <c r="P93" s="359"/>
      <c r="Q93" s="359"/>
      <c r="R93" s="359"/>
      <c r="S93" s="359"/>
      <c r="T93" s="359"/>
      <c r="U93" s="359"/>
      <c r="V93" s="359"/>
      <c r="W93" s="359"/>
      <c r="X93" s="359"/>
      <c r="Y93" s="359"/>
      <c r="Z93" s="359"/>
      <c r="AA93" s="359"/>
      <c r="AB93" s="359"/>
      <c r="AC93" s="359"/>
      <c r="AD93" s="359"/>
      <c r="AE93" s="359"/>
      <c r="AF93" s="359"/>
      <c r="AG93" s="359"/>
      <c r="AH93" s="359"/>
      <c r="AI93" s="359"/>
      <c r="AJ93" s="359"/>
      <c r="AK93" s="360">
        <v>0</v>
      </c>
      <c r="AL93" s="361"/>
      <c r="AM93" s="243">
        <v>0</v>
      </c>
      <c r="AN93" s="243">
        <v>0</v>
      </c>
      <c r="AO93" s="243">
        <v>0</v>
      </c>
      <c r="AP93" s="243">
        <v>0</v>
      </c>
      <c r="AQ93" s="243">
        <v>0</v>
      </c>
      <c r="AR93" s="243">
        <v>0</v>
      </c>
      <c r="AS93" s="243">
        <v>0</v>
      </c>
      <c r="AT93" s="243">
        <v>0</v>
      </c>
      <c r="AU93" s="243">
        <v>0</v>
      </c>
      <c r="AV93" s="243">
        <v>0</v>
      </c>
      <c r="AW93" s="243">
        <v>0</v>
      </c>
      <c r="AX93" s="243">
        <v>0</v>
      </c>
      <c r="AY93" s="243">
        <v>0</v>
      </c>
      <c r="AZ93" s="243">
        <v>0</v>
      </c>
      <c r="BA93" s="243">
        <v>0</v>
      </c>
      <c r="BB93" s="243">
        <v>0</v>
      </c>
      <c r="BC93" s="243">
        <v>0</v>
      </c>
      <c r="BD93" s="243">
        <v>0</v>
      </c>
      <c r="BE93" s="243">
        <v>0</v>
      </c>
      <c r="BF93" s="243">
        <v>0</v>
      </c>
      <c r="BG93" s="243">
        <v>0</v>
      </c>
      <c r="BH93" s="243">
        <v>0</v>
      </c>
      <c r="BI93" s="243">
        <v>0</v>
      </c>
      <c r="BJ93" s="243">
        <v>0</v>
      </c>
    </row>
    <row r="94" spans="1:62" s="197" customFormat="1" ht="14.25" x14ac:dyDescent="0.25">
      <c r="A94" s="358" t="s">
        <v>603</v>
      </c>
      <c r="B94" s="359"/>
      <c r="C94" s="359"/>
      <c r="D94" s="359"/>
      <c r="E94" s="359"/>
      <c r="F94" s="359"/>
      <c r="G94" s="359"/>
      <c r="H94" s="359"/>
      <c r="I94" s="359"/>
      <c r="J94" s="359"/>
      <c r="K94" s="359"/>
      <c r="L94" s="359"/>
      <c r="M94" s="359"/>
      <c r="N94" s="359"/>
      <c r="O94" s="359"/>
      <c r="P94" s="359"/>
      <c r="Q94" s="359"/>
      <c r="R94" s="359"/>
      <c r="S94" s="359"/>
      <c r="T94" s="359"/>
      <c r="U94" s="359"/>
      <c r="V94" s="359"/>
      <c r="W94" s="359"/>
      <c r="X94" s="359"/>
      <c r="Y94" s="359"/>
      <c r="Z94" s="359"/>
      <c r="AA94" s="359"/>
      <c r="AB94" s="359"/>
      <c r="AC94" s="359"/>
      <c r="AD94" s="359"/>
      <c r="AE94" s="359"/>
      <c r="AF94" s="359"/>
      <c r="AG94" s="359"/>
      <c r="AH94" s="359"/>
      <c r="AI94" s="359"/>
      <c r="AJ94" s="359"/>
      <c r="AK94" s="368">
        <v>0</v>
      </c>
      <c r="AL94" s="369"/>
      <c r="AM94" s="244">
        <v>0</v>
      </c>
      <c r="AN94" s="244">
        <v>0</v>
      </c>
      <c r="AO94" s="244">
        <v>0</v>
      </c>
      <c r="AP94" s="244">
        <v>0</v>
      </c>
      <c r="AQ94" s="244">
        <v>0</v>
      </c>
      <c r="AR94" s="244">
        <v>0</v>
      </c>
      <c r="AS94" s="244">
        <v>0</v>
      </c>
      <c r="AT94" s="244">
        <v>0</v>
      </c>
      <c r="AU94" s="244">
        <v>0</v>
      </c>
      <c r="AV94" s="244">
        <v>0</v>
      </c>
      <c r="AW94" s="244">
        <v>0</v>
      </c>
      <c r="AX94" s="244">
        <v>0</v>
      </c>
      <c r="AY94" s="244">
        <v>0</v>
      </c>
      <c r="AZ94" s="244">
        <v>0</v>
      </c>
      <c r="BA94" s="244">
        <v>0</v>
      </c>
      <c r="BB94" s="244">
        <v>0</v>
      </c>
      <c r="BC94" s="244">
        <v>0</v>
      </c>
      <c r="BD94" s="244">
        <v>0</v>
      </c>
      <c r="BE94" s="244">
        <v>0</v>
      </c>
      <c r="BF94" s="244">
        <v>0</v>
      </c>
      <c r="BG94" s="244">
        <v>0</v>
      </c>
      <c r="BH94" s="244">
        <v>0</v>
      </c>
      <c r="BI94" s="244">
        <v>0</v>
      </c>
      <c r="BJ94" s="244">
        <v>0</v>
      </c>
    </row>
    <row r="95" spans="1:62" s="197" customFormat="1" ht="15" thickBot="1" x14ac:dyDescent="0.3">
      <c r="A95" s="343" t="s">
        <v>604</v>
      </c>
      <c r="B95" s="344"/>
      <c r="C95" s="344"/>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5">
        <v>0</v>
      </c>
      <c r="AL95" s="346"/>
      <c r="AM95" s="245">
        <v>0</v>
      </c>
      <c r="AN95" s="245">
        <v>0</v>
      </c>
      <c r="AO95" s="245">
        <v>0</v>
      </c>
      <c r="AP95" s="245">
        <v>0</v>
      </c>
      <c r="AQ95" s="245">
        <v>0</v>
      </c>
      <c r="AR95" s="245">
        <v>0</v>
      </c>
      <c r="AS95" s="245">
        <v>0</v>
      </c>
      <c r="AT95" s="245">
        <v>0</v>
      </c>
      <c r="AU95" s="245">
        <v>0</v>
      </c>
      <c r="AV95" s="245">
        <v>0</v>
      </c>
      <c r="AW95" s="245">
        <v>0</v>
      </c>
      <c r="AX95" s="245">
        <v>0</v>
      </c>
      <c r="AY95" s="245">
        <v>0</v>
      </c>
      <c r="AZ95" s="245">
        <v>0</v>
      </c>
      <c r="BA95" s="245">
        <v>0</v>
      </c>
      <c r="BB95" s="245">
        <v>0</v>
      </c>
      <c r="BC95" s="245">
        <v>0</v>
      </c>
      <c r="BD95" s="245">
        <v>0</v>
      </c>
      <c r="BE95" s="245">
        <v>0</v>
      </c>
      <c r="BF95" s="245">
        <v>0</v>
      </c>
      <c r="BG95" s="245">
        <v>0</v>
      </c>
      <c r="BH95" s="245">
        <v>0</v>
      </c>
      <c r="BI95" s="245">
        <v>0</v>
      </c>
      <c r="BJ95" s="245">
        <v>0</v>
      </c>
    </row>
    <row r="96" spans="1:62" x14ac:dyDescent="0.25">
      <c r="AM96" s="196"/>
      <c r="AN96" s="196"/>
      <c r="AO96" s="196"/>
      <c r="AP96" s="196"/>
      <c r="AQ96" s="196"/>
      <c r="AR96" s="196"/>
      <c r="AS96" s="196"/>
      <c r="AT96" s="196"/>
    </row>
    <row r="97" spans="1:47" x14ac:dyDescent="0.25">
      <c r="A97" s="347"/>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c r="AB97" s="347"/>
      <c r="AC97" s="347"/>
      <c r="AD97" s="347"/>
      <c r="AE97" s="347"/>
      <c r="AF97" s="347"/>
      <c r="AG97" s="347"/>
      <c r="AH97" s="347"/>
      <c r="AI97" s="347"/>
      <c r="AJ97" s="347"/>
      <c r="AK97" s="347"/>
      <c r="AL97" s="347"/>
      <c r="AM97" s="347"/>
      <c r="AN97" s="347"/>
      <c r="AO97" s="347"/>
      <c r="AP97" s="347"/>
      <c r="AQ97" s="347"/>
      <c r="AR97" s="347"/>
      <c r="AS97" s="347"/>
      <c r="AT97" s="347"/>
      <c r="AU97" s="347"/>
    </row>
    <row r="99" spans="1:47" x14ac:dyDescent="0.25">
      <c r="AM99" s="196"/>
    </row>
    <row r="101" spans="1:47" x14ac:dyDescent="0.25">
      <c r="AM101" s="195" t="s">
        <v>565</v>
      </c>
    </row>
    <row r="102" spans="1:47" ht="27.75" x14ac:dyDescent="0.25">
      <c r="AL102" s="249"/>
    </row>
    <row r="103" spans="1:47" ht="27.75" x14ac:dyDescent="0.25">
      <c r="AL103" s="249"/>
    </row>
  </sheetData>
  <mergeCells count="140">
    <mergeCell ref="A25:AJ25"/>
    <mergeCell ref="AK25:AL25"/>
    <mergeCell ref="A26:AJ26"/>
    <mergeCell ref="AK26:AL26"/>
    <mergeCell ref="AN26:AO26"/>
    <mergeCell ref="AN27:AO27"/>
    <mergeCell ref="AN28:AO28"/>
    <mergeCell ref="A9:AR9"/>
    <mergeCell ref="A12:AR12"/>
    <mergeCell ref="A15:AR15"/>
    <mergeCell ref="A29:AJ29"/>
    <mergeCell ref="AK29:AL29"/>
    <mergeCell ref="A30:AJ30"/>
    <mergeCell ref="AK30:AL30"/>
    <mergeCell ref="A31:AJ31"/>
    <mergeCell ref="AK31:AL31"/>
    <mergeCell ref="A27:AJ27"/>
    <mergeCell ref="AK27:AL27"/>
    <mergeCell ref="A28:AJ28"/>
    <mergeCell ref="AK28:AL28"/>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K47:AL47"/>
    <mergeCell ref="A48:AJ48"/>
    <mergeCell ref="AK48:AL48"/>
    <mergeCell ref="A44:AJ44"/>
    <mergeCell ref="AK44:AL44"/>
    <mergeCell ref="A45:AJ45"/>
    <mergeCell ref="AK45:AL45"/>
    <mergeCell ref="A46:AJ46"/>
    <mergeCell ref="AK46:AL46"/>
    <mergeCell ref="A47:AJ47"/>
    <mergeCell ref="A66:AJ66"/>
    <mergeCell ref="AK66:AL66"/>
    <mergeCell ref="A64:AJ64"/>
    <mergeCell ref="A63:AJ63"/>
    <mergeCell ref="AK63:AL63"/>
    <mergeCell ref="A49:AJ49"/>
    <mergeCell ref="AK49:AL49"/>
    <mergeCell ref="A50:AJ50"/>
    <mergeCell ref="AK50:AL50"/>
    <mergeCell ref="A51:AJ51"/>
    <mergeCell ref="AK51:AL51"/>
    <mergeCell ref="A82:AJ82"/>
    <mergeCell ref="AK82:AL82"/>
    <mergeCell ref="A83:AJ83"/>
    <mergeCell ref="AK83:AL83"/>
    <mergeCell ref="A73:AJ73"/>
    <mergeCell ref="AK73:AL73"/>
    <mergeCell ref="A74:AJ74"/>
    <mergeCell ref="AK74:AL74"/>
    <mergeCell ref="AK75:AL75"/>
    <mergeCell ref="A80:AJ80"/>
    <mergeCell ref="AK80:AL80"/>
    <mergeCell ref="A81:AJ81"/>
    <mergeCell ref="AK81:AL81"/>
    <mergeCell ref="A76:AJ76"/>
    <mergeCell ref="AK76:AL76"/>
    <mergeCell ref="A77:AJ77"/>
    <mergeCell ref="AK77:AL77"/>
    <mergeCell ref="AK78:AL78"/>
    <mergeCell ref="A1:A3"/>
    <mergeCell ref="A4:AR4"/>
    <mergeCell ref="A6:AR6"/>
    <mergeCell ref="A8:AR8"/>
    <mergeCell ref="A11:AR11"/>
    <mergeCell ref="A14:AR14"/>
    <mergeCell ref="A17:AR17"/>
    <mergeCell ref="A79:AJ79"/>
    <mergeCell ref="AK79:AL79"/>
    <mergeCell ref="A70:AJ70"/>
    <mergeCell ref="AK70:AL70"/>
    <mergeCell ref="A71:AJ71"/>
    <mergeCell ref="AK71:AL71"/>
    <mergeCell ref="A72:AJ72"/>
    <mergeCell ref="AK72:AL72"/>
    <mergeCell ref="A67:AJ67"/>
    <mergeCell ref="AK67:AL67"/>
    <mergeCell ref="A68:AJ68"/>
    <mergeCell ref="AK68:AL68"/>
    <mergeCell ref="A69:AJ69"/>
    <mergeCell ref="AK69:AL69"/>
    <mergeCell ref="AK64:AL64"/>
    <mergeCell ref="A65:AJ65"/>
    <mergeCell ref="AK65:AL65"/>
    <mergeCell ref="AK84:AL84"/>
    <mergeCell ref="A85:AJ85"/>
    <mergeCell ref="AK85:AL85"/>
    <mergeCell ref="A86:AJ86"/>
    <mergeCell ref="AK86:AL86"/>
    <mergeCell ref="A87:AJ87"/>
    <mergeCell ref="AK87:AL87"/>
    <mergeCell ref="A88:AJ88"/>
    <mergeCell ref="AK88:AL88"/>
    <mergeCell ref="A95:AJ95"/>
    <mergeCell ref="AK95:AL95"/>
    <mergeCell ref="A97:AU97"/>
    <mergeCell ref="AN29:AO29"/>
    <mergeCell ref="A52:AJ52"/>
    <mergeCell ref="AK52:AL52"/>
    <mergeCell ref="A53:AJ53"/>
    <mergeCell ref="AK53:AL53"/>
    <mergeCell ref="A54:AJ54"/>
    <mergeCell ref="AK54:AL54"/>
    <mergeCell ref="A75:AJ75"/>
    <mergeCell ref="A93:AJ93"/>
    <mergeCell ref="AK93:AL93"/>
    <mergeCell ref="A89:AJ89"/>
    <mergeCell ref="AK89:AL89"/>
    <mergeCell ref="A90:AJ90"/>
    <mergeCell ref="AK90:AL90"/>
    <mergeCell ref="A91:AJ91"/>
    <mergeCell ref="AK91:AL91"/>
    <mergeCell ref="A92:AJ92"/>
    <mergeCell ref="AK92:AL92"/>
    <mergeCell ref="A94:AJ94"/>
    <mergeCell ref="AK94:AL94"/>
    <mergeCell ref="A84:AJ84"/>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K27" sqref="K27"/>
    </sheetView>
  </sheetViews>
  <sheetFormatPr defaultRowHeight="15.75" x14ac:dyDescent="0.25"/>
  <cols>
    <col min="1" max="1" width="9.140625" style="61"/>
    <col min="2" max="2" width="37.7109375" style="61" customWidth="1"/>
    <col min="3" max="3" width="13.7109375" style="61" customWidth="1"/>
    <col min="4" max="4" width="15.28515625" style="61" customWidth="1"/>
    <col min="5" max="6" width="0" style="61" hidden="1" customWidth="1"/>
    <col min="7" max="7" width="14.85546875" style="158" customWidth="1"/>
    <col min="8" max="8" width="15.5703125" style="158"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M_NS1500.PR.0020</v>
      </c>
      <c r="B12" s="302"/>
      <c r="C12" s="302"/>
      <c r="D12" s="302"/>
      <c r="E12" s="302"/>
      <c r="F12" s="302"/>
      <c r="G12" s="302"/>
      <c r="H12" s="302"/>
      <c r="I12" s="302"/>
      <c r="J12" s="302"/>
      <c r="K12" s="302"/>
      <c r="L12" s="302"/>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x14ac:dyDescent="0.25">
      <c r="A15" s="302"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row>
    <row r="16" spans="1:44" x14ac:dyDescent="0.25">
      <c r="A16" s="295" t="s">
        <v>6</v>
      </c>
      <c r="B16" s="295"/>
      <c r="C16" s="295"/>
      <c r="D16" s="295"/>
      <c r="E16" s="295"/>
      <c r="F16" s="295"/>
      <c r="G16" s="295"/>
      <c r="H16" s="295"/>
      <c r="I16" s="295"/>
      <c r="J16" s="295"/>
      <c r="K16" s="295"/>
      <c r="L16" s="295"/>
    </row>
    <row r="17" spans="1:12" ht="15.75" customHeight="1" x14ac:dyDescent="0.25">
      <c r="L17" s="75"/>
    </row>
    <row r="18" spans="1:12" x14ac:dyDescent="0.25">
      <c r="K18" s="74"/>
    </row>
    <row r="19" spans="1:12" ht="15.75" customHeight="1" x14ac:dyDescent="0.25">
      <c r="A19" s="441" t="s">
        <v>478</v>
      </c>
      <c r="B19" s="441"/>
      <c r="C19" s="441"/>
      <c r="D19" s="441"/>
      <c r="E19" s="441"/>
      <c r="F19" s="441"/>
      <c r="G19" s="441"/>
      <c r="H19" s="441"/>
      <c r="I19" s="441"/>
      <c r="J19" s="441"/>
      <c r="K19" s="441"/>
      <c r="L19" s="441"/>
    </row>
    <row r="20" spans="1:12" x14ac:dyDescent="0.25">
      <c r="A20" s="62"/>
      <c r="B20" s="62"/>
      <c r="C20" s="73"/>
      <c r="D20" s="73"/>
      <c r="E20" s="73"/>
      <c r="F20" s="73"/>
      <c r="G20" s="189"/>
      <c r="H20" s="189"/>
      <c r="I20" s="73"/>
      <c r="J20" s="73"/>
      <c r="K20" s="73"/>
      <c r="L20" s="73"/>
    </row>
    <row r="21" spans="1:12" ht="28.5" customHeight="1" x14ac:dyDescent="0.25">
      <c r="A21" s="429" t="s">
        <v>228</v>
      </c>
      <c r="B21" s="429" t="s">
        <v>227</v>
      </c>
      <c r="C21" s="434" t="s">
        <v>411</v>
      </c>
      <c r="D21" s="434"/>
      <c r="E21" s="434"/>
      <c r="F21" s="434"/>
      <c r="G21" s="434"/>
      <c r="H21" s="434"/>
      <c r="I21" s="442" t="s">
        <v>226</v>
      </c>
      <c r="J21" s="431" t="s">
        <v>413</v>
      </c>
      <c r="K21" s="429" t="s">
        <v>225</v>
      </c>
      <c r="L21" s="430" t="s">
        <v>412</v>
      </c>
    </row>
    <row r="22" spans="1:12" ht="58.5" customHeight="1" x14ac:dyDescent="0.25">
      <c r="A22" s="429"/>
      <c r="B22" s="429"/>
      <c r="C22" s="435" t="s">
        <v>2</v>
      </c>
      <c r="D22" s="435"/>
      <c r="E22" s="131"/>
      <c r="F22" s="132"/>
      <c r="G22" s="436" t="s">
        <v>1</v>
      </c>
      <c r="H22" s="437"/>
      <c r="I22" s="442"/>
      <c r="J22" s="432"/>
      <c r="K22" s="429"/>
      <c r="L22" s="430"/>
    </row>
    <row r="23" spans="1:12" ht="47.25" x14ac:dyDescent="0.25">
      <c r="A23" s="429"/>
      <c r="B23" s="429"/>
      <c r="C23" s="72" t="s">
        <v>224</v>
      </c>
      <c r="D23" s="72" t="s">
        <v>223</v>
      </c>
      <c r="E23" s="72" t="s">
        <v>224</v>
      </c>
      <c r="F23" s="72" t="s">
        <v>223</v>
      </c>
      <c r="G23" s="72" t="s">
        <v>224</v>
      </c>
      <c r="H23" s="72" t="s">
        <v>223</v>
      </c>
      <c r="I23" s="442"/>
      <c r="J23" s="433"/>
      <c r="K23" s="429"/>
      <c r="L23" s="430"/>
    </row>
    <row r="24" spans="1:12" x14ac:dyDescent="0.25">
      <c r="A24" s="200">
        <v>1</v>
      </c>
      <c r="B24" s="200">
        <v>2</v>
      </c>
      <c r="C24" s="72">
        <v>3</v>
      </c>
      <c r="D24" s="72">
        <v>4</v>
      </c>
      <c r="E24" s="72">
        <v>5</v>
      </c>
      <c r="F24" s="72">
        <v>6</v>
      </c>
      <c r="G24" s="72">
        <v>7</v>
      </c>
      <c r="H24" s="72">
        <v>8</v>
      </c>
      <c r="I24" s="72">
        <v>9</v>
      </c>
      <c r="J24" s="72">
        <v>10</v>
      </c>
      <c r="K24" s="72">
        <v>11</v>
      </c>
      <c r="L24" s="72">
        <v>12</v>
      </c>
    </row>
    <row r="25" spans="1:12" ht="31.5" x14ac:dyDescent="0.25">
      <c r="A25" s="72">
        <v>1</v>
      </c>
      <c r="B25" s="201" t="s">
        <v>222</v>
      </c>
      <c r="C25" s="201"/>
      <c r="D25" s="71"/>
      <c r="E25" s="71"/>
      <c r="F25" s="71"/>
      <c r="G25" s="71"/>
      <c r="H25" s="71"/>
      <c r="I25" s="71"/>
      <c r="J25" s="71"/>
      <c r="K25" s="67"/>
      <c r="L25" s="83"/>
    </row>
    <row r="26" spans="1:12" ht="21.75" customHeight="1" x14ac:dyDescent="0.25">
      <c r="A26" s="72" t="s">
        <v>221</v>
      </c>
      <c r="B26" s="202" t="s">
        <v>418</v>
      </c>
      <c r="C26" s="188" t="s">
        <v>522</v>
      </c>
      <c r="D26" s="188"/>
      <c r="E26" s="71"/>
      <c r="F26" s="71"/>
      <c r="G26" s="188" t="s">
        <v>522</v>
      </c>
      <c r="H26" s="188"/>
      <c r="I26" s="71"/>
      <c r="J26" s="71"/>
      <c r="K26" s="67"/>
      <c r="L26" s="67"/>
    </row>
    <row r="27" spans="1:12" s="63" customFormat="1" ht="39" customHeight="1" x14ac:dyDescent="0.25">
      <c r="A27" s="72" t="s">
        <v>220</v>
      </c>
      <c r="B27" s="202" t="s">
        <v>420</v>
      </c>
      <c r="C27" s="188" t="s">
        <v>522</v>
      </c>
      <c r="D27" s="188"/>
      <c r="E27" s="71"/>
      <c r="F27" s="71"/>
      <c r="G27" s="188" t="s">
        <v>522</v>
      </c>
      <c r="H27" s="188"/>
      <c r="I27" s="71"/>
      <c r="J27" s="71"/>
      <c r="K27" s="67"/>
      <c r="L27" s="67"/>
    </row>
    <row r="28" spans="1:12" s="63" customFormat="1" ht="70.5" customHeight="1" x14ac:dyDescent="0.25">
      <c r="A28" s="72" t="s">
        <v>419</v>
      </c>
      <c r="B28" s="202" t="s">
        <v>424</v>
      </c>
      <c r="C28" s="188" t="s">
        <v>522</v>
      </c>
      <c r="D28" s="188"/>
      <c r="E28" s="71"/>
      <c r="F28" s="71"/>
      <c r="G28" s="188" t="s">
        <v>522</v>
      </c>
      <c r="H28" s="188"/>
      <c r="I28" s="71"/>
      <c r="J28" s="71"/>
      <c r="K28" s="67"/>
      <c r="L28" s="67"/>
    </row>
    <row r="29" spans="1:12" s="63" customFormat="1" ht="54" customHeight="1" x14ac:dyDescent="0.25">
      <c r="A29" s="72" t="s">
        <v>219</v>
      </c>
      <c r="B29" s="202" t="s">
        <v>423</v>
      </c>
      <c r="C29" s="188" t="s">
        <v>522</v>
      </c>
      <c r="D29" s="188"/>
      <c r="E29" s="71"/>
      <c r="F29" s="71"/>
      <c r="G29" s="188" t="s">
        <v>522</v>
      </c>
      <c r="H29" s="188"/>
      <c r="I29" s="71"/>
      <c r="J29" s="71"/>
      <c r="K29" s="67"/>
      <c r="L29" s="67"/>
    </row>
    <row r="30" spans="1:12" s="63" customFormat="1" ht="42" customHeight="1" x14ac:dyDescent="0.25">
      <c r="A30" s="72" t="s">
        <v>218</v>
      </c>
      <c r="B30" s="202" t="s">
        <v>425</v>
      </c>
      <c r="C30" s="188" t="s">
        <v>522</v>
      </c>
      <c r="D30" s="188"/>
      <c r="E30" s="71"/>
      <c r="F30" s="71"/>
      <c r="G30" s="188" t="s">
        <v>522</v>
      </c>
      <c r="H30" s="188"/>
      <c r="I30" s="71"/>
      <c r="J30" s="71"/>
      <c r="K30" s="67"/>
      <c r="L30" s="67"/>
    </row>
    <row r="31" spans="1:12" s="63" customFormat="1" ht="37.5" customHeight="1" x14ac:dyDescent="0.25">
      <c r="A31" s="72" t="s">
        <v>217</v>
      </c>
      <c r="B31" s="203" t="s">
        <v>421</v>
      </c>
      <c r="C31" s="188">
        <v>45098</v>
      </c>
      <c r="D31" s="188">
        <v>45098</v>
      </c>
      <c r="E31" s="71"/>
      <c r="F31" s="71"/>
      <c r="G31" s="188">
        <v>45098</v>
      </c>
      <c r="H31" s="188">
        <v>45098</v>
      </c>
      <c r="I31" s="271">
        <v>100</v>
      </c>
      <c r="J31" s="271">
        <v>100</v>
      </c>
      <c r="K31" s="246"/>
      <c r="L31" s="67"/>
    </row>
    <row r="32" spans="1:12" s="63" customFormat="1" ht="47.25" customHeight="1" x14ac:dyDescent="0.25">
      <c r="A32" s="72" t="s">
        <v>215</v>
      </c>
      <c r="B32" s="203" t="s">
        <v>426</v>
      </c>
      <c r="C32" s="188">
        <v>45534</v>
      </c>
      <c r="D32" s="188">
        <v>45595</v>
      </c>
      <c r="E32" s="71"/>
      <c r="F32" s="71"/>
      <c r="G32" s="188">
        <v>45931</v>
      </c>
      <c r="H32" s="188">
        <v>45960</v>
      </c>
      <c r="I32" s="271">
        <v>0</v>
      </c>
      <c r="J32" s="271">
        <v>0</v>
      </c>
      <c r="K32" s="438" t="s">
        <v>631</v>
      </c>
      <c r="L32" s="67"/>
    </row>
    <row r="33" spans="1:12" s="63" customFormat="1" ht="37.5" customHeight="1" x14ac:dyDescent="0.25">
      <c r="A33" s="72" t="s">
        <v>436</v>
      </c>
      <c r="B33" s="203" t="s">
        <v>361</v>
      </c>
      <c r="C33" s="188" t="s">
        <v>522</v>
      </c>
      <c r="D33" s="188"/>
      <c r="E33" s="71"/>
      <c r="F33" s="71"/>
      <c r="G33" s="188" t="s">
        <v>522</v>
      </c>
      <c r="H33" s="188"/>
      <c r="I33" s="271"/>
      <c r="J33" s="271"/>
      <c r="K33" s="439"/>
      <c r="L33" s="67"/>
    </row>
    <row r="34" spans="1:12" s="63" customFormat="1" ht="47.25" customHeight="1" x14ac:dyDescent="0.25">
      <c r="A34" s="72" t="s">
        <v>437</v>
      </c>
      <c r="B34" s="203" t="s">
        <v>430</v>
      </c>
      <c r="C34" s="188" t="s">
        <v>522</v>
      </c>
      <c r="D34" s="188"/>
      <c r="E34" s="70"/>
      <c r="F34" s="70"/>
      <c r="G34" s="188" t="s">
        <v>522</v>
      </c>
      <c r="H34" s="188"/>
      <c r="I34" s="271"/>
      <c r="J34" s="271"/>
      <c r="K34" s="439"/>
      <c r="L34" s="67"/>
    </row>
    <row r="35" spans="1:12" s="63" customFormat="1" ht="49.5" customHeight="1" x14ac:dyDescent="0.25">
      <c r="A35" s="72" t="s">
        <v>438</v>
      </c>
      <c r="B35" s="203" t="s">
        <v>216</v>
      </c>
      <c r="C35" s="188">
        <v>45627</v>
      </c>
      <c r="D35" s="188">
        <v>45656</v>
      </c>
      <c r="E35" s="70"/>
      <c r="F35" s="70"/>
      <c r="G35" s="188">
        <v>45992</v>
      </c>
      <c r="H35" s="188">
        <v>46021</v>
      </c>
      <c r="I35" s="271">
        <v>0</v>
      </c>
      <c r="J35" s="271">
        <v>0</v>
      </c>
      <c r="K35" s="439"/>
      <c r="L35" s="67"/>
    </row>
    <row r="36" spans="1:12" ht="37.5" customHeight="1" x14ac:dyDescent="0.25">
      <c r="A36" s="72" t="s">
        <v>439</v>
      </c>
      <c r="B36" s="203" t="s">
        <v>422</v>
      </c>
      <c r="C36" s="190" t="s">
        <v>522</v>
      </c>
      <c r="D36" s="190"/>
      <c r="E36" s="69"/>
      <c r="F36" s="68"/>
      <c r="G36" s="190" t="s">
        <v>522</v>
      </c>
      <c r="H36" s="190"/>
      <c r="I36" s="271"/>
      <c r="J36" s="271"/>
      <c r="K36" s="439"/>
      <c r="L36" s="67"/>
    </row>
    <row r="37" spans="1:12" x14ac:dyDescent="0.25">
      <c r="A37" s="72" t="s">
        <v>440</v>
      </c>
      <c r="B37" s="203" t="s">
        <v>214</v>
      </c>
      <c r="C37" s="188">
        <v>45565</v>
      </c>
      <c r="D37" s="188">
        <v>45626</v>
      </c>
      <c r="E37" s="69"/>
      <c r="F37" s="68"/>
      <c r="G37" s="188">
        <v>45962</v>
      </c>
      <c r="H37" s="188">
        <v>45991</v>
      </c>
      <c r="I37" s="271">
        <v>0</v>
      </c>
      <c r="J37" s="271">
        <v>0</v>
      </c>
      <c r="K37" s="440"/>
      <c r="L37" s="67"/>
    </row>
    <row r="38" spans="1:12" x14ac:dyDescent="0.25">
      <c r="A38" s="72" t="s">
        <v>441</v>
      </c>
      <c r="B38" s="201" t="s">
        <v>213</v>
      </c>
      <c r="C38" s="190"/>
      <c r="D38" s="190"/>
      <c r="E38" s="67"/>
      <c r="F38" s="67"/>
      <c r="G38" s="190"/>
      <c r="H38" s="190"/>
      <c r="I38" s="271"/>
      <c r="J38" s="271"/>
      <c r="K38" s="246"/>
      <c r="L38" s="67"/>
    </row>
    <row r="39" spans="1:12" ht="78.75" x14ac:dyDescent="0.25">
      <c r="A39" s="72">
        <v>2</v>
      </c>
      <c r="B39" s="203" t="s">
        <v>427</v>
      </c>
      <c r="C39" s="188">
        <v>46113</v>
      </c>
      <c r="D39" s="188">
        <v>46142</v>
      </c>
      <c r="E39" s="67"/>
      <c r="F39" s="67"/>
      <c r="G39" s="188">
        <v>47574</v>
      </c>
      <c r="H39" s="188">
        <v>47603</v>
      </c>
      <c r="I39" s="271"/>
      <c r="J39" s="271"/>
      <c r="K39" s="246"/>
      <c r="L39" s="67"/>
    </row>
    <row r="40" spans="1:12" ht="33.75" customHeight="1" x14ac:dyDescent="0.25">
      <c r="A40" s="72" t="s">
        <v>212</v>
      </c>
      <c r="B40" s="203" t="s">
        <v>429</v>
      </c>
      <c r="C40" s="190" t="s">
        <v>522</v>
      </c>
      <c r="D40" s="190"/>
      <c r="E40" s="67"/>
      <c r="F40" s="67"/>
      <c r="G40" s="190" t="s">
        <v>522</v>
      </c>
      <c r="H40" s="190"/>
      <c r="I40" s="67"/>
      <c r="J40" s="67"/>
      <c r="K40" s="246"/>
      <c r="L40" s="67"/>
    </row>
    <row r="41" spans="1:12" ht="63" customHeight="1" x14ac:dyDescent="0.25">
      <c r="A41" s="72" t="s">
        <v>211</v>
      </c>
      <c r="B41" s="201" t="s">
        <v>509</v>
      </c>
      <c r="C41" s="190"/>
      <c r="D41" s="190"/>
      <c r="E41" s="67"/>
      <c r="F41" s="67"/>
      <c r="G41" s="190"/>
      <c r="H41" s="190"/>
      <c r="I41" s="67"/>
      <c r="J41" s="67"/>
      <c r="K41" s="246"/>
      <c r="L41" s="67"/>
    </row>
    <row r="42" spans="1:12" ht="58.5" customHeight="1" x14ac:dyDescent="0.25">
      <c r="A42" s="72">
        <v>3</v>
      </c>
      <c r="B42" s="203" t="s">
        <v>428</v>
      </c>
      <c r="C42" s="190" t="s">
        <v>522</v>
      </c>
      <c r="D42" s="190"/>
      <c r="E42" s="67"/>
      <c r="F42" s="67"/>
      <c r="G42" s="190" t="s">
        <v>522</v>
      </c>
      <c r="H42" s="190"/>
      <c r="I42" s="67"/>
      <c r="J42" s="67"/>
      <c r="K42" s="246"/>
      <c r="L42" s="67"/>
    </row>
    <row r="43" spans="1:12" ht="34.5" customHeight="1" x14ac:dyDescent="0.25">
      <c r="A43" s="72" t="s">
        <v>210</v>
      </c>
      <c r="B43" s="203" t="s">
        <v>208</v>
      </c>
      <c r="C43" s="190">
        <v>46143</v>
      </c>
      <c r="D43" s="190">
        <v>46233</v>
      </c>
      <c r="E43" s="67"/>
      <c r="F43" s="67"/>
      <c r="G43" s="190">
        <v>47604</v>
      </c>
      <c r="H43" s="190">
        <v>47694</v>
      </c>
      <c r="I43" s="67"/>
      <c r="J43" s="67"/>
      <c r="K43" s="246"/>
      <c r="L43" s="67"/>
    </row>
    <row r="44" spans="1:12" ht="24.75" customHeight="1" x14ac:dyDescent="0.25">
      <c r="A44" s="72" t="s">
        <v>209</v>
      </c>
      <c r="B44" s="203" t="s">
        <v>206</v>
      </c>
      <c r="C44" s="190">
        <v>46174</v>
      </c>
      <c r="D44" s="190">
        <v>46264</v>
      </c>
      <c r="E44" s="67"/>
      <c r="F44" s="67"/>
      <c r="G44" s="190">
        <v>47635</v>
      </c>
      <c r="H44" s="190">
        <v>47725</v>
      </c>
      <c r="I44" s="67"/>
      <c r="J44" s="67"/>
      <c r="K44" s="246"/>
      <c r="L44" s="67"/>
    </row>
    <row r="45" spans="1:12" ht="90.75" customHeight="1" x14ac:dyDescent="0.25">
      <c r="A45" s="72" t="s">
        <v>207</v>
      </c>
      <c r="B45" s="203" t="s">
        <v>432</v>
      </c>
      <c r="C45" s="190" t="s">
        <v>522</v>
      </c>
      <c r="D45" s="190"/>
      <c r="E45" s="67"/>
      <c r="F45" s="67"/>
      <c r="G45" s="190" t="s">
        <v>522</v>
      </c>
      <c r="H45" s="190"/>
      <c r="I45" s="67"/>
      <c r="J45" s="67"/>
      <c r="K45" s="246"/>
      <c r="L45" s="67"/>
    </row>
    <row r="46" spans="1:12" ht="167.25" customHeight="1" x14ac:dyDescent="0.25">
      <c r="A46" s="72" t="s">
        <v>205</v>
      </c>
      <c r="B46" s="203" t="s">
        <v>431</v>
      </c>
      <c r="C46" s="190" t="s">
        <v>522</v>
      </c>
      <c r="D46" s="190"/>
      <c r="E46" s="67"/>
      <c r="F46" s="67"/>
      <c r="G46" s="190" t="s">
        <v>522</v>
      </c>
      <c r="H46" s="190"/>
      <c r="I46" s="67"/>
      <c r="J46" s="67"/>
      <c r="K46" s="246"/>
      <c r="L46" s="67"/>
    </row>
    <row r="47" spans="1:12" ht="30.75" customHeight="1" x14ac:dyDescent="0.25">
      <c r="A47" s="72" t="s">
        <v>203</v>
      </c>
      <c r="B47" s="203" t="s">
        <v>204</v>
      </c>
      <c r="C47" s="190">
        <v>46327</v>
      </c>
      <c r="D47" s="190">
        <v>46356</v>
      </c>
      <c r="E47" s="67"/>
      <c r="F47" s="67"/>
      <c r="G47" s="190">
        <v>47788</v>
      </c>
      <c r="H47" s="190">
        <v>47817</v>
      </c>
      <c r="I47" s="67"/>
      <c r="J47" s="67"/>
      <c r="K47" s="246"/>
      <c r="L47" s="67"/>
    </row>
    <row r="48" spans="1:12" ht="37.5" customHeight="1" x14ac:dyDescent="0.25">
      <c r="A48" s="72" t="s">
        <v>442</v>
      </c>
      <c r="B48" s="201" t="s">
        <v>202</v>
      </c>
      <c r="C48" s="190"/>
      <c r="D48" s="190"/>
      <c r="E48" s="67"/>
      <c r="F48" s="67"/>
      <c r="G48" s="190"/>
      <c r="H48" s="190"/>
      <c r="I48" s="67"/>
      <c r="J48" s="67"/>
      <c r="K48" s="246"/>
      <c r="L48" s="67"/>
    </row>
    <row r="49" spans="1:12" ht="35.25" customHeight="1" x14ac:dyDescent="0.25">
      <c r="A49" s="72">
        <v>4</v>
      </c>
      <c r="B49" s="203" t="s">
        <v>200</v>
      </c>
      <c r="C49" s="190" t="s">
        <v>522</v>
      </c>
      <c r="D49" s="190"/>
      <c r="E49" s="67"/>
      <c r="F49" s="67"/>
      <c r="G49" s="190" t="s">
        <v>522</v>
      </c>
      <c r="H49" s="190"/>
      <c r="I49" s="67"/>
      <c r="J49" s="67"/>
      <c r="K49" s="246"/>
      <c r="L49" s="67"/>
    </row>
    <row r="50" spans="1:12" ht="86.25" customHeight="1" x14ac:dyDescent="0.25">
      <c r="A50" s="72" t="s">
        <v>201</v>
      </c>
      <c r="B50" s="203" t="s">
        <v>581</v>
      </c>
      <c r="C50" s="190">
        <v>46357</v>
      </c>
      <c r="D50" s="190">
        <v>46371</v>
      </c>
      <c r="E50" s="67"/>
      <c r="F50" s="67"/>
      <c r="G50" s="190">
        <v>47818</v>
      </c>
      <c r="H50" s="190">
        <v>47832</v>
      </c>
      <c r="I50" s="67"/>
      <c r="J50" s="67"/>
      <c r="K50" s="246"/>
      <c r="L50" s="67"/>
    </row>
    <row r="51" spans="1:12" ht="77.25" customHeight="1" x14ac:dyDescent="0.25">
      <c r="A51" s="72" t="s">
        <v>199</v>
      </c>
      <c r="B51" s="203" t="s">
        <v>433</v>
      </c>
      <c r="C51" s="190" t="s">
        <v>522</v>
      </c>
      <c r="D51" s="190"/>
      <c r="E51" s="67"/>
      <c r="F51" s="67"/>
      <c r="G51" s="190" t="s">
        <v>522</v>
      </c>
      <c r="H51" s="190"/>
      <c r="I51" s="67"/>
      <c r="J51" s="67"/>
      <c r="K51" s="246"/>
      <c r="L51" s="67"/>
    </row>
    <row r="52" spans="1:12" ht="71.25" customHeight="1" x14ac:dyDescent="0.25">
      <c r="A52" s="72" t="s">
        <v>197</v>
      </c>
      <c r="B52" s="203" t="s">
        <v>198</v>
      </c>
      <c r="C52" s="190" t="s">
        <v>522</v>
      </c>
      <c r="D52" s="190"/>
      <c r="E52" s="67"/>
      <c r="F52" s="67"/>
      <c r="G52" s="190" t="s">
        <v>522</v>
      </c>
      <c r="H52" s="190"/>
      <c r="I52" s="67"/>
      <c r="J52" s="67"/>
      <c r="K52" s="246"/>
      <c r="L52" s="67"/>
    </row>
    <row r="53" spans="1:12" ht="48" customHeight="1" x14ac:dyDescent="0.25">
      <c r="A53" s="72" t="s">
        <v>195</v>
      </c>
      <c r="B53" s="139" t="s">
        <v>434</v>
      </c>
      <c r="C53" s="190">
        <v>46371</v>
      </c>
      <c r="D53" s="190">
        <v>46381</v>
      </c>
      <c r="E53" s="67"/>
      <c r="F53" s="67"/>
      <c r="G53" s="190">
        <v>47832</v>
      </c>
      <c r="H53" s="190">
        <v>47842</v>
      </c>
      <c r="I53" s="67"/>
      <c r="J53" s="67"/>
      <c r="K53" s="246"/>
      <c r="L53" s="67"/>
    </row>
    <row r="54" spans="1:12" ht="46.5" customHeight="1" x14ac:dyDescent="0.25">
      <c r="A54" s="72" t="s">
        <v>435</v>
      </c>
      <c r="B54" s="203" t="s">
        <v>196</v>
      </c>
      <c r="C54" s="190" t="s">
        <v>522</v>
      </c>
      <c r="D54" s="190"/>
      <c r="E54" s="67"/>
      <c r="F54" s="67"/>
      <c r="G54" s="190" t="s">
        <v>522</v>
      </c>
      <c r="H54" s="190"/>
      <c r="I54" s="67"/>
      <c r="J54" s="67"/>
      <c r="K54" s="246"/>
      <c r="L54" s="67"/>
    </row>
  </sheetData>
  <mergeCells count="22">
    <mergeCell ref="K32: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7"/>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5.7109375" style="61" customWidth="1"/>
    <col min="4" max="4" width="19.7109375" style="61" bestFit="1" customWidth="1"/>
    <col min="5" max="5" width="19.28515625" style="61" customWidth="1"/>
    <col min="6" max="6" width="18.28515625" style="61" customWidth="1"/>
    <col min="7" max="7" width="16.140625" style="61" customWidth="1"/>
    <col min="8" max="8" width="10" style="61" customWidth="1"/>
    <col min="9" max="9" width="7.28515625" style="61" customWidth="1"/>
    <col min="10" max="10" width="7.7109375" style="61" customWidth="1"/>
    <col min="11" max="11" width="6.5703125" style="61" customWidth="1"/>
    <col min="12" max="12" width="10" style="61" customWidth="1"/>
    <col min="13" max="13" width="7.28515625" style="61" customWidth="1"/>
    <col min="14" max="14" width="7.7109375" style="61" customWidth="1"/>
    <col min="15" max="15" width="6.5703125" style="61" customWidth="1"/>
    <col min="16" max="16" width="7.28515625" style="61" customWidth="1"/>
    <col min="17" max="17" width="5.85546875" style="61" customWidth="1"/>
    <col min="18" max="18" width="7" style="61" bestFit="1" customWidth="1"/>
    <col min="19" max="19" width="7" style="61" customWidth="1"/>
    <col min="20" max="20" width="6.85546875" style="61" customWidth="1"/>
    <col min="21" max="21" width="6.140625" style="61" customWidth="1"/>
    <col min="22" max="22" width="5.85546875" style="61" bestFit="1" customWidth="1"/>
    <col min="23" max="23" width="7" style="61" customWidth="1"/>
    <col min="24" max="24" width="6.85546875" style="61" customWidth="1"/>
    <col min="25" max="25" width="6.5703125" style="61" customWidth="1"/>
    <col min="26" max="26" width="7.28515625" style="61" customWidth="1"/>
    <col min="27" max="27" width="6.5703125" style="61" customWidth="1"/>
    <col min="28" max="29" width="16.7109375" style="61" customWidth="1"/>
    <col min="30" max="16384" width="9.140625" style="61"/>
  </cols>
  <sheetData>
    <row r="1" spans="1:29" ht="18.75" x14ac:dyDescent="0.25">
      <c r="AC1" s="160" t="s">
        <v>69</v>
      </c>
    </row>
    <row r="2" spans="1:29" ht="18.75" x14ac:dyDescent="0.3">
      <c r="AC2" s="161" t="s">
        <v>10</v>
      </c>
    </row>
    <row r="3" spans="1:29" ht="18.75" x14ac:dyDescent="0.3">
      <c r="AC3" s="161" t="s">
        <v>68</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153"/>
      <c r="AC4" s="153"/>
    </row>
    <row r="5" spans="1:29" ht="18.75" x14ac:dyDescent="0.3">
      <c r="E5" s="162"/>
      <c r="F5" s="60"/>
      <c r="G5" s="60"/>
      <c r="R5" s="60"/>
      <c r="S5" s="60"/>
      <c r="T5" s="60"/>
      <c r="U5" s="60"/>
      <c r="V5" s="60"/>
      <c r="W5" s="60"/>
      <c r="X5" s="60"/>
      <c r="Y5" s="60"/>
      <c r="Z5" s="60"/>
      <c r="AA5" s="60"/>
      <c r="AC5" s="161"/>
    </row>
    <row r="6" spans="1:29" ht="18.75"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163"/>
      <c r="AC6" s="163"/>
    </row>
    <row r="7" spans="1:29" ht="18.75" x14ac:dyDescent="0.25">
      <c r="A7" s="164"/>
      <c r="B7" s="164"/>
      <c r="C7" s="164"/>
      <c r="D7" s="164"/>
      <c r="E7" s="164"/>
      <c r="F7" s="164"/>
      <c r="G7" s="164"/>
      <c r="H7" s="164"/>
      <c r="I7" s="164"/>
      <c r="J7" s="165"/>
      <c r="K7" s="165"/>
      <c r="L7" s="164"/>
      <c r="M7" s="164"/>
      <c r="N7" s="165"/>
      <c r="O7" s="165"/>
      <c r="P7" s="165"/>
      <c r="Q7" s="165"/>
      <c r="R7" s="165"/>
      <c r="S7" s="165"/>
      <c r="T7" s="165"/>
      <c r="U7" s="165"/>
      <c r="V7" s="165"/>
      <c r="W7" s="165"/>
      <c r="X7" s="165"/>
      <c r="Y7" s="165"/>
      <c r="Z7" s="165"/>
      <c r="AA7" s="165"/>
      <c r="AB7" s="65"/>
      <c r="AC7" s="65"/>
    </row>
    <row r="8" spans="1:29" x14ac:dyDescent="0.25">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166"/>
      <c r="AC8" s="166"/>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167"/>
      <c r="AC9" s="167"/>
    </row>
    <row r="10" spans="1:29" ht="18.75" x14ac:dyDescent="0.25">
      <c r="A10" s="164"/>
      <c r="B10" s="164"/>
      <c r="C10" s="164"/>
      <c r="D10" s="164"/>
      <c r="E10" s="164"/>
      <c r="F10" s="164"/>
      <c r="G10" s="164"/>
      <c r="H10" s="164"/>
      <c r="I10" s="164"/>
      <c r="J10" s="165"/>
      <c r="K10" s="165"/>
      <c r="L10" s="164"/>
      <c r="M10" s="164"/>
      <c r="N10" s="165"/>
      <c r="O10" s="165"/>
      <c r="P10" s="165"/>
      <c r="Q10" s="165"/>
      <c r="R10" s="165"/>
      <c r="S10" s="165"/>
      <c r="T10" s="165"/>
      <c r="U10" s="165"/>
      <c r="V10" s="165"/>
      <c r="W10" s="165"/>
      <c r="X10" s="165"/>
      <c r="Y10" s="165"/>
      <c r="Z10" s="165"/>
      <c r="AA10" s="165"/>
      <c r="AB10" s="65"/>
      <c r="AC10" s="65"/>
    </row>
    <row r="11" spans="1:29" x14ac:dyDescent="0.25">
      <c r="A11" s="299" t="str">
        <f>'1. паспорт местоположение'!A12:C12</f>
        <v>M_NS1500.PR.0020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166"/>
      <c r="AC11" s="166"/>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167"/>
      <c r="AC12" s="167"/>
    </row>
    <row r="13" spans="1:29" ht="16.5" customHeight="1" x14ac:dyDescent="0.3">
      <c r="A13" s="168"/>
      <c r="B13" s="168"/>
      <c r="C13" s="168"/>
      <c r="D13" s="168"/>
      <c r="E13" s="168"/>
      <c r="F13" s="168"/>
      <c r="G13" s="168"/>
      <c r="H13" s="168"/>
      <c r="I13" s="168"/>
      <c r="J13" s="169"/>
      <c r="K13" s="169"/>
      <c r="L13" s="168"/>
      <c r="M13" s="168"/>
      <c r="N13" s="169"/>
      <c r="O13" s="169"/>
      <c r="P13" s="169"/>
      <c r="Q13" s="169"/>
      <c r="R13" s="169"/>
      <c r="S13" s="169"/>
      <c r="T13" s="169"/>
      <c r="U13" s="169"/>
      <c r="V13" s="169"/>
      <c r="W13" s="169"/>
      <c r="X13" s="169"/>
      <c r="Y13" s="169"/>
      <c r="Z13" s="169"/>
      <c r="AA13" s="169"/>
      <c r="AB13" s="64"/>
      <c r="AC13" s="64"/>
    </row>
    <row r="14" spans="1:29" x14ac:dyDescent="0.25">
      <c r="A14" s="299" t="str">
        <f>'1. паспорт местоположение'!A15:C15</f>
        <v>Создание выделенного контура управления технологическими системами в филиале "Когалымские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166"/>
      <c r="AC14" s="16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167"/>
      <c r="AC15" s="167"/>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169"/>
      <c r="AC16" s="169"/>
    </row>
    <row r="17" spans="1:34" x14ac:dyDescent="0.25">
      <c r="B17" s="60"/>
      <c r="C17" s="60"/>
      <c r="D17" s="60"/>
      <c r="E17" s="60"/>
      <c r="F17" s="60"/>
      <c r="G17" s="60"/>
    </row>
    <row r="18" spans="1:34" x14ac:dyDescent="0.25">
      <c r="A18" s="452" t="s">
        <v>479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170"/>
      <c r="AC18" s="170"/>
    </row>
    <row r="20" spans="1:34" s="173" customFormat="1" ht="21" customHeight="1" x14ac:dyDescent="0.25">
      <c r="A20" s="453" t="s">
        <v>194</v>
      </c>
      <c r="B20" s="453" t="s">
        <v>193</v>
      </c>
      <c r="C20" s="456" t="s">
        <v>192</v>
      </c>
      <c r="D20" s="456"/>
      <c r="E20" s="457" t="s">
        <v>191</v>
      </c>
      <c r="F20" s="457"/>
      <c r="G20" s="448" t="s">
        <v>636</v>
      </c>
      <c r="H20" s="444" t="s">
        <v>526</v>
      </c>
      <c r="I20" s="445"/>
      <c r="J20" s="445"/>
      <c r="K20" s="445"/>
      <c r="L20" s="444" t="s">
        <v>527</v>
      </c>
      <c r="M20" s="445"/>
      <c r="N20" s="445"/>
      <c r="O20" s="445"/>
      <c r="P20" s="444" t="s">
        <v>528</v>
      </c>
      <c r="Q20" s="445"/>
      <c r="R20" s="445"/>
      <c r="S20" s="445"/>
      <c r="T20" s="444" t="s">
        <v>627</v>
      </c>
      <c r="U20" s="445"/>
      <c r="V20" s="445"/>
      <c r="W20" s="445"/>
      <c r="X20" s="444" t="s">
        <v>637</v>
      </c>
      <c r="Y20" s="445"/>
      <c r="Z20" s="445"/>
      <c r="AA20" s="445"/>
      <c r="AB20" s="446" t="s">
        <v>190</v>
      </c>
      <c r="AC20" s="446"/>
    </row>
    <row r="21" spans="1:34" s="173" customFormat="1" ht="81.75" customHeight="1" x14ac:dyDescent="0.25">
      <c r="A21" s="454"/>
      <c r="B21" s="454"/>
      <c r="C21" s="456"/>
      <c r="D21" s="456"/>
      <c r="E21" s="457"/>
      <c r="F21" s="457"/>
      <c r="G21" s="449"/>
      <c r="H21" s="443" t="s">
        <v>2</v>
      </c>
      <c r="I21" s="443"/>
      <c r="J21" s="443" t="s">
        <v>188</v>
      </c>
      <c r="K21" s="443"/>
      <c r="L21" s="443" t="s">
        <v>2</v>
      </c>
      <c r="M21" s="443"/>
      <c r="N21" s="443" t="s">
        <v>188</v>
      </c>
      <c r="O21" s="443"/>
      <c r="P21" s="443" t="s">
        <v>2</v>
      </c>
      <c r="Q21" s="443"/>
      <c r="R21" s="443" t="s">
        <v>188</v>
      </c>
      <c r="S21" s="443"/>
      <c r="T21" s="443" t="s">
        <v>2</v>
      </c>
      <c r="U21" s="443"/>
      <c r="V21" s="443" t="s">
        <v>188</v>
      </c>
      <c r="W21" s="443"/>
      <c r="X21" s="443" t="s">
        <v>2</v>
      </c>
      <c r="Y21" s="443"/>
      <c r="Z21" s="443" t="s">
        <v>188</v>
      </c>
      <c r="AA21" s="443"/>
      <c r="AB21" s="446"/>
      <c r="AC21" s="446"/>
    </row>
    <row r="22" spans="1:34" s="173" customFormat="1" ht="89.25" customHeight="1" x14ac:dyDescent="0.3">
      <c r="A22" s="455"/>
      <c r="B22" s="455"/>
      <c r="C22" s="269" t="s">
        <v>2</v>
      </c>
      <c r="D22" s="269" t="s">
        <v>188</v>
      </c>
      <c r="E22" s="171" t="s">
        <v>634</v>
      </c>
      <c r="F22" s="171" t="s">
        <v>635</v>
      </c>
      <c r="G22" s="450"/>
      <c r="H22" s="270" t="s">
        <v>458</v>
      </c>
      <c r="I22" s="270" t="s">
        <v>459</v>
      </c>
      <c r="J22" s="270" t="s">
        <v>458</v>
      </c>
      <c r="K22" s="270" t="s">
        <v>459</v>
      </c>
      <c r="L22" s="270" t="s">
        <v>458</v>
      </c>
      <c r="M22" s="270" t="s">
        <v>459</v>
      </c>
      <c r="N22" s="270" t="s">
        <v>458</v>
      </c>
      <c r="O22" s="270" t="s">
        <v>459</v>
      </c>
      <c r="P22" s="270" t="s">
        <v>458</v>
      </c>
      <c r="Q22" s="270" t="s">
        <v>459</v>
      </c>
      <c r="R22" s="270" t="s">
        <v>458</v>
      </c>
      <c r="S22" s="270" t="s">
        <v>459</v>
      </c>
      <c r="T22" s="270" t="s">
        <v>458</v>
      </c>
      <c r="U22" s="270" t="s">
        <v>459</v>
      </c>
      <c r="V22" s="270" t="s">
        <v>458</v>
      </c>
      <c r="W22" s="270" t="s">
        <v>459</v>
      </c>
      <c r="X22" s="270" t="s">
        <v>458</v>
      </c>
      <c r="Y22" s="270" t="s">
        <v>459</v>
      </c>
      <c r="Z22" s="270" t="s">
        <v>458</v>
      </c>
      <c r="AA22" s="270" t="s">
        <v>459</v>
      </c>
      <c r="AB22" s="269" t="s">
        <v>189</v>
      </c>
      <c r="AC22" s="269" t="s">
        <v>188</v>
      </c>
      <c r="AE22" s="172"/>
      <c r="AF22" s="172"/>
      <c r="AG22" s="172"/>
      <c r="AH22" s="172"/>
    </row>
    <row r="23" spans="1:34" s="173" customFormat="1" ht="19.5" customHeight="1" x14ac:dyDescent="0.25">
      <c r="A23" s="209">
        <v>1</v>
      </c>
      <c r="B23" s="209">
        <v>2</v>
      </c>
      <c r="C23" s="209">
        <v>3</v>
      </c>
      <c r="D23" s="209">
        <v>4</v>
      </c>
      <c r="E23" s="209">
        <v>5</v>
      </c>
      <c r="F23" s="209">
        <v>6</v>
      </c>
      <c r="G23" s="256">
        <v>7</v>
      </c>
      <c r="H23" s="256">
        <v>8</v>
      </c>
      <c r="I23" s="256">
        <v>9</v>
      </c>
      <c r="J23" s="256">
        <v>10</v>
      </c>
      <c r="K23" s="256">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s="173" customFormat="1" ht="47.25" customHeight="1" x14ac:dyDescent="0.25">
      <c r="A24" s="174">
        <v>1</v>
      </c>
      <c r="B24" s="175" t="s">
        <v>187</v>
      </c>
      <c r="C24" s="212">
        <v>33.446929183970688</v>
      </c>
      <c r="D24" s="212">
        <v>37.715215926305525</v>
      </c>
      <c r="E24" s="212">
        <v>32.249122813970686</v>
      </c>
      <c r="F24" s="212">
        <v>29.454241283970685</v>
      </c>
      <c r="G24" s="176">
        <v>2.4889356299999998</v>
      </c>
      <c r="H24" s="176">
        <v>0</v>
      </c>
      <c r="I24" s="176"/>
      <c r="J24" s="176">
        <v>0.44576591200000021</v>
      </c>
      <c r="K24" s="176"/>
      <c r="L24" s="176">
        <v>29.454241283970688</v>
      </c>
      <c r="M24" s="176"/>
      <c r="N24" s="176">
        <v>0</v>
      </c>
      <c r="O24" s="176"/>
      <c r="P24" s="176">
        <v>0</v>
      </c>
      <c r="Q24" s="176"/>
      <c r="R24" s="176">
        <v>0</v>
      </c>
      <c r="S24" s="176"/>
      <c r="T24" s="176">
        <v>0</v>
      </c>
      <c r="U24" s="176"/>
      <c r="V24" s="176">
        <v>0</v>
      </c>
      <c r="W24" s="176"/>
      <c r="X24" s="176">
        <v>0</v>
      </c>
      <c r="Y24" s="176"/>
      <c r="Z24" s="176" t="s">
        <v>524</v>
      </c>
      <c r="AA24" s="176"/>
      <c r="AB24" s="176">
        <v>29.454241283970688</v>
      </c>
      <c r="AC24" s="176">
        <v>0.44576591200000021</v>
      </c>
    </row>
    <row r="25" spans="1:34" s="173" customFormat="1" ht="24" customHeight="1" x14ac:dyDescent="0.25">
      <c r="A25" s="177" t="s">
        <v>186</v>
      </c>
      <c r="B25" s="178" t="s">
        <v>185</v>
      </c>
      <c r="C25" s="211"/>
      <c r="D25" s="211"/>
      <c r="E25" s="176"/>
      <c r="F25" s="212"/>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524</v>
      </c>
      <c r="AA25" s="176"/>
      <c r="AB25" s="176">
        <v>0</v>
      </c>
      <c r="AC25" s="176">
        <v>0</v>
      </c>
    </row>
    <row r="26" spans="1:34" s="173" customFormat="1" x14ac:dyDescent="0.25">
      <c r="A26" s="177" t="s">
        <v>184</v>
      </c>
      <c r="B26" s="178" t="s">
        <v>183</v>
      </c>
      <c r="C26" s="211"/>
      <c r="D26" s="211"/>
      <c r="E26" s="176"/>
      <c r="F26" s="212"/>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524</v>
      </c>
      <c r="AA26" s="176"/>
      <c r="AB26" s="176">
        <v>0</v>
      </c>
      <c r="AC26" s="176">
        <v>0</v>
      </c>
    </row>
    <row r="27" spans="1:34" s="173" customFormat="1" ht="38.25" customHeight="1" x14ac:dyDescent="0.25">
      <c r="A27" s="177" t="s">
        <v>182</v>
      </c>
      <c r="B27" s="178" t="s">
        <v>417</v>
      </c>
      <c r="C27" s="211"/>
      <c r="D27" s="211"/>
      <c r="E27" s="176"/>
      <c r="F27" s="212"/>
      <c r="G27" s="176">
        <v>2.0741130249999999</v>
      </c>
      <c r="H27" s="176">
        <v>0</v>
      </c>
      <c r="I27" s="176"/>
      <c r="J27" s="176">
        <v>0.39477492666666686</v>
      </c>
      <c r="K27" s="176"/>
      <c r="L27" s="176">
        <v>24.545201069975576</v>
      </c>
      <c r="M27" s="176"/>
      <c r="N27" s="176">
        <v>0</v>
      </c>
      <c r="O27" s="176"/>
      <c r="P27" s="176">
        <v>0</v>
      </c>
      <c r="Q27" s="176"/>
      <c r="R27" s="176">
        <v>0</v>
      </c>
      <c r="S27" s="176"/>
      <c r="T27" s="176">
        <v>0</v>
      </c>
      <c r="U27" s="176"/>
      <c r="V27" s="176">
        <v>0</v>
      </c>
      <c r="W27" s="176"/>
      <c r="X27" s="176">
        <v>0</v>
      </c>
      <c r="Y27" s="176"/>
      <c r="Z27" s="176" t="s">
        <v>524</v>
      </c>
      <c r="AA27" s="176"/>
      <c r="AB27" s="176">
        <v>24.545201069975576</v>
      </c>
      <c r="AC27" s="176">
        <v>0.39477492666666686</v>
      </c>
    </row>
    <row r="28" spans="1:34" s="173" customFormat="1" x14ac:dyDescent="0.25">
      <c r="A28" s="177" t="s">
        <v>181</v>
      </c>
      <c r="B28" s="178" t="s">
        <v>180</v>
      </c>
      <c r="C28" s="211"/>
      <c r="D28" s="211"/>
      <c r="E28" s="176"/>
      <c r="F28" s="212"/>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4" s="173" customFormat="1" x14ac:dyDescent="0.25">
      <c r="A29" s="177" t="s">
        <v>179</v>
      </c>
      <c r="B29" s="179" t="s">
        <v>178</v>
      </c>
      <c r="C29" s="211"/>
      <c r="D29" s="211"/>
      <c r="E29" s="176"/>
      <c r="F29" s="212"/>
      <c r="G29" s="176">
        <v>0.4148226049999999</v>
      </c>
      <c r="H29" s="176">
        <v>0</v>
      </c>
      <c r="I29" s="176"/>
      <c r="J29" s="176">
        <v>5.099098533333335E-2</v>
      </c>
      <c r="K29" s="176"/>
      <c r="L29" s="176">
        <v>4.9090402139951124</v>
      </c>
      <c r="M29" s="176"/>
      <c r="N29" s="176">
        <v>0</v>
      </c>
      <c r="O29" s="176"/>
      <c r="P29" s="176">
        <v>0</v>
      </c>
      <c r="Q29" s="176"/>
      <c r="R29" s="176">
        <v>0</v>
      </c>
      <c r="S29" s="176"/>
      <c r="T29" s="176">
        <v>0</v>
      </c>
      <c r="U29" s="176"/>
      <c r="V29" s="176">
        <v>0</v>
      </c>
      <c r="W29" s="176"/>
      <c r="X29" s="176">
        <v>0</v>
      </c>
      <c r="Y29" s="176"/>
      <c r="Z29" s="176" t="s">
        <v>524</v>
      </c>
      <c r="AA29" s="176"/>
      <c r="AB29" s="176">
        <v>4.9090402139951124</v>
      </c>
      <c r="AC29" s="176">
        <v>5.099098533333335E-2</v>
      </c>
    </row>
    <row r="30" spans="1:34" s="173" customFormat="1" ht="47.25" x14ac:dyDescent="0.25">
      <c r="A30" s="174" t="s">
        <v>63</v>
      </c>
      <c r="B30" s="175" t="s">
        <v>177</v>
      </c>
      <c r="C30" s="212">
        <v>27.872440979975575</v>
      </c>
      <c r="D30" s="212">
        <v>31.452649931921268</v>
      </c>
      <c r="E30" s="212">
        <v>24.909422369975577</v>
      </c>
      <c r="F30" s="212">
        <v>24.909422369975577</v>
      </c>
      <c r="G30" s="176">
        <v>0</v>
      </c>
      <c r="H30" s="176">
        <v>0.36422130000000003</v>
      </c>
      <c r="I30" s="176"/>
      <c r="J30" s="176">
        <v>0.50404130999999996</v>
      </c>
      <c r="K30" s="176"/>
      <c r="L30" s="176">
        <v>24.545201059975575</v>
      </c>
      <c r="M30" s="176"/>
      <c r="N30" s="176">
        <v>0</v>
      </c>
      <c r="O30" s="176"/>
      <c r="P30" s="176">
        <v>0</v>
      </c>
      <c r="Q30" s="176"/>
      <c r="R30" s="176">
        <v>0</v>
      </c>
      <c r="S30" s="176"/>
      <c r="T30" s="176">
        <v>0</v>
      </c>
      <c r="U30" s="176"/>
      <c r="V30" s="176">
        <v>0</v>
      </c>
      <c r="W30" s="176"/>
      <c r="X30" s="176">
        <v>1</v>
      </c>
      <c r="Y30" s="176"/>
      <c r="Z30" s="176" t="s">
        <v>524</v>
      </c>
      <c r="AA30" s="176"/>
      <c r="AB30" s="176">
        <v>24.909422359975576</v>
      </c>
      <c r="AC30" s="176">
        <v>1.5040413099999999</v>
      </c>
    </row>
    <row r="31" spans="1:34" s="173" customFormat="1" x14ac:dyDescent="0.25">
      <c r="A31" s="174" t="s">
        <v>176</v>
      </c>
      <c r="B31" s="178" t="s">
        <v>175</v>
      </c>
      <c r="C31" s="212">
        <v>3.2697284834209999</v>
      </c>
      <c r="D31" s="212">
        <v>3.3272399166666671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s="173" customFormat="1" ht="31.5" x14ac:dyDescent="0.25">
      <c r="A32" s="174" t="s">
        <v>174</v>
      </c>
      <c r="B32" s="178" t="s">
        <v>173</v>
      </c>
      <c r="C32" s="212">
        <v>7.9427859955457443</v>
      </c>
      <c r="D32" s="212">
        <v>9.1447170883896725</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3" customFormat="1" x14ac:dyDescent="0.25">
      <c r="A33" s="174" t="s">
        <v>172</v>
      </c>
      <c r="B33" s="178" t="s">
        <v>171</v>
      </c>
      <c r="C33" s="212">
        <v>16.659926501008826</v>
      </c>
      <c r="D33" s="212">
        <v>18.980692926864929</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3" customFormat="1" x14ac:dyDescent="0.25">
      <c r="A34" s="174" t="s">
        <v>170</v>
      </c>
      <c r="B34" s="178" t="s">
        <v>169</v>
      </c>
      <c r="C34" s="212">
        <v>0</v>
      </c>
      <c r="D34" s="212">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3" customFormat="1" ht="48" customHeight="1" x14ac:dyDescent="0.25">
      <c r="A35" s="174" t="s">
        <v>62</v>
      </c>
      <c r="B35" s="175" t="s">
        <v>168</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3" customFormat="1" ht="44.25" customHeight="1" x14ac:dyDescent="0.25">
      <c r="A36" s="177" t="s">
        <v>167</v>
      </c>
      <c r="B36" s="178" t="s">
        <v>531</v>
      </c>
      <c r="C36" s="176"/>
      <c r="D36" s="176"/>
      <c r="E36" s="176"/>
      <c r="F36" s="176"/>
      <c r="G36" s="176">
        <v>0</v>
      </c>
      <c r="H36" s="176">
        <v>0</v>
      </c>
      <c r="I36" s="176" t="s">
        <v>565</v>
      </c>
      <c r="J36" s="176">
        <v>0</v>
      </c>
      <c r="K36" s="176" t="s">
        <v>565</v>
      </c>
      <c r="L36" s="176">
        <v>0</v>
      </c>
      <c r="M36" s="176" t="s">
        <v>565</v>
      </c>
      <c r="N36" s="176">
        <v>0</v>
      </c>
      <c r="O36" s="176" t="s">
        <v>565</v>
      </c>
      <c r="P36" s="176">
        <v>0</v>
      </c>
      <c r="Q36" s="210" t="s">
        <v>565</v>
      </c>
      <c r="R36" s="176">
        <v>0</v>
      </c>
      <c r="S36" s="176" t="s">
        <v>565</v>
      </c>
      <c r="T36" s="176">
        <v>0</v>
      </c>
      <c r="U36" s="210" t="s">
        <v>565</v>
      </c>
      <c r="V36" s="176">
        <v>0</v>
      </c>
      <c r="W36" s="176" t="s">
        <v>565</v>
      </c>
      <c r="X36" s="176">
        <v>0</v>
      </c>
      <c r="Y36" s="210" t="s">
        <v>565</v>
      </c>
      <c r="Z36" s="176" t="s">
        <v>524</v>
      </c>
      <c r="AA36" s="176" t="s">
        <v>524</v>
      </c>
      <c r="AB36" s="176">
        <v>0</v>
      </c>
      <c r="AC36" s="176">
        <v>0</v>
      </c>
    </row>
    <row r="37" spans="1:29" s="173" customFormat="1" ht="31.5" x14ac:dyDescent="0.25">
      <c r="A37" s="177" t="s">
        <v>166</v>
      </c>
      <c r="B37" s="180" t="s">
        <v>529</v>
      </c>
      <c r="C37" s="176"/>
      <c r="D37" s="176"/>
      <c r="E37" s="176"/>
      <c r="F37" s="176"/>
      <c r="G37" s="176">
        <v>0</v>
      </c>
      <c r="H37" s="176">
        <v>0</v>
      </c>
      <c r="I37" s="176" t="s">
        <v>565</v>
      </c>
      <c r="J37" s="176">
        <v>0</v>
      </c>
      <c r="K37" s="176" t="s">
        <v>565</v>
      </c>
      <c r="L37" s="176">
        <v>0</v>
      </c>
      <c r="M37" s="176" t="s">
        <v>565</v>
      </c>
      <c r="N37" s="176">
        <v>0</v>
      </c>
      <c r="O37" s="176" t="s">
        <v>565</v>
      </c>
      <c r="P37" s="176">
        <v>0</v>
      </c>
      <c r="Q37" s="210" t="s">
        <v>565</v>
      </c>
      <c r="R37" s="176">
        <v>0</v>
      </c>
      <c r="S37" s="176" t="s">
        <v>565</v>
      </c>
      <c r="T37" s="176">
        <v>0</v>
      </c>
      <c r="U37" s="210" t="s">
        <v>565</v>
      </c>
      <c r="V37" s="176">
        <v>0</v>
      </c>
      <c r="W37" s="176" t="s">
        <v>565</v>
      </c>
      <c r="X37" s="176">
        <v>0</v>
      </c>
      <c r="Y37" s="210" t="s">
        <v>565</v>
      </c>
      <c r="Z37" s="176" t="s">
        <v>524</v>
      </c>
      <c r="AA37" s="176" t="s">
        <v>524</v>
      </c>
      <c r="AB37" s="176">
        <v>0</v>
      </c>
      <c r="AC37" s="176">
        <v>0</v>
      </c>
    </row>
    <row r="38" spans="1:29" s="173" customFormat="1" x14ac:dyDescent="0.25">
      <c r="A38" s="177" t="s">
        <v>165</v>
      </c>
      <c r="B38" s="180" t="s">
        <v>156</v>
      </c>
      <c r="C38" s="176"/>
      <c r="D38" s="176"/>
      <c r="E38" s="176"/>
      <c r="F38" s="176"/>
      <c r="G38" s="176">
        <v>0</v>
      </c>
      <c r="H38" s="176">
        <v>0</v>
      </c>
      <c r="I38" s="176" t="s">
        <v>565</v>
      </c>
      <c r="J38" s="176">
        <v>0</v>
      </c>
      <c r="K38" s="176" t="s">
        <v>565</v>
      </c>
      <c r="L38" s="176">
        <v>0</v>
      </c>
      <c r="M38" s="176" t="s">
        <v>565</v>
      </c>
      <c r="N38" s="176">
        <v>0</v>
      </c>
      <c r="O38" s="176" t="s">
        <v>565</v>
      </c>
      <c r="P38" s="176">
        <v>0</v>
      </c>
      <c r="Q38" s="210" t="s">
        <v>565</v>
      </c>
      <c r="R38" s="176">
        <v>0</v>
      </c>
      <c r="S38" s="176" t="s">
        <v>565</v>
      </c>
      <c r="T38" s="176">
        <v>0</v>
      </c>
      <c r="U38" s="210" t="s">
        <v>565</v>
      </c>
      <c r="V38" s="176">
        <v>0</v>
      </c>
      <c r="W38" s="176" t="s">
        <v>565</v>
      </c>
      <c r="X38" s="176">
        <v>0</v>
      </c>
      <c r="Y38" s="210" t="s">
        <v>565</v>
      </c>
      <c r="Z38" s="176" t="s">
        <v>524</v>
      </c>
      <c r="AA38" s="176" t="s">
        <v>524</v>
      </c>
      <c r="AB38" s="176">
        <v>0</v>
      </c>
      <c r="AC38" s="176">
        <v>0</v>
      </c>
    </row>
    <row r="39" spans="1:29" s="173" customFormat="1" x14ac:dyDescent="0.25">
      <c r="A39" s="177" t="s">
        <v>164</v>
      </c>
      <c r="B39" s="178" t="s">
        <v>530</v>
      </c>
      <c r="C39" s="176"/>
      <c r="D39" s="176"/>
      <c r="E39" s="176"/>
      <c r="F39" s="176"/>
      <c r="G39" s="176">
        <v>0</v>
      </c>
      <c r="H39" s="176">
        <v>0</v>
      </c>
      <c r="I39" s="176" t="s">
        <v>565</v>
      </c>
      <c r="J39" s="176">
        <v>0</v>
      </c>
      <c r="K39" s="176" t="s">
        <v>565</v>
      </c>
      <c r="L39" s="176">
        <v>0</v>
      </c>
      <c r="M39" s="176" t="s">
        <v>565</v>
      </c>
      <c r="N39" s="176">
        <v>0</v>
      </c>
      <c r="O39" s="176" t="s">
        <v>565</v>
      </c>
      <c r="P39" s="176">
        <v>0</v>
      </c>
      <c r="Q39" s="210" t="s">
        <v>565</v>
      </c>
      <c r="R39" s="176">
        <v>0</v>
      </c>
      <c r="S39" s="176" t="s">
        <v>565</v>
      </c>
      <c r="T39" s="176">
        <v>0</v>
      </c>
      <c r="U39" s="210" t="s">
        <v>565</v>
      </c>
      <c r="V39" s="176">
        <v>0</v>
      </c>
      <c r="W39" s="176" t="s">
        <v>565</v>
      </c>
      <c r="X39" s="176">
        <v>0</v>
      </c>
      <c r="Y39" s="210" t="s">
        <v>565</v>
      </c>
      <c r="Z39" s="176" t="s">
        <v>524</v>
      </c>
      <c r="AA39" s="176" t="s">
        <v>524</v>
      </c>
      <c r="AB39" s="176">
        <v>0</v>
      </c>
      <c r="AC39" s="176">
        <v>0</v>
      </c>
    </row>
    <row r="40" spans="1:29" s="173" customFormat="1" x14ac:dyDescent="0.25">
      <c r="A40" s="177" t="s">
        <v>163</v>
      </c>
      <c r="B40" s="178" t="s">
        <v>532</v>
      </c>
      <c r="C40" s="176"/>
      <c r="D40" s="176"/>
      <c r="E40" s="176"/>
      <c r="F40" s="176"/>
      <c r="G40" s="176">
        <v>0</v>
      </c>
      <c r="H40" s="176">
        <v>0</v>
      </c>
      <c r="I40" s="176" t="s">
        <v>565</v>
      </c>
      <c r="J40" s="176">
        <v>0</v>
      </c>
      <c r="K40" s="176" t="s">
        <v>565</v>
      </c>
      <c r="L40" s="176">
        <v>0</v>
      </c>
      <c r="M40" s="176" t="s">
        <v>565</v>
      </c>
      <c r="N40" s="176">
        <v>0</v>
      </c>
      <c r="O40" s="176" t="s">
        <v>565</v>
      </c>
      <c r="P40" s="176">
        <v>0</v>
      </c>
      <c r="Q40" s="210" t="s">
        <v>565</v>
      </c>
      <c r="R40" s="176">
        <v>0</v>
      </c>
      <c r="S40" s="176" t="s">
        <v>565</v>
      </c>
      <c r="T40" s="176">
        <v>0</v>
      </c>
      <c r="U40" s="210" t="s">
        <v>565</v>
      </c>
      <c r="V40" s="176">
        <v>0</v>
      </c>
      <c r="W40" s="176" t="s">
        <v>565</v>
      </c>
      <c r="X40" s="176">
        <v>0</v>
      </c>
      <c r="Y40" s="210" t="s">
        <v>565</v>
      </c>
      <c r="Z40" s="176" t="s">
        <v>524</v>
      </c>
      <c r="AA40" s="176" t="s">
        <v>524</v>
      </c>
      <c r="AB40" s="176">
        <v>0</v>
      </c>
      <c r="AC40" s="176">
        <v>0</v>
      </c>
    </row>
    <row r="41" spans="1:29" s="173" customFormat="1" x14ac:dyDescent="0.25">
      <c r="A41" s="177" t="s">
        <v>162</v>
      </c>
      <c r="B41" s="178" t="s">
        <v>533</v>
      </c>
      <c r="C41" s="176"/>
      <c r="D41" s="176"/>
      <c r="E41" s="176"/>
      <c r="F41" s="176"/>
      <c r="G41" s="176">
        <v>0</v>
      </c>
      <c r="H41" s="176">
        <v>0</v>
      </c>
      <c r="I41" s="176" t="s">
        <v>565</v>
      </c>
      <c r="J41" s="176">
        <v>0</v>
      </c>
      <c r="K41" s="176" t="s">
        <v>565</v>
      </c>
      <c r="L41" s="176">
        <v>0</v>
      </c>
      <c r="M41" s="176" t="s">
        <v>565</v>
      </c>
      <c r="N41" s="176">
        <v>0</v>
      </c>
      <c r="O41" s="176" t="s">
        <v>565</v>
      </c>
      <c r="P41" s="176">
        <v>0</v>
      </c>
      <c r="Q41" s="210" t="s">
        <v>565</v>
      </c>
      <c r="R41" s="176">
        <v>0</v>
      </c>
      <c r="S41" s="176" t="s">
        <v>565</v>
      </c>
      <c r="T41" s="176">
        <v>0</v>
      </c>
      <c r="U41" s="210" t="s">
        <v>565</v>
      </c>
      <c r="V41" s="176">
        <v>0</v>
      </c>
      <c r="W41" s="176" t="s">
        <v>565</v>
      </c>
      <c r="X41" s="176">
        <v>0</v>
      </c>
      <c r="Y41" s="210" t="s">
        <v>565</v>
      </c>
      <c r="Z41" s="176" t="s">
        <v>524</v>
      </c>
      <c r="AA41" s="176" t="s">
        <v>524</v>
      </c>
      <c r="AB41" s="176">
        <v>0</v>
      </c>
      <c r="AC41" s="176">
        <v>0</v>
      </c>
    </row>
    <row r="42" spans="1:29" s="173" customFormat="1" x14ac:dyDescent="0.25">
      <c r="A42" s="177" t="s">
        <v>161</v>
      </c>
      <c r="B42" s="178" t="s">
        <v>534</v>
      </c>
      <c r="C42" s="176"/>
      <c r="D42" s="176"/>
      <c r="E42" s="176"/>
      <c r="F42" s="176"/>
      <c r="G42" s="176">
        <v>0</v>
      </c>
      <c r="H42" s="176">
        <v>0</v>
      </c>
      <c r="I42" s="176" t="s">
        <v>565</v>
      </c>
      <c r="J42" s="176">
        <v>0</v>
      </c>
      <c r="K42" s="176" t="s">
        <v>565</v>
      </c>
      <c r="L42" s="176">
        <v>0</v>
      </c>
      <c r="M42" s="176" t="s">
        <v>565</v>
      </c>
      <c r="N42" s="176">
        <v>0</v>
      </c>
      <c r="O42" s="176" t="s">
        <v>565</v>
      </c>
      <c r="P42" s="176">
        <v>0</v>
      </c>
      <c r="Q42" s="210" t="s">
        <v>565</v>
      </c>
      <c r="R42" s="176">
        <v>0</v>
      </c>
      <c r="S42" s="176" t="s">
        <v>565</v>
      </c>
      <c r="T42" s="176">
        <v>0</v>
      </c>
      <c r="U42" s="210" t="s">
        <v>565</v>
      </c>
      <c r="V42" s="176">
        <v>0</v>
      </c>
      <c r="W42" s="176" t="s">
        <v>565</v>
      </c>
      <c r="X42" s="176">
        <v>0</v>
      </c>
      <c r="Y42" s="210" t="s">
        <v>565</v>
      </c>
      <c r="Z42" s="176" t="s">
        <v>524</v>
      </c>
      <c r="AA42" s="176" t="s">
        <v>524</v>
      </c>
      <c r="AB42" s="176">
        <v>0</v>
      </c>
      <c r="AC42" s="176">
        <v>0</v>
      </c>
    </row>
    <row r="43" spans="1:29" s="173" customFormat="1" x14ac:dyDescent="0.25">
      <c r="A43" s="177" t="s">
        <v>535</v>
      </c>
      <c r="B43" s="178" t="s">
        <v>536</v>
      </c>
      <c r="C43" s="176"/>
      <c r="D43" s="176"/>
      <c r="E43" s="176"/>
      <c r="F43" s="176"/>
      <c r="G43" s="176">
        <v>0</v>
      </c>
      <c r="H43" s="176">
        <v>0</v>
      </c>
      <c r="I43" s="176" t="s">
        <v>565</v>
      </c>
      <c r="J43" s="176">
        <v>0</v>
      </c>
      <c r="K43" s="176" t="s">
        <v>565</v>
      </c>
      <c r="L43" s="176">
        <v>0</v>
      </c>
      <c r="M43" s="176" t="s">
        <v>565</v>
      </c>
      <c r="N43" s="176">
        <v>0</v>
      </c>
      <c r="O43" s="176" t="s">
        <v>565</v>
      </c>
      <c r="P43" s="176">
        <v>0</v>
      </c>
      <c r="Q43" s="210" t="s">
        <v>565</v>
      </c>
      <c r="R43" s="176">
        <v>0</v>
      </c>
      <c r="S43" s="176" t="s">
        <v>565</v>
      </c>
      <c r="T43" s="176">
        <v>0</v>
      </c>
      <c r="U43" s="210" t="s">
        <v>565</v>
      </c>
      <c r="V43" s="176">
        <v>0</v>
      </c>
      <c r="W43" s="176" t="s">
        <v>565</v>
      </c>
      <c r="X43" s="176">
        <v>0</v>
      </c>
      <c r="Y43" s="210" t="s">
        <v>565</v>
      </c>
      <c r="Z43" s="176" t="s">
        <v>524</v>
      </c>
      <c r="AA43" s="176" t="s">
        <v>524</v>
      </c>
      <c r="AB43" s="176">
        <v>0</v>
      </c>
      <c r="AC43" s="176">
        <v>0</v>
      </c>
    </row>
    <row r="44" spans="1:29" s="173" customFormat="1" x14ac:dyDescent="0.25">
      <c r="A44" s="177" t="s">
        <v>537</v>
      </c>
      <c r="B44" s="178" t="s">
        <v>538</v>
      </c>
      <c r="C44" s="176"/>
      <c r="D44" s="176"/>
      <c r="E44" s="176"/>
      <c r="F44" s="176"/>
      <c r="G44" s="176">
        <v>0</v>
      </c>
      <c r="H44" s="176">
        <v>0</v>
      </c>
      <c r="I44" s="176" t="s">
        <v>565</v>
      </c>
      <c r="J44" s="176">
        <v>0</v>
      </c>
      <c r="K44" s="176" t="s">
        <v>565</v>
      </c>
      <c r="L44" s="176">
        <v>0</v>
      </c>
      <c r="M44" s="176" t="s">
        <v>565</v>
      </c>
      <c r="N44" s="176">
        <v>0</v>
      </c>
      <c r="O44" s="176" t="s">
        <v>565</v>
      </c>
      <c r="P44" s="176">
        <v>0</v>
      </c>
      <c r="Q44" s="210" t="s">
        <v>565</v>
      </c>
      <c r="R44" s="176">
        <v>0</v>
      </c>
      <c r="S44" s="176" t="s">
        <v>565</v>
      </c>
      <c r="T44" s="176">
        <v>0</v>
      </c>
      <c r="U44" s="210" t="s">
        <v>565</v>
      </c>
      <c r="V44" s="176">
        <v>0</v>
      </c>
      <c r="W44" s="176" t="s">
        <v>565</v>
      </c>
      <c r="X44" s="176">
        <v>0</v>
      </c>
      <c r="Y44" s="210" t="s">
        <v>565</v>
      </c>
      <c r="Z44" s="176" t="s">
        <v>524</v>
      </c>
      <c r="AA44" s="176" t="s">
        <v>524</v>
      </c>
      <c r="AB44" s="176">
        <v>0</v>
      </c>
      <c r="AC44" s="176">
        <v>0</v>
      </c>
    </row>
    <row r="45" spans="1:29" s="173" customFormat="1" x14ac:dyDescent="0.25">
      <c r="A45" s="177" t="s">
        <v>539</v>
      </c>
      <c r="B45" s="178" t="s">
        <v>540</v>
      </c>
      <c r="C45" s="176"/>
      <c r="D45" s="176"/>
      <c r="E45" s="176"/>
      <c r="F45" s="176"/>
      <c r="G45" s="176">
        <v>0</v>
      </c>
      <c r="H45" s="176">
        <v>0</v>
      </c>
      <c r="I45" s="176" t="s">
        <v>565</v>
      </c>
      <c r="J45" s="176">
        <v>0</v>
      </c>
      <c r="K45" s="176" t="s">
        <v>565</v>
      </c>
      <c r="L45" s="176">
        <v>0</v>
      </c>
      <c r="M45" s="176" t="s">
        <v>565</v>
      </c>
      <c r="N45" s="176">
        <v>0</v>
      </c>
      <c r="O45" s="176" t="s">
        <v>565</v>
      </c>
      <c r="P45" s="176">
        <v>0</v>
      </c>
      <c r="Q45" s="210" t="s">
        <v>565</v>
      </c>
      <c r="R45" s="176">
        <v>0</v>
      </c>
      <c r="S45" s="176" t="s">
        <v>565</v>
      </c>
      <c r="T45" s="176">
        <v>0</v>
      </c>
      <c r="U45" s="210" t="s">
        <v>565</v>
      </c>
      <c r="V45" s="176">
        <v>0</v>
      </c>
      <c r="W45" s="176" t="s">
        <v>565</v>
      </c>
      <c r="X45" s="176">
        <v>0</v>
      </c>
      <c r="Y45" s="210" t="s">
        <v>565</v>
      </c>
      <c r="Z45" s="176" t="s">
        <v>524</v>
      </c>
      <c r="AA45" s="176" t="s">
        <v>524</v>
      </c>
      <c r="AB45" s="176">
        <v>0</v>
      </c>
      <c r="AC45" s="176">
        <v>0</v>
      </c>
    </row>
    <row r="46" spans="1:29" s="173" customFormat="1" x14ac:dyDescent="0.25">
      <c r="A46" s="177" t="s">
        <v>541</v>
      </c>
      <c r="B46" s="178" t="s">
        <v>542</v>
      </c>
      <c r="C46" s="176"/>
      <c r="D46" s="176"/>
      <c r="E46" s="176"/>
      <c r="F46" s="176"/>
      <c r="G46" s="176">
        <v>0</v>
      </c>
      <c r="H46" s="176">
        <v>0</v>
      </c>
      <c r="I46" s="176" t="s">
        <v>565</v>
      </c>
      <c r="J46" s="176">
        <v>0</v>
      </c>
      <c r="K46" s="176" t="s">
        <v>565</v>
      </c>
      <c r="L46" s="176">
        <v>0</v>
      </c>
      <c r="M46" s="176" t="s">
        <v>565</v>
      </c>
      <c r="N46" s="176">
        <v>0</v>
      </c>
      <c r="O46" s="176" t="s">
        <v>565</v>
      </c>
      <c r="P46" s="176">
        <v>0</v>
      </c>
      <c r="Q46" s="210" t="s">
        <v>565</v>
      </c>
      <c r="R46" s="176">
        <v>0</v>
      </c>
      <c r="S46" s="176" t="s">
        <v>565</v>
      </c>
      <c r="T46" s="176">
        <v>0</v>
      </c>
      <c r="U46" s="210" t="s">
        <v>565</v>
      </c>
      <c r="V46" s="176">
        <v>0</v>
      </c>
      <c r="W46" s="176" t="s">
        <v>565</v>
      </c>
      <c r="X46" s="176">
        <v>0</v>
      </c>
      <c r="Y46" s="210" t="s">
        <v>565</v>
      </c>
      <c r="Z46" s="176" t="s">
        <v>524</v>
      </c>
      <c r="AA46" s="176" t="s">
        <v>524</v>
      </c>
      <c r="AB46" s="176">
        <v>0</v>
      </c>
      <c r="AC46" s="176">
        <v>0</v>
      </c>
    </row>
    <row r="47" spans="1:29" s="173" customFormat="1" x14ac:dyDescent="0.25">
      <c r="A47" s="174" t="s">
        <v>61</v>
      </c>
      <c r="B47" s="175" t="s">
        <v>160</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210"/>
      <c r="AB47" s="176"/>
      <c r="AC47" s="176"/>
    </row>
    <row r="48" spans="1:29" s="173" customFormat="1" ht="33.75" customHeight="1" x14ac:dyDescent="0.25">
      <c r="A48" s="177" t="s">
        <v>159</v>
      </c>
      <c r="B48" s="178" t="s">
        <v>531</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524</v>
      </c>
      <c r="AA48" s="176"/>
      <c r="AB48" s="176">
        <v>0</v>
      </c>
      <c r="AC48" s="176">
        <v>0</v>
      </c>
    </row>
    <row r="49" spans="1:29" s="173" customFormat="1" ht="31.5" x14ac:dyDescent="0.25">
      <c r="A49" s="177" t="s">
        <v>158</v>
      </c>
      <c r="B49" s="180" t="s">
        <v>529</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524</v>
      </c>
      <c r="AA49" s="176"/>
      <c r="AB49" s="176">
        <v>0</v>
      </c>
      <c r="AC49" s="176">
        <v>0</v>
      </c>
    </row>
    <row r="50" spans="1:29" s="173" customFormat="1" x14ac:dyDescent="0.25">
      <c r="A50" s="177" t="s">
        <v>157</v>
      </c>
      <c r="B50" s="180" t="s">
        <v>156</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524</v>
      </c>
      <c r="AA50" s="176"/>
      <c r="AB50" s="176">
        <v>0</v>
      </c>
      <c r="AC50" s="176">
        <v>0</v>
      </c>
    </row>
    <row r="51" spans="1:29" s="173" customFormat="1" ht="31.5" x14ac:dyDescent="0.25">
      <c r="A51" s="177" t="s">
        <v>155</v>
      </c>
      <c r="B51" s="178" t="s">
        <v>154</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524</v>
      </c>
      <c r="AA51" s="176"/>
      <c r="AB51" s="176">
        <v>0</v>
      </c>
      <c r="AC51" s="176">
        <v>0</v>
      </c>
    </row>
    <row r="52" spans="1:29" s="173" customFormat="1" ht="31.5" x14ac:dyDescent="0.25">
      <c r="A52" s="177" t="s">
        <v>153</v>
      </c>
      <c r="B52" s="178" t="s">
        <v>152</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524</v>
      </c>
      <c r="AA52" s="176"/>
      <c r="AB52" s="176">
        <v>0</v>
      </c>
      <c r="AC52" s="176">
        <v>0</v>
      </c>
    </row>
    <row r="53" spans="1:29" s="173" customFormat="1" x14ac:dyDescent="0.25">
      <c r="A53" s="177" t="s">
        <v>151</v>
      </c>
      <c r="B53" s="178" t="s">
        <v>150</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524</v>
      </c>
      <c r="AA53" s="176"/>
      <c r="AB53" s="176">
        <v>0</v>
      </c>
      <c r="AC53" s="176">
        <v>0</v>
      </c>
    </row>
    <row r="54" spans="1:29" s="173" customFormat="1" x14ac:dyDescent="0.25">
      <c r="A54" s="177" t="s">
        <v>149</v>
      </c>
      <c r="B54" s="178" t="s">
        <v>532</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524</v>
      </c>
      <c r="AA54" s="176"/>
      <c r="AB54" s="176">
        <v>0</v>
      </c>
      <c r="AC54" s="176">
        <v>0</v>
      </c>
    </row>
    <row r="55" spans="1:29" s="173" customFormat="1" x14ac:dyDescent="0.25">
      <c r="A55" s="177" t="s">
        <v>543</v>
      </c>
      <c r="B55" s="178" t="s">
        <v>533</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524</v>
      </c>
      <c r="AA55" s="176"/>
      <c r="AB55" s="176">
        <v>0</v>
      </c>
      <c r="AC55" s="176">
        <v>0</v>
      </c>
    </row>
    <row r="56" spans="1:29" s="173" customFormat="1" x14ac:dyDescent="0.25">
      <c r="A56" s="177" t="s">
        <v>544</v>
      </c>
      <c r="B56" s="178" t="s">
        <v>534</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524</v>
      </c>
      <c r="AA56" s="176"/>
      <c r="AB56" s="176">
        <v>0</v>
      </c>
      <c r="AC56" s="176">
        <v>0</v>
      </c>
    </row>
    <row r="57" spans="1:29" s="173" customFormat="1" x14ac:dyDescent="0.25">
      <c r="A57" s="177" t="s">
        <v>545</v>
      </c>
      <c r="B57" s="178" t="s">
        <v>536</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524</v>
      </c>
      <c r="AA57" s="176"/>
      <c r="AB57" s="176">
        <v>0</v>
      </c>
      <c r="AC57" s="176">
        <v>0</v>
      </c>
    </row>
    <row r="58" spans="1:29" s="173" customFormat="1" x14ac:dyDescent="0.25">
      <c r="A58" s="177" t="s">
        <v>546</v>
      </c>
      <c r="B58" s="178" t="s">
        <v>538</v>
      </c>
      <c r="C58" s="176">
        <v>2</v>
      </c>
      <c r="D58" s="176">
        <v>2</v>
      </c>
      <c r="E58" s="176"/>
      <c r="F58" s="176"/>
      <c r="G58" s="176">
        <v>0</v>
      </c>
      <c r="H58" s="176">
        <v>0</v>
      </c>
      <c r="I58" s="176"/>
      <c r="J58" s="176">
        <v>0</v>
      </c>
      <c r="K58" s="176"/>
      <c r="L58" s="176">
        <v>2</v>
      </c>
      <c r="M58" s="176"/>
      <c r="N58" s="176">
        <v>0</v>
      </c>
      <c r="O58" s="176"/>
      <c r="P58" s="176">
        <v>0</v>
      </c>
      <c r="Q58" s="176"/>
      <c r="R58" s="176">
        <v>0</v>
      </c>
      <c r="S58" s="176"/>
      <c r="T58" s="176">
        <v>0</v>
      </c>
      <c r="U58" s="176"/>
      <c r="V58" s="176">
        <v>0</v>
      </c>
      <c r="W58" s="176"/>
      <c r="X58" s="176">
        <v>0</v>
      </c>
      <c r="Y58" s="176"/>
      <c r="Z58" s="176" t="s">
        <v>524</v>
      </c>
      <c r="AA58" s="176"/>
      <c r="AB58" s="176">
        <v>2</v>
      </c>
      <c r="AC58" s="176">
        <v>0</v>
      </c>
    </row>
    <row r="59" spans="1:29" s="173" customFormat="1" x14ac:dyDescent="0.25">
      <c r="A59" s="177" t="s">
        <v>547</v>
      </c>
      <c r="B59" s="178" t="s">
        <v>540</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524</v>
      </c>
      <c r="AA59" s="176"/>
      <c r="AB59" s="176">
        <v>0</v>
      </c>
      <c r="AC59" s="176">
        <v>0</v>
      </c>
    </row>
    <row r="60" spans="1:29" s="173" customFormat="1" x14ac:dyDescent="0.25">
      <c r="A60" s="177" t="s">
        <v>548</v>
      </c>
      <c r="B60" s="178" t="s">
        <v>542</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524</v>
      </c>
      <c r="AA60" s="176"/>
      <c r="AB60" s="176">
        <v>0</v>
      </c>
      <c r="AC60" s="176">
        <v>0</v>
      </c>
    </row>
    <row r="61" spans="1:29" s="173" customFormat="1" ht="35.25" customHeight="1" x14ac:dyDescent="0.25">
      <c r="A61" s="174" t="s">
        <v>59</v>
      </c>
      <c r="B61" s="175" t="s">
        <v>148</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3" customFormat="1" x14ac:dyDescent="0.25">
      <c r="A62" s="177" t="s">
        <v>147</v>
      </c>
      <c r="B62" s="178" t="s">
        <v>146</v>
      </c>
      <c r="C62" s="212">
        <v>27.872440979975575</v>
      </c>
      <c r="D62" s="212">
        <v>31.452649931921268</v>
      </c>
      <c r="E62" s="176"/>
      <c r="F62" s="176"/>
      <c r="G62" s="176">
        <v>0</v>
      </c>
      <c r="H62" s="212">
        <v>0</v>
      </c>
      <c r="I62" s="176"/>
      <c r="J62" s="176">
        <v>0</v>
      </c>
      <c r="K62" s="176"/>
      <c r="L62" s="212">
        <v>27.872440979975575</v>
      </c>
      <c r="M62" s="176"/>
      <c r="N62" s="176">
        <v>0</v>
      </c>
      <c r="O62" s="176"/>
      <c r="P62" s="176">
        <v>0</v>
      </c>
      <c r="Q62" s="176"/>
      <c r="R62" s="212">
        <v>0</v>
      </c>
      <c r="S62" s="176"/>
      <c r="T62" s="176">
        <v>0</v>
      </c>
      <c r="U62" s="176"/>
      <c r="V62" s="176">
        <v>0</v>
      </c>
      <c r="W62" s="176"/>
      <c r="X62" s="176">
        <v>0</v>
      </c>
      <c r="Y62" s="176"/>
      <c r="Z62" s="176" t="s">
        <v>524</v>
      </c>
      <c r="AA62" s="176"/>
      <c r="AB62" s="212">
        <v>27.872440979975575</v>
      </c>
      <c r="AC62" s="212">
        <v>0</v>
      </c>
    </row>
    <row r="63" spans="1:29" s="173" customFormat="1" x14ac:dyDescent="0.25">
      <c r="A63" s="177" t="s">
        <v>145</v>
      </c>
      <c r="B63" s="180" t="s">
        <v>139</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524</v>
      </c>
      <c r="AA63" s="176"/>
      <c r="AB63" s="176">
        <v>0</v>
      </c>
      <c r="AC63" s="176">
        <v>0</v>
      </c>
    </row>
    <row r="64" spans="1:29" s="173" customFormat="1" x14ac:dyDescent="0.25">
      <c r="A64" s="177" t="s">
        <v>144</v>
      </c>
      <c r="B64" s="178" t="s">
        <v>138</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524</v>
      </c>
      <c r="AA64" s="176"/>
      <c r="AB64" s="176">
        <v>0</v>
      </c>
      <c r="AC64" s="176">
        <v>0</v>
      </c>
    </row>
    <row r="65" spans="1:29" s="173" customFormat="1" x14ac:dyDescent="0.25">
      <c r="A65" s="177" t="s">
        <v>143</v>
      </c>
      <c r="B65" s="180" t="s">
        <v>137</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524</v>
      </c>
      <c r="AA65" s="176"/>
      <c r="AB65" s="176">
        <v>0</v>
      </c>
      <c r="AC65" s="176">
        <v>0</v>
      </c>
    </row>
    <row r="66" spans="1:29" s="173" customFormat="1" x14ac:dyDescent="0.25">
      <c r="A66" s="177" t="s">
        <v>142</v>
      </c>
      <c r="B66" s="180" t="s">
        <v>136</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524</v>
      </c>
      <c r="AA66" s="176"/>
      <c r="AB66" s="176">
        <v>0</v>
      </c>
      <c r="AC66" s="176">
        <v>0</v>
      </c>
    </row>
    <row r="67" spans="1:29" s="173" customFormat="1" x14ac:dyDescent="0.25">
      <c r="A67" s="177" t="s">
        <v>141</v>
      </c>
      <c r="B67" s="180" t="s">
        <v>532</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524</v>
      </c>
      <c r="AA67" s="176"/>
      <c r="AB67" s="176">
        <v>0</v>
      </c>
      <c r="AC67" s="176">
        <v>0</v>
      </c>
    </row>
    <row r="68" spans="1:29" s="173" customFormat="1" x14ac:dyDescent="0.25">
      <c r="A68" s="177" t="s">
        <v>549</v>
      </c>
      <c r="B68" s="180" t="s">
        <v>533</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524</v>
      </c>
      <c r="AA68" s="176"/>
      <c r="AB68" s="176">
        <v>0</v>
      </c>
      <c r="AC68" s="176">
        <v>0</v>
      </c>
    </row>
    <row r="69" spans="1:29" s="173" customFormat="1" x14ac:dyDescent="0.25">
      <c r="A69" s="177" t="s">
        <v>550</v>
      </c>
      <c r="B69" s="180" t="s">
        <v>534</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524</v>
      </c>
      <c r="AA69" s="176"/>
      <c r="AB69" s="176">
        <v>0</v>
      </c>
      <c r="AC69" s="176">
        <v>0</v>
      </c>
    </row>
    <row r="70" spans="1:29" s="173" customFormat="1" x14ac:dyDescent="0.25">
      <c r="A70" s="177" t="s">
        <v>551</v>
      </c>
      <c r="B70" s="180" t="s">
        <v>536</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524</v>
      </c>
      <c r="AA70" s="176"/>
      <c r="AB70" s="176">
        <v>0</v>
      </c>
      <c r="AC70" s="176">
        <v>0</v>
      </c>
    </row>
    <row r="71" spans="1:29" s="173" customFormat="1" x14ac:dyDescent="0.25">
      <c r="A71" s="177" t="s">
        <v>552</v>
      </c>
      <c r="B71" s="180" t="s">
        <v>538</v>
      </c>
      <c r="C71" s="176"/>
      <c r="D71" s="176"/>
      <c r="E71" s="176"/>
      <c r="F71" s="176"/>
      <c r="G71" s="176">
        <v>0</v>
      </c>
      <c r="H71" s="176">
        <v>0</v>
      </c>
      <c r="I71" s="176"/>
      <c r="J71" s="176">
        <v>0</v>
      </c>
      <c r="K71" s="176"/>
      <c r="L71" s="176">
        <v>2</v>
      </c>
      <c r="M71" s="176"/>
      <c r="N71" s="176">
        <v>0</v>
      </c>
      <c r="O71" s="176"/>
      <c r="P71" s="176">
        <v>0</v>
      </c>
      <c r="Q71" s="176"/>
      <c r="R71" s="176">
        <v>0</v>
      </c>
      <c r="S71" s="176"/>
      <c r="T71" s="176">
        <v>0</v>
      </c>
      <c r="U71" s="176"/>
      <c r="V71" s="176">
        <v>0</v>
      </c>
      <c r="W71" s="176"/>
      <c r="X71" s="176">
        <v>0</v>
      </c>
      <c r="Y71" s="176"/>
      <c r="Z71" s="176" t="s">
        <v>524</v>
      </c>
      <c r="AA71" s="176"/>
      <c r="AB71" s="176">
        <v>2</v>
      </c>
      <c r="AC71" s="176">
        <v>0</v>
      </c>
    </row>
    <row r="72" spans="1:29" s="173" customFormat="1" x14ac:dyDescent="0.25">
      <c r="A72" s="177" t="s">
        <v>553</v>
      </c>
      <c r="B72" s="180" t="s">
        <v>540</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524</v>
      </c>
      <c r="AA72" s="176"/>
      <c r="AB72" s="176">
        <v>0</v>
      </c>
      <c r="AC72" s="176">
        <v>0</v>
      </c>
    </row>
    <row r="73" spans="1:29" s="173" customFormat="1" x14ac:dyDescent="0.25">
      <c r="A73" s="177" t="s">
        <v>554</v>
      </c>
      <c r="B73" s="180" t="s">
        <v>542</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524</v>
      </c>
      <c r="AA73" s="176"/>
      <c r="AB73" s="176">
        <v>0</v>
      </c>
      <c r="AC73" s="176">
        <v>0</v>
      </c>
    </row>
    <row r="74" spans="1:29" s="173" customFormat="1" ht="36.75" customHeight="1" x14ac:dyDescent="0.25">
      <c r="A74" s="174" t="s">
        <v>58</v>
      </c>
      <c r="B74" s="181" t="s">
        <v>235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524</v>
      </c>
      <c r="AA74" s="176"/>
      <c r="AB74" s="176">
        <v>0</v>
      </c>
      <c r="AC74" s="176">
        <v>0</v>
      </c>
    </row>
    <row r="75" spans="1:29" s="173" customFormat="1" x14ac:dyDescent="0.25">
      <c r="A75" s="174" t="s">
        <v>56</v>
      </c>
      <c r="B75" s="175" t="s">
        <v>140</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3" customFormat="1" ht="45" customHeight="1" x14ac:dyDescent="0.25">
      <c r="A76" s="177" t="s">
        <v>230</v>
      </c>
      <c r="B76" s="178" t="s">
        <v>531</v>
      </c>
      <c r="C76" s="182"/>
      <c r="D76" s="183"/>
      <c r="E76" s="184"/>
      <c r="F76" s="184"/>
      <c r="G76" s="184">
        <v>0</v>
      </c>
      <c r="H76" s="176">
        <v>0</v>
      </c>
      <c r="I76" s="176"/>
      <c r="J76" s="176">
        <v>0</v>
      </c>
      <c r="K76" s="176"/>
      <c r="L76" s="176">
        <v>0</v>
      </c>
      <c r="M76" s="176"/>
      <c r="N76" s="176">
        <v>0</v>
      </c>
      <c r="O76" s="176"/>
      <c r="P76" s="176">
        <v>0</v>
      </c>
      <c r="Q76" s="184"/>
      <c r="R76" s="176">
        <v>0</v>
      </c>
      <c r="S76" s="183"/>
      <c r="T76" s="176">
        <v>0</v>
      </c>
      <c r="U76" s="183"/>
      <c r="V76" s="176">
        <v>0</v>
      </c>
      <c r="W76" s="183"/>
      <c r="X76" s="176">
        <v>0</v>
      </c>
      <c r="Y76" s="183"/>
      <c r="Z76" s="176" t="s">
        <v>524</v>
      </c>
      <c r="AA76" s="183"/>
      <c r="AB76" s="176">
        <v>0</v>
      </c>
      <c r="AC76" s="176">
        <v>0</v>
      </c>
    </row>
    <row r="77" spans="1:29" s="173" customFormat="1" ht="39.75" customHeight="1" x14ac:dyDescent="0.25">
      <c r="A77" s="177" t="s">
        <v>231</v>
      </c>
      <c r="B77" s="180" t="s">
        <v>529</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524</v>
      </c>
      <c r="AA77" s="176"/>
      <c r="AB77" s="176">
        <v>0</v>
      </c>
      <c r="AC77" s="176">
        <v>0</v>
      </c>
    </row>
    <row r="78" spans="1:29" s="173" customFormat="1" x14ac:dyDescent="0.25">
      <c r="A78" s="177" t="s">
        <v>232</v>
      </c>
      <c r="B78" s="180" t="s">
        <v>156</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524</v>
      </c>
      <c r="AA78" s="176"/>
      <c r="AB78" s="176">
        <v>0</v>
      </c>
      <c r="AC78" s="176">
        <v>0</v>
      </c>
    </row>
    <row r="79" spans="1:29" s="173" customFormat="1" x14ac:dyDescent="0.25">
      <c r="A79" s="177" t="s">
        <v>233</v>
      </c>
      <c r="B79" s="178" t="s">
        <v>555</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524</v>
      </c>
      <c r="AA79" s="176"/>
      <c r="AB79" s="176">
        <v>0</v>
      </c>
      <c r="AC79" s="176">
        <v>0</v>
      </c>
    </row>
    <row r="80" spans="1:29" s="173" customFormat="1" x14ac:dyDescent="0.25">
      <c r="A80" s="177" t="s">
        <v>234</v>
      </c>
      <c r="B80" s="178" t="s">
        <v>532</v>
      </c>
      <c r="C80" s="182"/>
      <c r="D80" s="183"/>
      <c r="E80" s="184"/>
      <c r="F80" s="184"/>
      <c r="G80" s="184">
        <v>0</v>
      </c>
      <c r="H80" s="176">
        <v>0</v>
      </c>
      <c r="I80" s="176"/>
      <c r="J80" s="176">
        <v>0</v>
      </c>
      <c r="K80" s="176"/>
      <c r="L80" s="176">
        <v>0</v>
      </c>
      <c r="M80" s="176"/>
      <c r="N80" s="176">
        <v>0</v>
      </c>
      <c r="O80" s="176"/>
      <c r="P80" s="176">
        <v>0</v>
      </c>
      <c r="Q80" s="184"/>
      <c r="R80" s="176">
        <v>0</v>
      </c>
      <c r="S80" s="183"/>
      <c r="T80" s="176">
        <v>0</v>
      </c>
      <c r="U80" s="183"/>
      <c r="V80" s="176">
        <v>0</v>
      </c>
      <c r="W80" s="183"/>
      <c r="X80" s="176">
        <v>0</v>
      </c>
      <c r="Y80" s="183"/>
      <c r="Z80" s="176" t="s">
        <v>524</v>
      </c>
      <c r="AA80" s="183"/>
      <c r="AB80" s="176">
        <v>0</v>
      </c>
      <c r="AC80" s="176">
        <v>0</v>
      </c>
    </row>
    <row r="81" spans="1:29" s="173" customFormat="1" x14ac:dyDescent="0.25">
      <c r="A81" s="177" t="s">
        <v>556</v>
      </c>
      <c r="B81" s="178" t="s">
        <v>533</v>
      </c>
      <c r="C81" s="182"/>
      <c r="D81" s="183"/>
      <c r="E81" s="184"/>
      <c r="F81" s="184"/>
      <c r="G81" s="184">
        <v>0</v>
      </c>
      <c r="H81" s="176">
        <v>0</v>
      </c>
      <c r="I81" s="176"/>
      <c r="J81" s="176">
        <v>0</v>
      </c>
      <c r="K81" s="176"/>
      <c r="L81" s="176">
        <v>0</v>
      </c>
      <c r="M81" s="176"/>
      <c r="N81" s="176">
        <v>0</v>
      </c>
      <c r="O81" s="176"/>
      <c r="P81" s="176">
        <v>0</v>
      </c>
      <c r="Q81" s="184"/>
      <c r="R81" s="176">
        <v>0</v>
      </c>
      <c r="S81" s="183"/>
      <c r="T81" s="176">
        <v>0</v>
      </c>
      <c r="U81" s="183"/>
      <c r="V81" s="176">
        <v>0</v>
      </c>
      <c r="W81" s="183"/>
      <c r="X81" s="176">
        <v>0</v>
      </c>
      <c r="Y81" s="183"/>
      <c r="Z81" s="176" t="s">
        <v>524</v>
      </c>
      <c r="AA81" s="183"/>
      <c r="AB81" s="176">
        <v>0</v>
      </c>
      <c r="AC81" s="176">
        <v>0</v>
      </c>
    </row>
    <row r="82" spans="1:29" s="173" customFormat="1" x14ac:dyDescent="0.25">
      <c r="A82" s="177" t="s">
        <v>557</v>
      </c>
      <c r="B82" s="178" t="s">
        <v>534</v>
      </c>
      <c r="C82" s="182"/>
      <c r="D82" s="183"/>
      <c r="E82" s="184"/>
      <c r="F82" s="184"/>
      <c r="G82" s="184">
        <v>0</v>
      </c>
      <c r="H82" s="176">
        <v>0</v>
      </c>
      <c r="I82" s="176"/>
      <c r="J82" s="176">
        <v>0</v>
      </c>
      <c r="K82" s="176"/>
      <c r="L82" s="176">
        <v>0</v>
      </c>
      <c r="M82" s="176"/>
      <c r="N82" s="176">
        <v>0</v>
      </c>
      <c r="O82" s="176"/>
      <c r="P82" s="176">
        <v>0</v>
      </c>
      <c r="Q82" s="184"/>
      <c r="R82" s="176">
        <v>0</v>
      </c>
      <c r="S82" s="183"/>
      <c r="T82" s="176">
        <v>0</v>
      </c>
      <c r="U82" s="183"/>
      <c r="V82" s="176">
        <v>0</v>
      </c>
      <c r="W82" s="183"/>
      <c r="X82" s="176">
        <v>0</v>
      </c>
      <c r="Y82" s="183"/>
      <c r="Z82" s="176" t="s">
        <v>524</v>
      </c>
      <c r="AA82" s="183"/>
      <c r="AB82" s="176">
        <v>0</v>
      </c>
      <c r="AC82" s="176">
        <v>0</v>
      </c>
    </row>
    <row r="83" spans="1:29" s="173" customFormat="1" x14ac:dyDescent="0.25">
      <c r="A83" s="177" t="s">
        <v>558</v>
      </c>
      <c r="B83" s="178" t="s">
        <v>536</v>
      </c>
      <c r="C83" s="182"/>
      <c r="D83" s="183"/>
      <c r="E83" s="184"/>
      <c r="F83" s="184"/>
      <c r="G83" s="184">
        <v>0</v>
      </c>
      <c r="H83" s="176">
        <v>0</v>
      </c>
      <c r="I83" s="176"/>
      <c r="J83" s="176">
        <v>0</v>
      </c>
      <c r="K83" s="176"/>
      <c r="L83" s="176">
        <v>0</v>
      </c>
      <c r="M83" s="176"/>
      <c r="N83" s="176">
        <v>0</v>
      </c>
      <c r="O83" s="176"/>
      <c r="P83" s="176">
        <v>0</v>
      </c>
      <c r="Q83" s="184"/>
      <c r="R83" s="176">
        <v>0</v>
      </c>
      <c r="S83" s="183"/>
      <c r="T83" s="176">
        <v>0</v>
      </c>
      <c r="U83" s="183"/>
      <c r="V83" s="176">
        <v>0</v>
      </c>
      <c r="W83" s="183"/>
      <c r="X83" s="176">
        <v>0</v>
      </c>
      <c r="Y83" s="183"/>
      <c r="Z83" s="176" t="s">
        <v>524</v>
      </c>
      <c r="AA83" s="183"/>
      <c r="AB83" s="176">
        <v>0</v>
      </c>
      <c r="AC83" s="176">
        <v>0</v>
      </c>
    </row>
    <row r="84" spans="1:29" s="173" customFormat="1" x14ac:dyDescent="0.25">
      <c r="A84" s="177" t="s">
        <v>559</v>
      </c>
      <c r="B84" s="178" t="s">
        <v>538</v>
      </c>
      <c r="C84" s="182"/>
      <c r="D84" s="183"/>
      <c r="E84" s="184"/>
      <c r="F84" s="184"/>
      <c r="G84" s="184">
        <v>0</v>
      </c>
      <c r="H84" s="176">
        <v>0</v>
      </c>
      <c r="I84" s="176"/>
      <c r="J84" s="176">
        <v>0</v>
      </c>
      <c r="K84" s="176"/>
      <c r="L84" s="176">
        <v>0</v>
      </c>
      <c r="M84" s="176"/>
      <c r="N84" s="176">
        <v>0</v>
      </c>
      <c r="O84" s="176"/>
      <c r="P84" s="176">
        <v>0</v>
      </c>
      <c r="Q84" s="184"/>
      <c r="R84" s="176">
        <v>0</v>
      </c>
      <c r="S84" s="183"/>
      <c r="T84" s="176">
        <v>0</v>
      </c>
      <c r="U84" s="183"/>
      <c r="V84" s="176">
        <v>0</v>
      </c>
      <c r="W84" s="183"/>
      <c r="X84" s="176">
        <v>0</v>
      </c>
      <c r="Y84" s="183"/>
      <c r="Z84" s="176" t="s">
        <v>524</v>
      </c>
      <c r="AA84" s="183"/>
      <c r="AB84" s="176">
        <v>0</v>
      </c>
      <c r="AC84" s="176">
        <v>0</v>
      </c>
    </row>
    <row r="85" spans="1:29" s="173" customFormat="1" x14ac:dyDescent="0.25">
      <c r="A85" s="177" t="s">
        <v>560</v>
      </c>
      <c r="B85" s="178" t="s">
        <v>540</v>
      </c>
      <c r="C85" s="182"/>
      <c r="D85" s="183"/>
      <c r="E85" s="184"/>
      <c r="F85" s="184"/>
      <c r="G85" s="184">
        <v>0</v>
      </c>
      <c r="H85" s="176">
        <v>0</v>
      </c>
      <c r="I85" s="176"/>
      <c r="J85" s="176">
        <v>0</v>
      </c>
      <c r="K85" s="176"/>
      <c r="L85" s="176">
        <v>0</v>
      </c>
      <c r="M85" s="176"/>
      <c r="N85" s="176">
        <v>0</v>
      </c>
      <c r="O85" s="176"/>
      <c r="P85" s="176">
        <v>0</v>
      </c>
      <c r="Q85" s="184"/>
      <c r="R85" s="176">
        <v>0</v>
      </c>
      <c r="S85" s="183"/>
      <c r="T85" s="176">
        <v>0</v>
      </c>
      <c r="U85" s="183"/>
      <c r="V85" s="176">
        <v>0</v>
      </c>
      <c r="W85" s="183"/>
      <c r="X85" s="176">
        <v>0</v>
      </c>
      <c r="Y85" s="183"/>
      <c r="Z85" s="176" t="s">
        <v>524</v>
      </c>
      <c r="AA85" s="183"/>
      <c r="AB85" s="176">
        <v>0</v>
      </c>
      <c r="AC85" s="176">
        <v>0</v>
      </c>
    </row>
    <row r="86" spans="1:29" s="173" customFormat="1" x14ac:dyDescent="0.25">
      <c r="A86" s="177" t="s">
        <v>561</v>
      </c>
      <c r="B86" s="178" t="s">
        <v>542</v>
      </c>
      <c r="C86" s="185"/>
      <c r="D86" s="183"/>
      <c r="E86" s="184"/>
      <c r="F86" s="184"/>
      <c r="G86" s="184">
        <v>0</v>
      </c>
      <c r="H86" s="176">
        <v>0</v>
      </c>
      <c r="I86" s="176"/>
      <c r="J86" s="176">
        <v>0</v>
      </c>
      <c r="K86" s="176"/>
      <c r="L86" s="176">
        <v>0</v>
      </c>
      <c r="M86" s="176"/>
      <c r="N86" s="176">
        <v>0</v>
      </c>
      <c r="O86" s="176"/>
      <c r="P86" s="176">
        <v>0</v>
      </c>
      <c r="Q86" s="184"/>
      <c r="R86" s="176">
        <v>0</v>
      </c>
      <c r="S86" s="183"/>
      <c r="T86" s="176">
        <v>0</v>
      </c>
      <c r="U86" s="183"/>
      <c r="V86" s="176">
        <v>0</v>
      </c>
      <c r="W86" s="183"/>
      <c r="X86" s="176">
        <v>0</v>
      </c>
      <c r="Y86" s="183"/>
      <c r="Z86" s="176" t="s">
        <v>524</v>
      </c>
      <c r="AA86" s="183"/>
      <c r="AB86" s="176">
        <v>0</v>
      </c>
      <c r="AC86" s="176">
        <v>0</v>
      </c>
    </row>
    <row r="87" spans="1:29" x14ac:dyDescent="0.25">
      <c r="H87" s="169"/>
      <c r="I87" s="169"/>
      <c r="J87" s="169"/>
      <c r="K87" s="169"/>
      <c r="L87" s="169"/>
      <c r="M87" s="169"/>
      <c r="N87" s="169"/>
      <c r="O87" s="169"/>
      <c r="P87" s="169"/>
      <c r="Q87" s="169"/>
      <c r="R87" s="169"/>
      <c r="S87" s="169"/>
      <c r="T87" s="169"/>
      <c r="U87" s="169"/>
      <c r="V87" s="169"/>
      <c r="W87" s="169"/>
      <c r="X87" s="169"/>
      <c r="Y87" s="169"/>
      <c r="Z87" s="169"/>
      <c r="AA87" s="169"/>
    </row>
  </sheetData>
  <mergeCells count="31">
    <mergeCell ref="H20:K20"/>
    <mergeCell ref="H21:I21"/>
    <mergeCell ref="J21:K21"/>
    <mergeCell ref="G20:G22"/>
    <mergeCell ref="A12:AA12"/>
    <mergeCell ref="A14:AA14"/>
    <mergeCell ref="A15:AA15"/>
    <mergeCell ref="A16:AA16"/>
    <mergeCell ref="A18:AA18"/>
    <mergeCell ref="A20:A22"/>
    <mergeCell ref="B20:B22"/>
    <mergeCell ref="C20:D21"/>
    <mergeCell ref="E20:F21"/>
    <mergeCell ref="L20:O20"/>
    <mergeCell ref="L21:M21"/>
    <mergeCell ref="N21:O21"/>
    <mergeCell ref="A4:AA4"/>
    <mergeCell ref="A6:AA6"/>
    <mergeCell ref="A8:AA8"/>
    <mergeCell ref="A9:AA9"/>
    <mergeCell ref="A11:AA11"/>
    <mergeCell ref="P21:Q21"/>
    <mergeCell ref="R21:S21"/>
    <mergeCell ref="T21:U21"/>
    <mergeCell ref="P20:S20"/>
    <mergeCell ref="AB20:AC21"/>
    <mergeCell ref="T20:W20"/>
    <mergeCell ref="X20:AA20"/>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AV26" sqref="AV26"/>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5.140625" style="19" customWidth="1"/>
    <col min="33" max="33" width="11.5703125"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f>
        <v>M_NS1500.PR.0020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72" t="s">
        <v>492</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52</v>
      </c>
      <c r="B22" s="474" t="s">
        <v>24</v>
      </c>
      <c r="C22" s="463" t="s">
        <v>51</v>
      </c>
      <c r="D22" s="463" t="s">
        <v>50</v>
      </c>
      <c r="E22" s="477" t="s">
        <v>503</v>
      </c>
      <c r="F22" s="478"/>
      <c r="G22" s="478"/>
      <c r="H22" s="478"/>
      <c r="I22" s="478"/>
      <c r="J22" s="478"/>
      <c r="K22" s="478"/>
      <c r="L22" s="479"/>
      <c r="M22" s="463" t="s">
        <v>49</v>
      </c>
      <c r="N22" s="463" t="s">
        <v>48</v>
      </c>
      <c r="O22" s="463" t="s">
        <v>47</v>
      </c>
      <c r="P22" s="458" t="s">
        <v>265</v>
      </c>
      <c r="Q22" s="458" t="s">
        <v>46</v>
      </c>
      <c r="R22" s="458" t="s">
        <v>45</v>
      </c>
      <c r="S22" s="458" t="s">
        <v>44</v>
      </c>
      <c r="T22" s="458"/>
      <c r="U22" s="480" t="s">
        <v>43</v>
      </c>
      <c r="V22" s="480" t="s">
        <v>42</v>
      </c>
      <c r="W22" s="458" t="s">
        <v>41</v>
      </c>
      <c r="X22" s="458" t="s">
        <v>40</v>
      </c>
      <c r="Y22" s="458" t="s">
        <v>39</v>
      </c>
      <c r="Z22" s="465"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22" customFormat="1" ht="64.5" customHeight="1" x14ac:dyDescent="0.25">
      <c r="A23" s="473"/>
      <c r="B23" s="475"/>
      <c r="C23" s="473"/>
      <c r="D23" s="473"/>
      <c r="E23" s="468" t="s">
        <v>23</v>
      </c>
      <c r="F23" s="459" t="s">
        <v>139</v>
      </c>
      <c r="G23" s="459" t="s">
        <v>138</v>
      </c>
      <c r="H23" s="459" t="s">
        <v>137</v>
      </c>
      <c r="I23" s="461" t="s">
        <v>414</v>
      </c>
      <c r="J23" s="461" t="s">
        <v>415</v>
      </c>
      <c r="K23" s="461" t="s">
        <v>416</v>
      </c>
      <c r="L23" s="459" t="s">
        <v>80</v>
      </c>
      <c r="M23" s="473"/>
      <c r="N23" s="473"/>
      <c r="O23" s="473"/>
      <c r="P23" s="458"/>
      <c r="Q23" s="458"/>
      <c r="R23" s="458"/>
      <c r="S23" s="470" t="s">
        <v>2</v>
      </c>
      <c r="T23" s="470" t="s">
        <v>11</v>
      </c>
      <c r="U23" s="480"/>
      <c r="V23" s="480"/>
      <c r="W23" s="458"/>
      <c r="X23" s="458"/>
      <c r="Y23" s="458"/>
      <c r="Z23" s="458"/>
      <c r="AA23" s="458"/>
      <c r="AB23" s="458"/>
      <c r="AC23" s="458"/>
      <c r="AD23" s="458"/>
      <c r="AE23" s="458"/>
      <c r="AF23" s="458" t="s">
        <v>22</v>
      </c>
      <c r="AG23" s="458"/>
      <c r="AH23" s="458" t="s">
        <v>21</v>
      </c>
      <c r="AI23" s="458"/>
      <c r="AJ23" s="463" t="s">
        <v>20</v>
      </c>
      <c r="AK23" s="463" t="s">
        <v>19</v>
      </c>
      <c r="AL23" s="463" t="s">
        <v>18</v>
      </c>
      <c r="AM23" s="463" t="s">
        <v>17</v>
      </c>
      <c r="AN23" s="463" t="s">
        <v>16</v>
      </c>
      <c r="AO23" s="463" t="s">
        <v>15</v>
      </c>
      <c r="AP23" s="463" t="s">
        <v>14</v>
      </c>
      <c r="AQ23" s="481" t="s">
        <v>11</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33" t="s">
        <v>13</v>
      </c>
      <c r="AG24" s="133" t="s">
        <v>12</v>
      </c>
      <c r="AH24" s="134" t="s">
        <v>2</v>
      </c>
      <c r="AI24" s="134" t="s">
        <v>11</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57" t="s">
        <v>605</v>
      </c>
      <c r="B26" s="258" t="s">
        <v>606</v>
      </c>
      <c r="C26" s="259" t="s">
        <v>607</v>
      </c>
      <c r="D26" s="260">
        <v>12.202299999999999</v>
      </c>
      <c r="E26" s="261" t="s">
        <v>365</v>
      </c>
      <c r="F26" s="261" t="s">
        <v>365</v>
      </c>
      <c r="G26" s="261" t="s">
        <v>365</v>
      </c>
      <c r="H26" s="261" t="s">
        <v>365</v>
      </c>
      <c r="I26" s="261" t="s">
        <v>365</v>
      </c>
      <c r="J26" s="261" t="s">
        <v>365</v>
      </c>
      <c r="K26" s="261" t="s">
        <v>365</v>
      </c>
      <c r="L26" s="261" t="s">
        <v>365</v>
      </c>
      <c r="M26" s="259" t="s">
        <v>608</v>
      </c>
      <c r="N26" s="262" t="s">
        <v>609</v>
      </c>
      <c r="O26" s="258" t="s">
        <v>606</v>
      </c>
      <c r="P26" s="263">
        <v>59457</v>
      </c>
      <c r="Q26" s="259" t="s">
        <v>610</v>
      </c>
      <c r="R26" s="263">
        <v>59457</v>
      </c>
      <c r="S26" s="259" t="s">
        <v>611</v>
      </c>
      <c r="T26" s="259" t="s">
        <v>612</v>
      </c>
      <c r="U26" s="259">
        <v>3</v>
      </c>
      <c r="V26" s="259">
        <v>3</v>
      </c>
      <c r="W26" s="259" t="s">
        <v>613</v>
      </c>
      <c r="X26" s="263">
        <v>59453</v>
      </c>
      <c r="Y26" s="264"/>
      <c r="Z26" s="259">
        <v>1</v>
      </c>
      <c r="AA26" s="263">
        <v>59453</v>
      </c>
      <c r="AB26" s="263">
        <v>59453</v>
      </c>
      <c r="AC26" s="259" t="s">
        <v>613</v>
      </c>
      <c r="AD26" s="263">
        <v>71343</v>
      </c>
      <c r="AE26" s="263">
        <v>71343</v>
      </c>
      <c r="AF26" s="265" t="s">
        <v>614</v>
      </c>
      <c r="AG26" s="259" t="s">
        <v>615</v>
      </c>
      <c r="AH26" s="259" t="s">
        <v>616</v>
      </c>
      <c r="AI26" s="259" t="s">
        <v>617</v>
      </c>
      <c r="AJ26" s="259" t="s">
        <v>618</v>
      </c>
      <c r="AK26" s="259" t="s">
        <v>619</v>
      </c>
      <c r="AL26" s="264"/>
      <c r="AM26" s="264"/>
      <c r="AN26" s="266"/>
      <c r="AO26" s="264"/>
      <c r="AP26" s="259" t="s">
        <v>620</v>
      </c>
      <c r="AQ26" s="259" t="s">
        <v>621</v>
      </c>
      <c r="AR26" s="259" t="s">
        <v>622</v>
      </c>
      <c r="AS26" s="259" t="s">
        <v>621</v>
      </c>
      <c r="AT26" s="259" t="s">
        <v>623</v>
      </c>
      <c r="AU26" s="264"/>
      <c r="AV26" s="267" t="s">
        <v>624</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59" t="s">
        <v>625</v>
      </c>
      <c r="X27" s="263">
        <v>59457</v>
      </c>
      <c r="Y27" s="268"/>
      <c r="Z27" s="259"/>
      <c r="AA27" s="263">
        <v>59457</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ht="30"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59" t="s">
        <v>626</v>
      </c>
      <c r="X28" s="263">
        <v>59455</v>
      </c>
      <c r="Y28" s="268"/>
      <c r="Z28" s="259"/>
      <c r="AA28" s="263">
        <v>59455</v>
      </c>
      <c r="AB28" s="268"/>
      <c r="AC28" s="268"/>
      <c r="AD28" s="268"/>
      <c r="AE28" s="268"/>
      <c r="AF28" s="268"/>
      <c r="AG28" s="268"/>
      <c r="AH28" s="268"/>
      <c r="AI28" s="268"/>
      <c r="AJ28" s="268"/>
      <c r="AK28" s="268"/>
      <c r="AL28" s="268"/>
      <c r="AM28" s="268"/>
      <c r="AN28" s="268"/>
      <c r="AO28" s="268"/>
      <c r="AP28" s="268"/>
      <c r="AQ28" s="268"/>
      <c r="AR28" s="268"/>
      <c r="AS28" s="268"/>
      <c r="AT28" s="268"/>
      <c r="AU28" s="268"/>
      <c r="AV28"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G19" sqref="G19"/>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69</v>
      </c>
    </row>
    <row r="2" spans="1:8" ht="18.75" x14ac:dyDescent="0.3">
      <c r="B2" s="15" t="s">
        <v>10</v>
      </c>
    </row>
    <row r="3" spans="1:8" ht="18.75" x14ac:dyDescent="0.3">
      <c r="B3" s="15" t="s">
        <v>511</v>
      </c>
    </row>
    <row r="4" spans="1:8" x14ac:dyDescent="0.25">
      <c r="B4" s="39"/>
    </row>
    <row r="5" spans="1:8" ht="18.75" x14ac:dyDescent="0.3">
      <c r="A5" s="489" t="str">
        <f>'1. паспорт местоположение'!A5</f>
        <v>Год раскрытия информации: 2025 год</v>
      </c>
      <c r="B5" s="489"/>
      <c r="C5" s="66"/>
      <c r="D5" s="66"/>
      <c r="E5" s="66"/>
      <c r="F5" s="66"/>
      <c r="G5" s="66"/>
      <c r="H5" s="66"/>
    </row>
    <row r="6" spans="1:8" ht="18.75" x14ac:dyDescent="0.3">
      <c r="A6" s="138"/>
      <c r="B6" s="138"/>
      <c r="C6" s="138"/>
      <c r="D6" s="138"/>
      <c r="E6" s="138"/>
      <c r="F6" s="138"/>
      <c r="G6" s="138"/>
      <c r="H6" s="138"/>
    </row>
    <row r="7" spans="1:8" ht="18.75" x14ac:dyDescent="0.25">
      <c r="A7" s="298" t="s">
        <v>9</v>
      </c>
      <c r="B7" s="298"/>
      <c r="C7" s="137"/>
      <c r="D7" s="137"/>
      <c r="E7" s="137"/>
      <c r="F7" s="137"/>
      <c r="G7" s="137"/>
      <c r="H7" s="137"/>
    </row>
    <row r="8" spans="1:8" ht="18.75" x14ac:dyDescent="0.25">
      <c r="A8" s="137"/>
      <c r="B8" s="137"/>
      <c r="C8" s="137"/>
      <c r="D8" s="137"/>
      <c r="E8" s="137"/>
      <c r="F8" s="137"/>
      <c r="G8" s="137"/>
      <c r="H8" s="137"/>
    </row>
    <row r="9" spans="1:8" ht="18.75" x14ac:dyDescent="0.3">
      <c r="A9" s="486" t="str">
        <f>'1. паспорт местоположение'!A9</f>
        <v>АО "Россети Тюмень"</v>
      </c>
      <c r="B9" s="486"/>
      <c r="C9" s="135"/>
      <c r="D9" s="135"/>
      <c r="E9" s="135"/>
      <c r="F9" s="135"/>
      <c r="G9" s="135"/>
      <c r="H9" s="135"/>
    </row>
    <row r="10" spans="1:8" x14ac:dyDescent="0.25">
      <c r="A10" s="295" t="s">
        <v>8</v>
      </c>
      <c r="B10" s="295"/>
      <c r="C10" s="136"/>
      <c r="D10" s="136"/>
      <c r="E10" s="136"/>
      <c r="F10" s="136"/>
      <c r="G10" s="136"/>
      <c r="H10" s="136"/>
    </row>
    <row r="11" spans="1:8" ht="18.75" x14ac:dyDescent="0.25">
      <c r="A11" s="137"/>
      <c r="B11" s="137"/>
      <c r="C11" s="137"/>
      <c r="D11" s="137"/>
      <c r="E11" s="137"/>
      <c r="F11" s="137"/>
      <c r="G11" s="137"/>
      <c r="H11" s="137"/>
    </row>
    <row r="12" spans="1:8" ht="18.75" x14ac:dyDescent="0.3">
      <c r="A12" s="486" t="str">
        <f>'1. паспорт местоположение'!A12</f>
        <v>M_NS1500.PR.0020</v>
      </c>
      <c r="B12" s="486"/>
      <c r="C12" s="135"/>
      <c r="D12" s="135"/>
      <c r="E12" s="135"/>
      <c r="F12" s="135"/>
      <c r="G12" s="135"/>
      <c r="H12" s="135"/>
    </row>
    <row r="13" spans="1:8" x14ac:dyDescent="0.25">
      <c r="A13" s="295" t="s">
        <v>7</v>
      </c>
      <c r="B13" s="295"/>
      <c r="C13" s="136"/>
      <c r="D13" s="136"/>
      <c r="E13" s="136"/>
      <c r="F13" s="136"/>
      <c r="G13" s="136"/>
      <c r="H13" s="136"/>
    </row>
    <row r="14" spans="1:8" ht="18.75" x14ac:dyDescent="0.25">
      <c r="A14" s="11"/>
      <c r="B14" s="11"/>
      <c r="C14" s="11"/>
      <c r="D14" s="11"/>
      <c r="E14" s="11"/>
      <c r="F14" s="11"/>
      <c r="G14" s="11"/>
      <c r="H14" s="11"/>
    </row>
    <row r="15" spans="1:8" ht="41.25" customHeight="1" x14ac:dyDescent="0.3">
      <c r="A15" s="486" t="str">
        <f>'1. паспорт местоположение'!A15</f>
        <v>Создание выделенного контура управления технологическими системами в филиале "Когалымские ЭС" АО "Россети Тюмень"</v>
      </c>
      <c r="B15" s="486"/>
      <c r="C15" s="135"/>
      <c r="D15" s="135"/>
      <c r="E15" s="135"/>
      <c r="F15" s="135"/>
      <c r="G15" s="135"/>
      <c r="H15" s="135"/>
    </row>
    <row r="16" spans="1:8" x14ac:dyDescent="0.25">
      <c r="A16" s="295" t="s">
        <v>6</v>
      </c>
      <c r="B16" s="295"/>
      <c r="C16" s="136"/>
      <c r="D16" s="136"/>
      <c r="E16" s="136"/>
      <c r="F16" s="136"/>
      <c r="G16" s="136"/>
      <c r="H16" s="136"/>
    </row>
    <row r="17" spans="1:2" x14ac:dyDescent="0.25">
      <c r="B17" s="106"/>
    </row>
    <row r="18" spans="1:2" ht="33.75" customHeight="1" x14ac:dyDescent="0.25">
      <c r="A18" s="487" t="s">
        <v>493</v>
      </c>
      <c r="B18" s="488"/>
    </row>
    <row r="19" spans="1:2" x14ac:dyDescent="0.25">
      <c r="B19" s="39"/>
    </row>
    <row r="20" spans="1:2" ht="16.5" thickBot="1" x14ac:dyDescent="0.3">
      <c r="B20" s="107"/>
    </row>
    <row r="21" spans="1:2" ht="30.75" thickBot="1" x14ac:dyDescent="0.3">
      <c r="A21" s="191" t="s">
        <v>372</v>
      </c>
      <c r="B21" s="109"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08" t="s">
        <v>373</v>
      </c>
      <c r="B22" s="109" t="s">
        <v>576</v>
      </c>
    </row>
    <row r="23" spans="1:2" ht="16.5" thickBot="1" x14ac:dyDescent="0.3">
      <c r="A23" s="108" t="s">
        <v>338</v>
      </c>
      <c r="B23" s="110" t="s">
        <v>571</v>
      </c>
    </row>
    <row r="24" spans="1:2" ht="16.5" thickBot="1" x14ac:dyDescent="0.3">
      <c r="A24" s="108" t="s">
        <v>374</v>
      </c>
      <c r="B24" s="110" t="s">
        <v>593</v>
      </c>
    </row>
    <row r="25" spans="1:2" ht="16.5" thickBot="1" x14ac:dyDescent="0.3">
      <c r="A25" s="111" t="s">
        <v>375</v>
      </c>
      <c r="B25" s="109">
        <v>2030</v>
      </c>
    </row>
    <row r="26" spans="1:2" ht="16.5" thickBot="1" x14ac:dyDescent="0.3">
      <c r="A26" s="112" t="s">
        <v>376</v>
      </c>
      <c r="B26" s="113" t="s">
        <v>629</v>
      </c>
    </row>
    <row r="27" spans="1:2" ht="29.25" thickBot="1" x14ac:dyDescent="0.3">
      <c r="A27" s="120" t="s">
        <v>638</v>
      </c>
      <c r="B27" s="192">
        <v>37.715215926305525</v>
      </c>
    </row>
    <row r="28" spans="1:2" ht="16.5" thickBot="1" x14ac:dyDescent="0.3">
      <c r="A28" s="115" t="s">
        <v>377</v>
      </c>
      <c r="B28" s="115" t="s">
        <v>562</v>
      </c>
    </row>
    <row r="29" spans="1:2" ht="28.5" x14ac:dyDescent="0.25">
      <c r="A29" s="214" t="s">
        <v>378</v>
      </c>
      <c r="B29" s="215">
        <v>3.9929999999999999</v>
      </c>
    </row>
    <row r="30" spans="1:2" ht="28.5" x14ac:dyDescent="0.25">
      <c r="A30" s="214" t="s">
        <v>379</v>
      </c>
      <c r="B30" s="216">
        <v>3.9929999999999999</v>
      </c>
    </row>
    <row r="31" spans="1:2" x14ac:dyDescent="0.25">
      <c r="A31" s="217" t="s">
        <v>380</v>
      </c>
      <c r="B31" s="218"/>
    </row>
    <row r="32" spans="1:2" ht="29.25" thickBot="1" x14ac:dyDescent="0.3">
      <c r="A32" s="219" t="s">
        <v>583</v>
      </c>
      <c r="B32" s="220">
        <v>3.9929999999999999</v>
      </c>
    </row>
    <row r="33" spans="1:2" ht="30" x14ac:dyDescent="0.25">
      <c r="A33" s="221" t="s">
        <v>584</v>
      </c>
      <c r="B33" s="222">
        <v>3.9929999999999999</v>
      </c>
    </row>
    <row r="34" spans="1:2" x14ac:dyDescent="0.25">
      <c r="A34" s="221" t="s">
        <v>381</v>
      </c>
      <c r="B34" s="223">
        <v>12.59</v>
      </c>
    </row>
    <row r="35" spans="1:2" x14ac:dyDescent="0.25">
      <c r="A35" s="221" t="s">
        <v>382</v>
      </c>
      <c r="B35" s="222">
        <v>3.6869999999999998</v>
      </c>
    </row>
    <row r="36" spans="1:2" x14ac:dyDescent="0.25">
      <c r="A36" s="221" t="s">
        <v>383</v>
      </c>
      <c r="B36" s="222">
        <v>2.9630000000000001</v>
      </c>
    </row>
    <row r="37" spans="1:2" ht="29.25" thickBot="1" x14ac:dyDescent="0.3">
      <c r="A37" s="219" t="s">
        <v>585</v>
      </c>
      <c r="B37" s="220">
        <v>0</v>
      </c>
    </row>
    <row r="38" spans="1:2" x14ac:dyDescent="0.25">
      <c r="A38" s="221" t="s">
        <v>586</v>
      </c>
      <c r="B38" s="223" t="s">
        <v>565</v>
      </c>
    </row>
    <row r="39" spans="1:2" x14ac:dyDescent="0.25">
      <c r="A39" s="221" t="s">
        <v>381</v>
      </c>
      <c r="B39" s="223" t="s">
        <v>565</v>
      </c>
    </row>
    <row r="40" spans="1:2" x14ac:dyDescent="0.25">
      <c r="A40" s="221" t="s">
        <v>382</v>
      </c>
      <c r="B40" s="223" t="s">
        <v>565</v>
      </c>
    </row>
    <row r="41" spans="1:2" x14ac:dyDescent="0.25">
      <c r="A41" s="221" t="s">
        <v>383</v>
      </c>
      <c r="B41" s="223" t="s">
        <v>565</v>
      </c>
    </row>
    <row r="42" spans="1:2" ht="29.25" thickBot="1" x14ac:dyDescent="0.3">
      <c r="A42" s="219" t="s">
        <v>587</v>
      </c>
      <c r="B42" s="220">
        <v>0</v>
      </c>
    </row>
    <row r="43" spans="1:2" x14ac:dyDescent="0.25">
      <c r="A43" s="221" t="s">
        <v>586</v>
      </c>
      <c r="B43" s="223" t="s">
        <v>565</v>
      </c>
    </row>
    <row r="44" spans="1:2" x14ac:dyDescent="0.25">
      <c r="A44" s="221" t="s">
        <v>381</v>
      </c>
      <c r="B44" s="223" t="s">
        <v>565</v>
      </c>
    </row>
    <row r="45" spans="1:2" x14ac:dyDescent="0.25">
      <c r="A45" s="221" t="s">
        <v>382</v>
      </c>
      <c r="B45" s="223" t="s">
        <v>565</v>
      </c>
    </row>
    <row r="46" spans="1:2" x14ac:dyDescent="0.25">
      <c r="A46" s="221" t="s">
        <v>383</v>
      </c>
      <c r="B46" s="223" t="s">
        <v>565</v>
      </c>
    </row>
    <row r="47" spans="1:2" ht="29.25" thickBot="1" x14ac:dyDescent="0.3">
      <c r="A47" s="219" t="s">
        <v>384</v>
      </c>
      <c r="B47" s="224" t="s">
        <v>565</v>
      </c>
    </row>
    <row r="48" spans="1:2" x14ac:dyDescent="0.25">
      <c r="A48" s="221" t="s">
        <v>380</v>
      </c>
      <c r="B48" s="223" t="s">
        <v>565</v>
      </c>
    </row>
    <row r="49" spans="1:2" x14ac:dyDescent="0.25">
      <c r="A49" s="221" t="s">
        <v>588</v>
      </c>
      <c r="B49" s="223" t="s">
        <v>565</v>
      </c>
    </row>
    <row r="50" spans="1:2" x14ac:dyDescent="0.25">
      <c r="A50" s="221" t="s">
        <v>589</v>
      </c>
      <c r="B50" s="223" t="s">
        <v>565</v>
      </c>
    </row>
    <row r="51" spans="1:2" x14ac:dyDescent="0.25">
      <c r="A51" s="221" t="s">
        <v>590</v>
      </c>
      <c r="B51" s="223" t="s">
        <v>565</v>
      </c>
    </row>
    <row r="52" spans="1:2" ht="16.5" thickBot="1" x14ac:dyDescent="0.3">
      <c r="A52" s="219" t="s">
        <v>385</v>
      </c>
      <c r="B52" s="224">
        <v>11.62</v>
      </c>
    </row>
    <row r="53" spans="1:2" ht="16.5" thickBot="1" x14ac:dyDescent="0.3">
      <c r="A53" s="219" t="s">
        <v>386</v>
      </c>
      <c r="B53" s="220">
        <v>3.6869999999999998</v>
      </c>
    </row>
    <row r="54" spans="1:2" ht="16.5" thickBot="1" x14ac:dyDescent="0.3">
      <c r="A54" s="219" t="s">
        <v>387</v>
      </c>
      <c r="B54" s="224">
        <v>11.21</v>
      </c>
    </row>
    <row r="55" spans="1:2" ht="16.5" thickBot="1" x14ac:dyDescent="0.3">
      <c r="A55" s="219" t="s">
        <v>388</v>
      </c>
      <c r="B55" s="220">
        <v>2.9630000000000001</v>
      </c>
    </row>
    <row r="56" spans="1:2" ht="16.5" thickBot="1" x14ac:dyDescent="0.3">
      <c r="A56" s="219" t="s">
        <v>389</v>
      </c>
      <c r="B56" s="224" t="s">
        <v>565</v>
      </c>
    </row>
    <row r="57" spans="1:2" x14ac:dyDescent="0.25">
      <c r="A57" s="221" t="s">
        <v>390</v>
      </c>
      <c r="B57" s="223" t="s">
        <v>632</v>
      </c>
    </row>
    <row r="58" spans="1:2" x14ac:dyDescent="0.25">
      <c r="A58" s="221" t="s">
        <v>391</v>
      </c>
      <c r="B58" s="223" t="s">
        <v>633</v>
      </c>
    </row>
    <row r="59" spans="1:2" x14ac:dyDescent="0.25">
      <c r="A59" s="221" t="s">
        <v>392</v>
      </c>
      <c r="B59" s="223" t="s">
        <v>565</v>
      </c>
    </row>
    <row r="60" spans="1:2" x14ac:dyDescent="0.25">
      <c r="A60" s="221" t="s">
        <v>393</v>
      </c>
      <c r="B60" s="223" t="s">
        <v>565</v>
      </c>
    </row>
    <row r="61" spans="1:2" ht="16.5" thickBot="1" x14ac:dyDescent="0.3">
      <c r="A61" s="119" t="s">
        <v>394</v>
      </c>
      <c r="B61" s="119" t="s">
        <v>522</v>
      </c>
    </row>
    <row r="62" spans="1:2" ht="30.75" thickBot="1" x14ac:dyDescent="0.3">
      <c r="A62" s="116" t="s">
        <v>395</v>
      </c>
      <c r="B62" s="117"/>
    </row>
    <row r="63" spans="1:2" ht="29.25" thickBot="1" x14ac:dyDescent="0.3">
      <c r="A63" s="111" t="s">
        <v>396</v>
      </c>
      <c r="B63" s="117"/>
    </row>
    <row r="64" spans="1:2" ht="16.5" thickBot="1" x14ac:dyDescent="0.3">
      <c r="A64" s="116" t="s">
        <v>380</v>
      </c>
      <c r="B64" s="122"/>
    </row>
    <row r="65" spans="1:2" ht="16.5" thickBot="1" x14ac:dyDescent="0.3">
      <c r="A65" s="116" t="s">
        <v>397</v>
      </c>
      <c r="B65" s="117"/>
    </row>
    <row r="66" spans="1:2" ht="16.5" thickBot="1" x14ac:dyDescent="0.3">
      <c r="A66" s="116" t="s">
        <v>398</v>
      </c>
      <c r="B66" s="122"/>
    </row>
    <row r="67" spans="1:2" ht="60.75" thickBot="1" x14ac:dyDescent="0.3">
      <c r="A67" s="123" t="s">
        <v>399</v>
      </c>
      <c r="B67" s="194" t="s">
        <v>572</v>
      </c>
    </row>
    <row r="68" spans="1:2" ht="16.5" thickBot="1" x14ac:dyDescent="0.3">
      <c r="A68" s="111" t="s">
        <v>400</v>
      </c>
      <c r="B68" s="121"/>
    </row>
    <row r="69" spans="1:2" ht="16.5" thickBot="1" x14ac:dyDescent="0.3">
      <c r="A69" s="118" t="s">
        <v>401</v>
      </c>
      <c r="B69" s="124"/>
    </row>
    <row r="70" spans="1:2" ht="16.5" thickBot="1" x14ac:dyDescent="0.3">
      <c r="A70" s="118" t="s">
        <v>402</v>
      </c>
      <c r="B70" s="124"/>
    </row>
    <row r="71" spans="1:2" ht="16.5" thickBot="1" x14ac:dyDescent="0.3">
      <c r="A71" s="118" t="s">
        <v>403</v>
      </c>
      <c r="B71" s="124"/>
    </row>
    <row r="72" spans="1:2" ht="29.25" thickBot="1" x14ac:dyDescent="0.3">
      <c r="A72" s="125" t="s">
        <v>404</v>
      </c>
      <c r="B72" s="193" t="s">
        <v>563</v>
      </c>
    </row>
    <row r="73" spans="1:2" ht="28.5" customHeight="1" x14ac:dyDescent="0.25">
      <c r="A73" s="114" t="s">
        <v>405</v>
      </c>
      <c r="B73" s="483" t="s">
        <v>564</v>
      </c>
    </row>
    <row r="74" spans="1:2" x14ac:dyDescent="0.25">
      <c r="A74" s="118" t="s">
        <v>406</v>
      </c>
      <c r="B74" s="484"/>
    </row>
    <row r="75" spans="1:2" x14ac:dyDescent="0.25">
      <c r="A75" s="118" t="s">
        <v>407</v>
      </c>
      <c r="B75" s="484"/>
    </row>
    <row r="76" spans="1:2" x14ac:dyDescent="0.25">
      <c r="A76" s="118" t="s">
        <v>408</v>
      </c>
      <c r="B76" s="484"/>
    </row>
    <row r="77" spans="1:2" x14ac:dyDescent="0.25">
      <c r="A77" s="118" t="s">
        <v>409</v>
      </c>
      <c r="B77" s="484"/>
    </row>
    <row r="78" spans="1:2" ht="16.5" thickBot="1" x14ac:dyDescent="0.3">
      <c r="A78" s="126" t="s">
        <v>410</v>
      </c>
      <c r="B78" s="485"/>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2025-12-10T10:41:44Z</dcterms:modified>
</cp:coreProperties>
</file>