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NS1600.PR.0003\"/>
    </mc:Choice>
  </mc:AlternateContent>
  <bookViews>
    <workbookView xWindow="0" yWindow="0" windowWidth="16830" windowHeight="106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B34" i="22" l="1"/>
  <c r="B42" i="22" l="1"/>
  <c r="B37" i="22"/>
  <c r="AW24" i="5" l="1"/>
  <c r="B32" i="22" l="1"/>
  <c r="B30" i="22" s="1"/>
  <c r="B29" i="22" s="1"/>
  <c r="A5" i="16" l="1"/>
  <c r="A15" i="25" l="1"/>
  <c r="A12" i="25"/>
  <c r="A9" i="25"/>
  <c r="A5" i="25"/>
  <c r="B47" i="22" l="1"/>
  <c r="B54" i="22" l="1"/>
  <c r="B52" i="22"/>
  <c r="A15" i="22"/>
  <c r="B21" i="22" s="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<sst xmlns="http://schemas.openxmlformats.org/spreadsheetml/2006/main" count="1063" uniqueCount="576">
  <si>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</si>
  <si>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</si>
  <si>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</si>
  <si>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</si>
  <si>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</si>
  <si>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</si>
  <si>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</si>
  <si>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</si>
  <si>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</si>
  <si>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</si>
  <si>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</si>
  <si>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</si>
  <si>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</si>
  <si>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</si>
  <si>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</si>
  <si>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</si>
  <si>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</si>
  <si>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</si>
  <si>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</si>
  <si>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</si>
  <si>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</si>
  <si>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</si>
  <si>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</si>
  <si>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</si>
  <si>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</si>
  <si>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</si>
  <si>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</si>
  <si>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</si>
  <si>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</si>
  <si>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</si>
  <si>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</si>
  <si>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</si>
  <si>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</si>
  <si>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</si>
  <si>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</si>
  <si>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</si>
  <si>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</si>
  <si>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</si>
  <si>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</si>
  <si>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</si>
  <si>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</si>
  <si>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</si>
  <si>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</si>
  <si>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</si>
  <si>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</si>
  <si>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</si>
  <si>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</si>
  <si>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</si>
  <si>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</si>
  <si>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</si>
  <si>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</si>
  <si>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</si>
  <si>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</si>
  <si>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</si>
  <si>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</si>
  <si>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</si>
  <si>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</si>
  <si>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</si>
  <si>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</si>
  <si>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</si>
  <si>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</si>
  <si>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</si>
  <si>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</si>
  <si>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</si>
  <si>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</si>
  <si>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</si>
  <si>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</si>
  <si>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</si>
  <si>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</si>
  <si>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</si>
  <si>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</si>
  <si>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</si>
  <si>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</si>
  <si>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</si>
  <si>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</si>
  <si>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</si>
  <si>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</si>
  <si>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</si>
  <si>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</si>
  <si>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</si>
  <si>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</si>
  <si>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</si>
  <si>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</si>
  <si>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</si>
  <si>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</si>
  <si>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</si>
  <si>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</si>
  <si>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</si>
  <si>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</si>
  <si>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</si>
  <si>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</si>
  <si>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</si>
  <si>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</si>
  <si>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</si>
  <si>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</si>
  <si>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</si>
  <si>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</si>
  <si>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</si>
  <si>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</si>
  <si>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</si>
  <si>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</si>
  <si>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</si>
  <si>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</si>
  <si>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</si>
  <si>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</si>
  <si>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</si>
  <si>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</si>
  <si>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</si>
  <si>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</si>
  <si>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</si>
  <si>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</si>
  <si>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</si>
  <si>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</si>
  <si>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</si>
  <si>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</si>
  <si>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</si>
  <si>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</si>
  <si>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</si>
  <si>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</si>
  <si>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</si>
  <si>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</si>
  <si>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</si>
  <si>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</si>
  <si>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</si>
  <si>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</si>
  <si>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</si>
  <si>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</si>
  <si>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</si>
  <si>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</si>
  <si>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</si>
  <si>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</si>
  <si>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</si>
  <si>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</si>
  <si>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</si>
  <si>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</si>
  <si>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</si>
  <si>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</si>
  <si>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</si>
  <si>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</si>
  <si>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</si>
  <si>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</si>
  <si>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</si>
  <si>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</si>
  <si>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</si>
  <si>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</si>
  <si>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</si>
  <si>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</si>
  <si>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</si>
  <si>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</si>
  <si>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</si>
  <si>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</si>
  <si>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</si>
  <si>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</si>
  <si>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</si>
  <si>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</si>
  <si>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</si>
  <si>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</si>
  <si>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</si>
  <si>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</si>
  <si>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</si>
  <si>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</si>
  <si>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</si>
  <si>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</si>
  <si>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</si>
  <si>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</si>
  <si>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</si>
  <si>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</si>
  <si>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</si>
  <si>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</si>
  <si>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</si>
  <si>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</si>
  <si>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</si>
  <si>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</si>
  <si>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</si>
  <si>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</si>
  <si>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</si>
  <si>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</si>
  <si>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</si>
  <si>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</si>
  <si>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</si>
  <si>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</si>
  <si>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</si>
  <si>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</si>
  <si>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</si>
  <si>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</si>
  <si>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</si>
  <si>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</si>
  <si>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</si>
  <si>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</si>
  <si>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</si>
  <si>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</si>
  <si>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</si>
  <si>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</si>
  <si>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</si>
  <si>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</si>
  <si>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</si>
  <si>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</si>
  <si>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</si>
  <si>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</si>
  <si>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</si>
  <si>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</si>
  <si>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</si>
  <si>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</si>
  <si>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</si>
  <si>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</si>
  <si>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</si>
  <si>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</si>
  <si>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</si>
  <si>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</si>
  <si>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</si>
  <si>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</si>
  <si>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</si>
  <si>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</si>
  <si>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</si>
  <si>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</si>
  <si>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</si>
  <si>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</si>
  <si>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</si>
  <si>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</si>
  <si>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</si>
  <si>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</si>
  <si>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</si>
  <si>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</si>
  <si>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</si>
  <si>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</si>
  <si>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</si>
  <si>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</si>
  <si>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</si>
  <si>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</si>
  <si>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</si>
  <si>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</si>
  <si>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</si>
  <si>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</si>
  <si>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</si>
  <si>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</si>
  <si>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</si>
  <si>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</si>
  <si>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</si>
  <si>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</si>
  <si>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</si>
  <si>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</si>
  <si>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</si>
  <si>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</si>
  <si>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</si>
  <si>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</si>
  <si>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</si>
  <si>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</si>
  <si>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</si>
  <si>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</si>
  <si>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</si>
  <si>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</si>
  <si>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</si>
  <si>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</si>
  <si>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</si>
  <si>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</si>
  <si>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</si>
  <si>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</si>
  <si>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</si>
  <si>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</si>
  <si>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</si>
  <si>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</si>
  <si>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</si>
  <si>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</si>
  <si>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</si>
  <si>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</si>
  <si>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</si>
  <si>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</si>
  <si>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</si>
  <si>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</si>
  <si>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</si>
  <si>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</si>
  <si>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</si>
  <si>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</si>
  <si>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</si>
  <si>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</si>
  <si>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</si>
  <si>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</si>
  <si>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</si>
  <si>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</si>
  <si>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</si>
  <si>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</si>
  <si>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</si>
  <si>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</si>
  <si>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</si>
  <si>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</si>
  <si>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</si>
  <si>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</si>
  <si>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</si>
  <si>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</si>
  <si>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</si>
  <si>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</si>
  <si>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</si>
  <si>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</si>
  <si>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</si>
  <si>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</si>
  <si>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</si>
  <si>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</si>
  <si>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</si>
  <si>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</si>
  <si>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</si>
  <si>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</si>
  <si>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</si>
  <si>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</si>
  <si>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</si>
  <si>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</si>
  <si>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</si>
  <si>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</si>
  <si>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</si>
  <si>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</si>
  <si>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</si>
  <si>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</si>
  <si>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</si>
  <si>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</si>
  <si>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</si>
  <si>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</si>
  <si>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</si>
  <si>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</si>
  <si>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</si>
  <si>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</si>
  <si>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</si>
  <si>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</si>
  <si>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</si>
  <si>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</si>
  <si>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</si>
  <si>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</si>
  <si>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</si>
  <si>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</si>
  <si>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</si>
  <si>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</si>
  <si>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</si>
  <si>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</si>
  <si>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</si>
  <si>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</si>
  <si>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</si>
  <si>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</si>
  <si>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</si>
  <si>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</si>
  <si>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</si>
  <si>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</si>
  <si>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</si>
  <si>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</si>
  <si>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</si>
  <si>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</si>
  <si>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</si>
  <si>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</si>
  <si>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</si>
  <si>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</si>
  <si>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</si>
  <si>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</si>
  <si>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</si>
  <si>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</si>
  <si>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</si>
  <si>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</si>
  <si>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</si>
  <si>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</si>
  <si>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</si>
  <si>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</si>
  <si>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</si>
  <si>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</si>
  <si>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</si>
  <si>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</si>
  <si>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</si>
  <si>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</si>
  <si>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</si>
  <si>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</si>
  <si>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</si>
  <si>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</si>
  <si>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</si>
  <si>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</si>
  <si>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</si>
  <si>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</si>
  <si>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</si>
  <si>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</si>
  <si>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</si>
  <si>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</si>
  <si>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</si>
  <si>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</si>
  <si>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</si>
  <si>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</si>
  <si>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</si>
  <si>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</si>
  <si>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</si>
  <si>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</si>
  <si>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</si>
  <si>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</si>
  <si>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</si>
  <si>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</si>
  <si>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</si>
  <si>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</si>
  <si>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</si>
  <si>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</si>
  <si>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</si>
  <si>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</si>
  <si>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</si>
  <si>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</si>
  <si>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</si>
  <si>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</si>
  <si>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</si>
  <si>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</si>
  <si>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</si>
  <si>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</si>
  <si>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</si>
  <si>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</si>
  <si>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</si>
  <si>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</si>
  <si>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</si>
  <si>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</si>
  <si>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</si>
  <si>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</si>
  <si>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</si>
  <si>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</si>
  <si>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</si>
  <si>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</si>
  <si>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</si>
  <si>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</si>
  <si>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</si>
  <si>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</si>
  <si>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</si>
  <si>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</si>
  <si>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</si>
  <si>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</si>
  <si>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</si>
  <si>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</si>
  <si>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</si>
  <si>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</si>
  <si>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</si>
  <si>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</si>
  <si>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</si>
  <si>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</si>
  <si>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</si>
  <si>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</si>
  <si>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</si>
  <si>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</si>
  <si>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</si>
  <si>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</si>
  <si>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</si>
  <si>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</si>
  <si>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</si>
  <si>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</si>
  <si>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</si>
  <si>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</si>
  <si>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</si>
  <si>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</si>
  <si>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</si>
  <si>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</si>
  <si>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</si>
  <si>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</si>
  <si>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</si>
  <si>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</si>
  <si>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</si>
  <si>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</si>
  <si>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</si>
  <si>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</si>
  <si>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</si>
  <si>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</si>
  <si>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</si>
  <si>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</si>
  <si>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</si>
  <si>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</si>
  <si>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</si>
  <si>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</si>
  <si>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</si>
  <si>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</si>
  <si>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</si>
  <si>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</si>
  <si>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</si>
  <si>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</si>
  <si>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</si>
  <si>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</si>
  <si>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</si>
  <si>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</si>
  <si>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</si>
  <si>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</si>
  <si>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</si>
  <si>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</si>
  <si>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</si>
  <si>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</si>
  <si>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</si>
  <si>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</si>
  <si>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</si>
  <si>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</si>
  <si>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</si>
  <si>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</si>
  <si>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</si>
  <si>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</si>
  <si>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</si>
  <si>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</si>
  <si>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</si>
  <si>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</si>
  <si>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</si>
  <si>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</si>
  <si>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</si>
  <si>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</si>
  <si>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</si>
  <si>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</si>
  <si>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</si>
  <si>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</si>
  <si>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</si>
  <si>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</si>
  <si>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</si>
  <si>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</si>
  <si>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</si>
  <si>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</si>
  <si>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</si>
  <si>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</si>
  <si>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</si>
  <si>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</si>
  <si>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</si>
  <si>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</si>
  <si>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</si>
  <si>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</si>
  <si>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</si>
  <si>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</si>
  <si>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</si>
  <si>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</si>
  <si>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</si>
  <si>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</si>
  <si>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</si>
  <si>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</si>
  <si>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</si>
  <si>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</si>
  <si>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</si>
  <si>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</si>
  <si>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</si>
  <si>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</si>
  <si>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</si>
  <si>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</si>
  <si>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</si>
  <si>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</si>
  <si>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</si>
  <si>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</si>
  <si>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</si>
  <si>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</si>
  <si>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</si>
  <si>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</si>
  <si>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</si>
  <si>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</si>
  <si>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</si>
  <si>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</si>
  <si>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</si>
  <si>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</si>
  <si>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</si>
  <si>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</si>
  <si>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</si>
  <si>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</si>
  <si>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</si>
  <si>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</si>
  <si>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</si>
  <si>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</si>
  <si>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</si>
  <si>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</si>
  <si>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</si>
  <si>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</si>
  <si>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</si>
  <si>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</si>
  <si>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</si>
  <si>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</si>
  <si>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</si>
  <si>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</si>
  <si>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</si>
  <si>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3.685.768,02 руб. с НДС.</t>
  </si>
  <si>
    <t>ООО "Комплайт"</t>
  </si>
  <si>
    <t>ООО "ВИП-ТЕЛЕКОМ"</t>
  </si>
  <si>
    <t>26859,91  тыс.руб./шт</t>
  </si>
  <si>
    <t>Год 2028</t>
  </si>
  <si>
    <t>Возможна реализация проекта в установленные сроки.</t>
  </si>
  <si>
    <t>01.08.20235 - 30.09.2025</t>
  </si>
  <si>
    <t>Год раскрытия информации: 2025 год</t>
  </si>
  <si>
    <t xml:space="preserve"> по состоянию на 01.01.2024</t>
  </si>
  <si>
    <t>по состоянию на 01.01.2025</t>
  </si>
  <si>
    <t xml:space="preserve">Факт 2024 года </t>
  </si>
  <si>
    <t>Год 2029</t>
  </si>
  <si>
    <t>Финансовая потребность 41 682,83 тыс. руб</t>
  </si>
  <si>
    <t>Этапность не предусмотрена</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</si>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</sst>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_);_(* \(#,##0\);_(* &quot;-&quot;_);_(@_)"/>
    <numFmt numFmtId="171" formatCode="_(* #,##0.00_);_(* \(#,##0.00\);_(* &quot;-&quot;_);_(@_)"/>
    <numFmt numFmtId="172" formatCode="0.0%"/>
    <numFmt numFmtId="173" formatCode="#,##0.000"/>
    <numFmt numFmtId="174" formatCode="#,##0.00_ ;\-#,##0.00\ "/>
    <numFmt numFmtId="175" formatCode="000000"/>
    <numFmt numFmtId="176" formatCode="0.0000"/>
    <numFmt numFmtId="177" formatCode="0_ ;\-0\ "/>
    <numFmt numFmtId="17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
      <sz val="11"/>
      <color theme="1"/>
      <name val="Times New Roman"/>
      <family val="2"/>
      <charset val="204"/>
    </font>
    <font>
      <sz val="11"/>
      <color indexed="8"/>
      <name val="Times New Roman"/>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30" fillId="0" borderId="0"/>
    <xf numFmtId="0" fontId="61" fillId="0" borderId="0"/>
    <xf numFmtId="0" fontId="1" fillId="0" borderId="0"/>
    <xf numFmtId="9" fontId="1" fillId="0" borderId="0" applyFont="0" applyFill="0" applyBorder="0" applyAlignment="0" applyProtection="0"/>
    <xf numFmtId="0" fontId="66" fillId="0" borderId="0"/>
    <xf numFmtId="165" fontId="67" fillId="0" borderId="0" applyFont="0" applyFill="0" applyBorder="0" applyAlignment="0" applyProtection="0"/>
    <xf numFmtId="0" fontId="68" fillId="0" borderId="0"/>
    <xf numFmtId="0" fontId="66" fillId="0" borderId="0"/>
    <xf numFmtId="9" fontId="66" fillId="0" borderId="0" applyFont="0" applyFill="0" applyBorder="0" applyAlignment="0" applyProtection="0"/>
    <xf numFmtId="164" fontId="66" fillId="0" borderId="0" applyFont="0" applyFill="0" applyBorder="0" applyAlignment="0" applyProtection="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2" applyFont="1" applyFill="1"/>
    <xf numFmtId="0" fontId="5" fillId="0" borderId="0" xfId="1" applyFont="1" applyFill="1" applyAlignment="1">
      <alignment vertical="center"/>
    </xf>
    <xf numFmtId="0" fontId="39" fillId="0" borderId="0" xfId="1" applyFont="1" applyAlignment="1">
      <alignment vertical="center"/>
    </xf>
    <xf numFmtId="0" fontId="55" fillId="0" borderId="0" xfId="2" applyFont="1" applyFill="1" applyAlignment="1">
      <alignment vertical="center"/>
    </xf>
    <xf numFmtId="0" fontId="5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9"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59"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2"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173" fontId="40" fillId="0" borderId="29"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3"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3"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4" fontId="11" fillId="0" borderId="0" xfId="41" applyNumberFormat="1" applyFont="1"/>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8"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3"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4"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59" fillId="0" borderId="0" xfId="0" applyFont="1" applyBorder="1" applyAlignment="1">
      <alignment vertical="center"/>
    </xf>
    <xf numFmtId="168" fontId="65"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0" fontId="40" fillId="0" borderId="35" xfId="71" applyNumberFormat="1"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69" fontId="40" fillId="0" borderId="32" xfId="2" applyNumberFormat="1" applyFont="1" applyFill="1" applyBorder="1" applyAlignment="1">
      <alignment horizontal="justify" vertical="top"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69" fontId="36" fillId="0" borderId="0" xfId="49" applyNumberFormat="1" applyFont="1" applyFill="1"/>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25"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45" xfId="71" applyNumberFormat="1" applyFont="1" applyFill="1" applyBorder="1" applyAlignment="1">
      <alignment horizontal="left" vertical="center" wrapText="1"/>
    </xf>
    <xf numFmtId="10" fontId="40" fillId="0" borderId="34" xfId="2" quotePrefix="1"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0" fontId="56" fillId="0" borderId="0" xfId="2" applyFont="1" applyFill="1" applyAlignment="1">
      <alignment vertical="center"/>
    </xf>
    <xf numFmtId="4" fontId="47" fillId="0" borderId="2" xfId="68" applyNumberFormat="1" applyFont="1" applyFill="1" applyBorder="1" applyAlignment="1">
      <alignment vertical="center" wrapText="1"/>
    </xf>
    <xf numFmtId="4" fontId="11" fillId="0" borderId="1" xfId="67" applyNumberFormat="1" applyFont="1" applyFill="1" applyBorder="1" applyAlignment="1">
      <alignment wrapText="1"/>
    </xf>
    <xf numFmtId="0" fontId="11" fillId="0" borderId="0" xfId="2" applyFont="1" applyFill="1"/>
    <xf numFmtId="178"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5"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72"/>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Процентный 4" xfId="76"/>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3 2" xfId="73"/>
    <cellStyle name="Финансовый 4"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1" zoomScale="70" zoomScaleNormal="70" zoomScaleSheetLayoutView="70" workbookViewId="0">
      <selection activeCell="C41" sqref="C41"/>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0"/>
      <c r="C1" s="157" t="s">
        <v>452</v>
      </c>
    </row>
    <row r="2" spans="1:22" s="16" customFormat="1" ht="18.75" customHeight="1" x14ac:dyDescent="0.3">
      <c r="A2" s="200"/>
      <c r="C2" s="158" t="s">
        <v>9</v>
      </c>
    </row>
    <row r="3" spans="1:22" s="16" customFormat="1" ht="18.75" x14ac:dyDescent="0.3">
      <c r="A3" s="201"/>
      <c r="C3" s="158" t="s">
        <v>67</v>
      </c>
    </row>
    <row r="4" spans="1:22" s="16" customFormat="1" ht="18.75" x14ac:dyDescent="0.3">
      <c r="A4" s="201"/>
      <c r="H4" s="158"/>
    </row>
    <row r="5" spans="1:22" s="16" customFormat="1" ht="15.75" x14ac:dyDescent="0.25">
      <c r="A5" s="328" t="s">
        <v>567</v>
      </c>
      <c r="B5" s="328"/>
      <c r="C5" s="328"/>
      <c r="D5" s="148"/>
      <c r="E5" s="148"/>
      <c r="F5" s="148"/>
      <c r="G5" s="148"/>
      <c r="H5" s="148"/>
      <c r="I5" s="148"/>
      <c r="J5" s="148"/>
    </row>
    <row r="6" spans="1:22" s="16" customFormat="1" ht="18.75" x14ac:dyDescent="0.3">
      <c r="A6" s="201"/>
      <c r="H6" s="158"/>
    </row>
    <row r="7" spans="1:22" s="16" customFormat="1" ht="18.75" x14ac:dyDescent="0.2">
      <c r="A7" s="332" t="s">
        <v>8</v>
      </c>
      <c r="B7" s="332"/>
      <c r="C7" s="332"/>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2"/>
      <c r="B8" s="202"/>
      <c r="C8" s="202"/>
      <c r="D8" s="202"/>
      <c r="E8" s="202"/>
      <c r="F8" s="202"/>
      <c r="G8" s="202"/>
      <c r="H8" s="202"/>
      <c r="I8" s="160"/>
      <c r="J8" s="160"/>
      <c r="K8" s="160"/>
      <c r="L8" s="160"/>
      <c r="M8" s="160"/>
      <c r="N8" s="160"/>
      <c r="O8" s="160"/>
      <c r="P8" s="160"/>
      <c r="Q8" s="160"/>
      <c r="R8" s="160"/>
      <c r="S8" s="160"/>
      <c r="T8" s="160"/>
      <c r="U8" s="160"/>
      <c r="V8" s="160"/>
    </row>
    <row r="9" spans="1:22" s="16" customFormat="1" ht="18.75" x14ac:dyDescent="0.2">
      <c r="A9" s="333" t="s">
        <v>450</v>
      </c>
      <c r="B9" s="333"/>
      <c r="C9" s="333"/>
      <c r="D9" s="203"/>
      <c r="E9" s="203"/>
      <c r="F9" s="203"/>
      <c r="G9" s="203"/>
      <c r="H9" s="203"/>
      <c r="I9" s="160"/>
      <c r="J9" s="160"/>
      <c r="K9" s="160"/>
      <c r="L9" s="160"/>
      <c r="M9" s="160"/>
      <c r="N9" s="160"/>
      <c r="O9" s="160"/>
      <c r="P9" s="160"/>
      <c r="Q9" s="160"/>
      <c r="R9" s="160"/>
      <c r="S9" s="160"/>
      <c r="T9" s="160"/>
      <c r="U9" s="160"/>
      <c r="V9" s="160"/>
    </row>
    <row r="10" spans="1:22" s="16" customFormat="1" ht="18.75" x14ac:dyDescent="0.2">
      <c r="A10" s="329" t="s">
        <v>455</v>
      </c>
      <c r="B10" s="329"/>
      <c r="C10" s="329"/>
      <c r="D10" s="164"/>
      <c r="E10" s="164"/>
      <c r="F10" s="164"/>
      <c r="G10" s="164"/>
      <c r="H10" s="164"/>
      <c r="I10" s="160"/>
      <c r="J10" s="160"/>
      <c r="K10" s="160"/>
      <c r="L10" s="160"/>
      <c r="M10" s="160"/>
      <c r="N10" s="160"/>
      <c r="O10" s="160"/>
      <c r="P10" s="160"/>
      <c r="Q10" s="160"/>
      <c r="R10" s="160"/>
      <c r="S10" s="160"/>
      <c r="T10" s="160"/>
      <c r="U10" s="160"/>
      <c r="V10" s="160"/>
    </row>
    <row r="11" spans="1:22" s="16" customFormat="1" ht="18.75" x14ac:dyDescent="0.2">
      <c r="A11" s="202"/>
      <c r="B11" s="202"/>
      <c r="C11" s="202"/>
      <c r="D11" s="202"/>
      <c r="E11" s="202"/>
      <c r="F11" s="202"/>
      <c r="G11" s="202"/>
      <c r="H11" s="202"/>
      <c r="I11" s="160"/>
      <c r="J11" s="160"/>
      <c r="K11" s="160"/>
      <c r="L11" s="160"/>
      <c r="M11" s="160"/>
      <c r="N11" s="160"/>
      <c r="O11" s="160"/>
      <c r="P11" s="160"/>
      <c r="Q11" s="160"/>
      <c r="R11" s="160"/>
      <c r="S11" s="160"/>
      <c r="T11" s="160"/>
      <c r="U11" s="160"/>
      <c r="V11" s="160"/>
    </row>
    <row r="12" spans="1:22" s="16" customFormat="1" ht="18.75" x14ac:dyDescent="0.2">
      <c r="A12" s="333" t="s">
        <v>523</v>
      </c>
      <c r="B12" s="333"/>
      <c r="C12" s="333"/>
      <c r="D12" s="203"/>
      <c r="E12" s="203"/>
      <c r="F12" s="203"/>
      <c r="G12" s="203"/>
      <c r="H12" s="203"/>
      <c r="I12" s="160"/>
      <c r="J12" s="160"/>
      <c r="K12" s="160"/>
      <c r="L12" s="160"/>
      <c r="M12" s="160"/>
      <c r="N12" s="160"/>
      <c r="O12" s="160"/>
      <c r="P12" s="160"/>
      <c r="Q12" s="160"/>
      <c r="R12" s="160"/>
      <c r="S12" s="160"/>
      <c r="T12" s="160"/>
      <c r="U12" s="160"/>
      <c r="V12" s="160"/>
    </row>
    <row r="13" spans="1:22" s="16" customFormat="1" ht="18.75" x14ac:dyDescent="0.2">
      <c r="A13" s="329" t="s">
        <v>451</v>
      </c>
      <c r="B13" s="329"/>
      <c r="C13" s="329"/>
      <c r="D13" s="164"/>
      <c r="E13" s="164"/>
      <c r="F13" s="164"/>
      <c r="G13" s="164"/>
      <c r="H13" s="164"/>
      <c r="I13" s="160"/>
      <c r="J13" s="160"/>
      <c r="K13" s="160"/>
      <c r="L13" s="160"/>
      <c r="M13" s="160"/>
      <c r="N13" s="160"/>
      <c r="O13" s="160"/>
      <c r="P13" s="160"/>
      <c r="Q13" s="160"/>
      <c r="R13" s="160"/>
      <c r="S13" s="160"/>
      <c r="T13" s="160"/>
      <c r="U13" s="160"/>
      <c r="V13" s="160"/>
    </row>
    <row r="14" spans="1:22" s="204"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5" customFormat="1" ht="30.75" customHeight="1" x14ac:dyDescent="0.2">
      <c r="A15" s="334" t="s">
        <v>524</v>
      </c>
      <c r="B15" s="334"/>
      <c r="C15" s="334"/>
      <c r="D15" s="203"/>
      <c r="E15" s="203"/>
      <c r="F15" s="203"/>
      <c r="G15" s="203"/>
      <c r="H15" s="203"/>
      <c r="I15" s="203"/>
      <c r="J15" s="203"/>
      <c r="K15" s="203"/>
      <c r="L15" s="203"/>
      <c r="M15" s="203"/>
      <c r="N15" s="203"/>
      <c r="O15" s="203"/>
      <c r="P15" s="203"/>
      <c r="Q15" s="203"/>
      <c r="R15" s="203"/>
      <c r="S15" s="203"/>
      <c r="T15" s="203"/>
      <c r="U15" s="203"/>
      <c r="V15" s="203"/>
    </row>
    <row r="16" spans="1:22" s="205" customFormat="1" ht="15" customHeight="1" x14ac:dyDescent="0.2">
      <c r="A16" s="329" t="s">
        <v>456</v>
      </c>
      <c r="B16" s="329"/>
      <c r="C16" s="329"/>
      <c r="D16" s="164"/>
      <c r="E16" s="164"/>
      <c r="F16" s="164"/>
      <c r="G16" s="164"/>
      <c r="H16" s="164"/>
      <c r="I16" s="164"/>
      <c r="J16" s="164"/>
      <c r="K16" s="164"/>
      <c r="L16" s="164"/>
      <c r="M16" s="164"/>
      <c r="N16" s="164"/>
      <c r="O16" s="164"/>
      <c r="P16" s="164"/>
      <c r="Q16" s="164"/>
      <c r="R16" s="164"/>
      <c r="S16" s="164"/>
      <c r="T16" s="164"/>
      <c r="U16" s="164"/>
      <c r="V16" s="164"/>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330" t="s">
        <v>432</v>
      </c>
      <c r="B18" s="331"/>
      <c r="C18" s="331"/>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64"/>
      <c r="B19" s="164"/>
      <c r="C19" s="164"/>
      <c r="D19" s="164"/>
      <c r="E19" s="164"/>
      <c r="F19" s="164"/>
      <c r="G19" s="164"/>
      <c r="H19" s="164"/>
      <c r="I19" s="206"/>
      <c r="J19" s="206"/>
      <c r="K19" s="206"/>
      <c r="L19" s="206"/>
      <c r="M19" s="206"/>
      <c r="N19" s="206"/>
      <c r="O19" s="206"/>
      <c r="P19" s="206"/>
      <c r="Q19" s="206"/>
      <c r="R19" s="206"/>
      <c r="S19" s="206"/>
    </row>
    <row r="20" spans="1:22" s="205" customFormat="1" ht="39.75" customHeight="1" x14ac:dyDescent="0.2">
      <c r="A20" s="208" t="s">
        <v>4</v>
      </c>
      <c r="B20" s="209" t="s">
        <v>66</v>
      </c>
      <c r="C20" s="156" t="s">
        <v>65</v>
      </c>
      <c r="D20" s="165"/>
      <c r="E20" s="165"/>
      <c r="F20" s="165"/>
      <c r="G20" s="165"/>
      <c r="H20" s="165"/>
      <c r="I20" s="199"/>
      <c r="J20" s="199"/>
      <c r="K20" s="199"/>
      <c r="L20" s="199"/>
      <c r="M20" s="199"/>
      <c r="N20" s="199"/>
      <c r="O20" s="199"/>
      <c r="P20" s="199"/>
      <c r="Q20" s="199"/>
      <c r="R20" s="199"/>
      <c r="S20" s="199"/>
      <c r="T20" s="210"/>
      <c r="U20" s="210"/>
      <c r="V20" s="210"/>
    </row>
    <row r="21" spans="1:22" s="205" customFormat="1" ht="16.5" customHeight="1" x14ac:dyDescent="0.2">
      <c r="A21" s="156">
        <v>1</v>
      </c>
      <c r="B21" s="209">
        <v>2</v>
      </c>
      <c r="C21" s="156">
        <v>3</v>
      </c>
      <c r="D21" s="165"/>
      <c r="E21" s="165"/>
      <c r="F21" s="165"/>
      <c r="G21" s="165"/>
      <c r="H21" s="165"/>
      <c r="I21" s="199"/>
      <c r="J21" s="199"/>
      <c r="K21" s="199"/>
      <c r="L21" s="199"/>
      <c r="M21" s="199"/>
      <c r="N21" s="199"/>
      <c r="O21" s="199"/>
      <c r="P21" s="199"/>
      <c r="Q21" s="199"/>
      <c r="R21" s="199"/>
      <c r="S21" s="199"/>
      <c r="T21" s="210"/>
      <c r="U21" s="210"/>
      <c r="V21" s="210"/>
    </row>
    <row r="22" spans="1:22" s="205" customFormat="1" ht="39" customHeight="1" x14ac:dyDescent="0.2">
      <c r="A22" s="24" t="s">
        <v>64</v>
      </c>
      <c r="B22" s="211" t="s">
        <v>288</v>
      </c>
      <c r="C22" s="156" t="s">
        <v>526</v>
      </c>
      <c r="D22" s="165"/>
      <c r="E22" s="165"/>
      <c r="F22" s="165"/>
      <c r="G22" s="165"/>
      <c r="H22" s="165"/>
      <c r="I22" s="199"/>
      <c r="J22" s="199"/>
      <c r="K22" s="199"/>
      <c r="L22" s="199"/>
      <c r="M22" s="199"/>
      <c r="N22" s="199"/>
      <c r="O22" s="199"/>
      <c r="P22" s="199"/>
      <c r="Q22" s="199"/>
      <c r="R22" s="199"/>
      <c r="S22" s="199"/>
      <c r="T22" s="210"/>
      <c r="U22" s="210"/>
      <c r="V22" s="210"/>
    </row>
    <row r="23" spans="1:22" s="205" customFormat="1" ht="41.25" customHeight="1" x14ac:dyDescent="0.2">
      <c r="A23" s="24" t="s">
        <v>62</v>
      </c>
      <c r="B23" s="31" t="s">
        <v>63</v>
      </c>
      <c r="C23" s="156" t="s">
        <v>457</v>
      </c>
      <c r="D23" s="165"/>
      <c r="E23" s="165"/>
      <c r="F23" s="165"/>
      <c r="G23" s="165"/>
      <c r="H23" s="165"/>
      <c r="I23" s="199"/>
      <c r="J23" s="199"/>
      <c r="K23" s="199"/>
      <c r="L23" s="199"/>
      <c r="M23" s="199"/>
      <c r="N23" s="199"/>
      <c r="O23" s="199"/>
      <c r="P23" s="199"/>
      <c r="Q23" s="199"/>
      <c r="R23" s="199"/>
      <c r="S23" s="199"/>
      <c r="T23" s="210"/>
      <c r="U23" s="210"/>
      <c r="V23" s="210"/>
    </row>
    <row r="24" spans="1:22" s="205" customFormat="1" ht="22.5" customHeight="1" x14ac:dyDescent="0.2">
      <c r="A24" s="325"/>
      <c r="B24" s="326"/>
      <c r="C24" s="327"/>
      <c r="D24" s="165"/>
      <c r="E24" s="165"/>
      <c r="F24" s="165"/>
      <c r="G24" s="165"/>
      <c r="H24" s="165"/>
      <c r="I24" s="199"/>
      <c r="J24" s="199"/>
      <c r="K24" s="199"/>
      <c r="L24" s="199"/>
      <c r="M24" s="199"/>
      <c r="N24" s="199"/>
      <c r="O24" s="199"/>
      <c r="P24" s="199"/>
      <c r="Q24" s="199"/>
      <c r="R24" s="199"/>
      <c r="S24" s="199"/>
      <c r="T24" s="210"/>
      <c r="U24" s="210"/>
      <c r="V24" s="210"/>
    </row>
    <row r="25" spans="1:22" s="205" customFormat="1" ht="58.5" customHeight="1" x14ac:dyDescent="0.2">
      <c r="A25" s="24" t="s">
        <v>61</v>
      </c>
      <c r="B25" s="145" t="s">
        <v>383</v>
      </c>
      <c r="C25" s="156" t="s">
        <v>458</v>
      </c>
      <c r="D25" s="165"/>
      <c r="E25" s="165"/>
      <c r="F25" s="165"/>
      <c r="G25" s="165"/>
      <c r="H25" s="199"/>
      <c r="I25" s="199"/>
      <c r="J25" s="199"/>
      <c r="K25" s="199"/>
      <c r="L25" s="199"/>
      <c r="M25" s="199"/>
      <c r="N25" s="199"/>
      <c r="O25" s="199"/>
      <c r="P25" s="199"/>
      <c r="Q25" s="199"/>
      <c r="R25" s="199"/>
      <c r="S25" s="210"/>
      <c r="T25" s="210"/>
      <c r="U25" s="210"/>
      <c r="V25" s="210"/>
    </row>
    <row r="26" spans="1:22" s="205" customFormat="1" ht="42.75" customHeight="1" x14ac:dyDescent="0.2">
      <c r="A26" s="24" t="s">
        <v>60</v>
      </c>
      <c r="B26" s="145" t="s">
        <v>74</v>
      </c>
      <c r="C26" s="156" t="s">
        <v>459</v>
      </c>
      <c r="D26" s="165"/>
      <c r="E26" s="165"/>
      <c r="F26" s="165"/>
      <c r="G26" s="165"/>
      <c r="H26" s="199"/>
      <c r="I26" s="199"/>
      <c r="J26" s="199"/>
      <c r="K26" s="199"/>
      <c r="L26" s="199"/>
      <c r="M26" s="199"/>
      <c r="N26" s="199"/>
      <c r="O26" s="199"/>
      <c r="P26" s="199"/>
      <c r="Q26" s="199"/>
      <c r="R26" s="199"/>
      <c r="S26" s="210"/>
      <c r="T26" s="210"/>
      <c r="U26" s="210"/>
      <c r="V26" s="210"/>
    </row>
    <row r="27" spans="1:22" s="205" customFormat="1" ht="51.75" customHeight="1" x14ac:dyDescent="0.2">
      <c r="A27" s="24" t="s">
        <v>58</v>
      </c>
      <c r="B27" s="145" t="s">
        <v>73</v>
      </c>
      <c r="C27" s="156" t="s">
        <v>527</v>
      </c>
      <c r="D27" s="165"/>
      <c r="E27" s="165"/>
      <c r="F27" s="165"/>
      <c r="G27" s="165"/>
      <c r="H27" s="199"/>
      <c r="I27" s="199"/>
      <c r="J27" s="199"/>
      <c r="K27" s="199"/>
      <c r="L27" s="199"/>
      <c r="M27" s="199"/>
      <c r="N27" s="199"/>
      <c r="O27" s="199"/>
      <c r="P27" s="199"/>
      <c r="Q27" s="199"/>
      <c r="R27" s="199"/>
      <c r="S27" s="210"/>
      <c r="T27" s="210"/>
      <c r="U27" s="210"/>
      <c r="V27" s="210"/>
    </row>
    <row r="28" spans="1:22" s="205" customFormat="1" ht="42.75" customHeight="1" x14ac:dyDescent="0.2">
      <c r="A28" s="24" t="s">
        <v>57</v>
      </c>
      <c r="B28" s="145" t="s">
        <v>384</v>
      </c>
      <c r="C28" s="156" t="s">
        <v>460</v>
      </c>
      <c r="D28" s="165"/>
      <c r="E28" s="165"/>
      <c r="F28" s="165"/>
      <c r="G28" s="165"/>
      <c r="H28" s="199"/>
      <c r="I28" s="199"/>
      <c r="J28" s="199"/>
      <c r="K28" s="199"/>
      <c r="L28" s="199"/>
      <c r="M28" s="199"/>
      <c r="N28" s="199"/>
      <c r="O28" s="199"/>
      <c r="P28" s="199"/>
      <c r="Q28" s="199"/>
      <c r="R28" s="199"/>
      <c r="S28" s="210"/>
      <c r="T28" s="210"/>
      <c r="U28" s="210"/>
      <c r="V28" s="210"/>
    </row>
    <row r="29" spans="1:22" s="205" customFormat="1" ht="51.75" customHeight="1" x14ac:dyDescent="0.2">
      <c r="A29" s="24" t="s">
        <v>55</v>
      </c>
      <c r="B29" s="145" t="s">
        <v>453</v>
      </c>
      <c r="C29" s="156" t="s">
        <v>460</v>
      </c>
      <c r="D29" s="165"/>
      <c r="E29" s="165"/>
      <c r="F29" s="165"/>
      <c r="G29" s="165"/>
      <c r="H29" s="199"/>
      <c r="I29" s="199"/>
      <c r="J29" s="199"/>
      <c r="K29" s="199"/>
      <c r="L29" s="199"/>
      <c r="M29" s="199"/>
      <c r="N29" s="199"/>
      <c r="O29" s="199"/>
      <c r="P29" s="199"/>
      <c r="Q29" s="199"/>
      <c r="R29" s="199"/>
      <c r="S29" s="210"/>
      <c r="T29" s="210"/>
      <c r="U29" s="210"/>
      <c r="V29" s="210"/>
    </row>
    <row r="30" spans="1:22" s="205" customFormat="1" ht="51.75" customHeight="1" x14ac:dyDescent="0.2">
      <c r="A30" s="24" t="s">
        <v>53</v>
      </c>
      <c r="B30" s="145" t="s">
        <v>385</v>
      </c>
      <c r="C30" s="156" t="s">
        <v>460</v>
      </c>
      <c r="D30" s="165"/>
      <c r="E30" s="165"/>
      <c r="F30" s="165"/>
      <c r="G30" s="165"/>
      <c r="H30" s="199"/>
      <c r="I30" s="199"/>
      <c r="J30" s="199"/>
      <c r="K30" s="199"/>
      <c r="L30" s="199"/>
      <c r="M30" s="199"/>
      <c r="N30" s="199"/>
      <c r="O30" s="199"/>
      <c r="P30" s="199"/>
      <c r="Q30" s="199"/>
      <c r="R30" s="199"/>
      <c r="S30" s="210"/>
      <c r="T30" s="210"/>
      <c r="U30" s="210"/>
      <c r="V30" s="210"/>
    </row>
    <row r="31" spans="1:22" s="205" customFormat="1" ht="51.75" customHeight="1" x14ac:dyDescent="0.2">
      <c r="A31" s="24" t="s">
        <v>72</v>
      </c>
      <c r="B31" s="145" t="s">
        <v>386</v>
      </c>
      <c r="C31" s="156" t="s">
        <v>460</v>
      </c>
      <c r="D31" s="165"/>
      <c r="E31" s="165"/>
      <c r="F31" s="165"/>
      <c r="G31" s="165"/>
      <c r="H31" s="199"/>
      <c r="I31" s="199"/>
      <c r="J31" s="199"/>
      <c r="K31" s="199"/>
      <c r="L31" s="199"/>
      <c r="M31" s="199"/>
      <c r="N31" s="199"/>
      <c r="O31" s="199"/>
      <c r="P31" s="199"/>
      <c r="Q31" s="199"/>
      <c r="R31" s="199"/>
      <c r="S31" s="210"/>
      <c r="T31" s="210"/>
      <c r="U31" s="210"/>
      <c r="V31" s="210"/>
    </row>
    <row r="32" spans="1:22" s="205" customFormat="1" ht="51.75" customHeight="1" x14ac:dyDescent="0.2">
      <c r="A32" s="24" t="s">
        <v>70</v>
      </c>
      <c r="B32" s="145" t="s">
        <v>387</v>
      </c>
      <c r="C32" s="156" t="s">
        <v>460</v>
      </c>
      <c r="D32" s="165"/>
      <c r="E32" s="165"/>
      <c r="F32" s="165"/>
      <c r="G32" s="165"/>
      <c r="H32" s="199"/>
      <c r="I32" s="199"/>
      <c r="J32" s="199"/>
      <c r="K32" s="199"/>
      <c r="L32" s="199"/>
      <c r="M32" s="199"/>
      <c r="N32" s="199"/>
      <c r="O32" s="199"/>
      <c r="P32" s="199"/>
      <c r="Q32" s="199"/>
      <c r="R32" s="199"/>
      <c r="S32" s="210"/>
      <c r="T32" s="210"/>
      <c r="U32" s="210"/>
      <c r="V32" s="210"/>
    </row>
    <row r="33" spans="1:22" s="205" customFormat="1" ht="101.25" customHeight="1" x14ac:dyDescent="0.2">
      <c r="A33" s="24" t="s">
        <v>69</v>
      </c>
      <c r="B33" s="145" t="s">
        <v>388</v>
      </c>
      <c r="C33" s="156" t="s">
        <v>461</v>
      </c>
      <c r="D33" s="165"/>
      <c r="E33" s="165"/>
      <c r="F33" s="165"/>
      <c r="G33" s="165"/>
      <c r="H33" s="199"/>
      <c r="I33" s="199"/>
      <c r="J33" s="199"/>
      <c r="K33" s="199"/>
      <c r="L33" s="199"/>
      <c r="M33" s="199"/>
      <c r="N33" s="199"/>
      <c r="O33" s="199"/>
      <c r="P33" s="199"/>
      <c r="Q33" s="199"/>
      <c r="R33" s="199"/>
      <c r="S33" s="210"/>
      <c r="T33" s="210"/>
      <c r="U33" s="210"/>
      <c r="V33" s="210"/>
    </row>
    <row r="34" spans="1:22" ht="111" customHeight="1" x14ac:dyDescent="0.25">
      <c r="A34" s="24" t="s">
        <v>401</v>
      </c>
      <c r="B34" s="145" t="s">
        <v>454</v>
      </c>
      <c r="C34" s="156" t="s">
        <v>460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391</v>
      </c>
      <c r="B35" s="145" t="s">
        <v>71</v>
      </c>
      <c r="C35" s="156" t="s">
        <v>460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402</v>
      </c>
      <c r="B36" s="145" t="s">
        <v>389</v>
      </c>
      <c r="C36" s="156" t="s">
        <v>460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392</v>
      </c>
      <c r="B37" s="145" t="s">
        <v>390</v>
      </c>
      <c r="C37" s="156" t="s">
        <v>575</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403</v>
      </c>
      <c r="B38" s="145" t="s">
        <v>229</v>
      </c>
      <c r="C38" s="156" t="s">
        <v>460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25"/>
      <c r="B39" s="326"/>
      <c r="C39" s="327"/>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393</v>
      </c>
      <c r="B40" s="145" t="s">
        <v>445</v>
      </c>
      <c r="C40" s="156" t="s">
        <v>572</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404</v>
      </c>
      <c r="B41" s="145" t="s">
        <v>427</v>
      </c>
      <c r="C41" s="156" t="s">
        <v>530</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394</v>
      </c>
      <c r="B42" s="145" t="s">
        <v>442</v>
      </c>
      <c r="C42" s="156" t="s">
        <v>530</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407</v>
      </c>
      <c r="B43" s="145" t="s">
        <v>408</v>
      </c>
      <c r="C43" s="156" t="s">
        <v>462</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395</v>
      </c>
      <c r="B44" s="145" t="s">
        <v>433</v>
      </c>
      <c r="C44" s="156" t="s">
        <v>462</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428</v>
      </c>
      <c r="B45" s="145" t="s">
        <v>434</v>
      </c>
      <c r="C45" s="156" t="s">
        <v>530</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396</v>
      </c>
      <c r="B46" s="145" t="s">
        <v>435</v>
      </c>
      <c r="C46" s="156" t="s">
        <v>462</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25"/>
      <c r="B47" s="326"/>
      <c r="C47" s="327"/>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429</v>
      </c>
      <c r="B48" s="145" t="s">
        <v>443</v>
      </c>
      <c r="C48" s="324">
        <v>38.424236570234875</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397</v>
      </c>
      <c r="B49" s="145" t="s">
        <v>444</v>
      </c>
      <c r="C49" s="214">
        <v>0.33583457999999999</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8" t="str">
        <f>'1. паспорт местоположение'!A7</f>
        <v xml:space="preserve">Паспорт инвестиционного проекта </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7" t="str">
        <f>'1. паспорт местоположение'!A9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41" t="s">
        <v>463</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7" t="str">
        <f>'1. паспорт местоположение'!A12</f>
        <v>M_NS1600.PR.0003</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41" t="s">
        <v>451</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41" t="s">
        <v>456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44" t="s">
        <v>406</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5" t="s">
        <v>4</v>
      </c>
      <c r="B19" s="335" t="s">
        <v>99</v>
      </c>
      <c r="C19" s="338" t="s">
        <v>304</v>
      </c>
      <c r="D19" s="335" t="s">
        <v>303</v>
      </c>
      <c r="E19" s="335" t="s">
        <v>98</v>
      </c>
      <c r="F19" s="335" t="s">
        <v>97</v>
      </c>
      <c r="G19" s="335" t="s">
        <v>299</v>
      </c>
      <c r="H19" s="335" t="s">
        <v>96</v>
      </c>
      <c r="I19" s="335" t="s">
        <v>95</v>
      </c>
      <c r="J19" s="335" t="s">
        <v>94</v>
      </c>
      <c r="K19" s="335" t="s">
        <v>93</v>
      </c>
      <c r="L19" s="335" t="s">
        <v>92</v>
      </c>
      <c r="M19" s="335" t="s">
        <v>91</v>
      </c>
      <c r="N19" s="335" t="s">
        <v>90</v>
      </c>
      <c r="O19" s="335" t="s">
        <v>89</v>
      </c>
      <c r="P19" s="335" t="s">
        <v>88</v>
      </c>
      <c r="Q19" s="335" t="s">
        <v>302</v>
      </c>
      <c r="R19" s="335"/>
      <c r="S19" s="340" t="s">
        <v>400</v>
      </c>
      <c r="T19" s="4"/>
      <c r="U19" s="4"/>
      <c r="V19" s="4"/>
      <c r="W19" s="4"/>
      <c r="X19" s="4"/>
      <c r="Y19" s="4"/>
    </row>
    <row r="20" spans="1:28" s="3" customFormat="1" ht="180.75" customHeight="1" x14ac:dyDescent="0.2">
      <c r="A20" s="335"/>
      <c r="B20" s="335"/>
      <c r="C20" s="339"/>
      <c r="D20" s="335"/>
      <c r="E20" s="335"/>
      <c r="F20" s="335"/>
      <c r="G20" s="335"/>
      <c r="H20" s="335"/>
      <c r="I20" s="335"/>
      <c r="J20" s="335"/>
      <c r="K20" s="335"/>
      <c r="L20" s="335"/>
      <c r="M20" s="335"/>
      <c r="N20" s="335"/>
      <c r="O20" s="335"/>
      <c r="P20" s="335"/>
      <c r="Q20" s="35" t="s">
        <v>300</v>
      </c>
      <c r="R20" s="36" t="s">
        <v>301</v>
      </c>
      <c r="S20" s="340"/>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8"/>
      <c r="T28" s="28"/>
      <c r="U28" s="28"/>
      <c r="V28" s="28"/>
      <c r="W28" s="28"/>
      <c r="X28" s="27"/>
      <c r="Y28" s="27"/>
      <c r="Z28" s="27"/>
      <c r="AA28" s="27"/>
      <c r="AB28" s="27"/>
    </row>
    <row r="29" spans="1:28" ht="20.25" customHeight="1" x14ac:dyDescent="0.25">
      <c r="A29" s="99"/>
      <c r="B29" s="40"/>
      <c r="C29" s="40"/>
      <c r="D29" s="40"/>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7" t="str">
        <f>'1. паспорт местоположение'!A9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41" t="s">
        <v>463</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7" t="str">
        <f>'1. паспорт местоположение'!A12</f>
        <v>M_NS1600.PR.0003</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41" t="s">
        <v>451</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41" t="s">
        <v>456</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60" t="s">
        <v>411</v>
      </c>
      <c r="B19" s="360"/>
      <c r="C19" s="360"/>
      <c r="D19" s="360"/>
      <c r="E19" s="360"/>
      <c r="F19" s="360"/>
      <c r="G19" s="360"/>
      <c r="H19" s="360"/>
      <c r="I19" s="360"/>
      <c r="J19" s="360"/>
      <c r="K19" s="360"/>
      <c r="L19" s="360"/>
      <c r="M19" s="360"/>
      <c r="N19" s="360"/>
      <c r="O19" s="360"/>
      <c r="P19" s="360"/>
      <c r="Q19" s="360"/>
      <c r="R19" s="360"/>
      <c r="S19" s="360"/>
      <c r="T19" s="360"/>
    </row>
    <row r="20" spans="1:113" s="52"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4</v>
      </c>
      <c r="B21" s="347" t="s">
        <v>220</v>
      </c>
      <c r="C21" s="348"/>
      <c r="D21" s="351" t="s">
        <v>121</v>
      </c>
      <c r="E21" s="347" t="s">
        <v>440</v>
      </c>
      <c r="F21" s="348"/>
      <c r="G21" s="347" t="s">
        <v>239</v>
      </c>
      <c r="H21" s="348"/>
      <c r="I21" s="347" t="s">
        <v>120</v>
      </c>
      <c r="J21" s="348"/>
      <c r="K21" s="351" t="s">
        <v>119</v>
      </c>
      <c r="L21" s="347" t="s">
        <v>118</v>
      </c>
      <c r="M21" s="348"/>
      <c r="N21" s="347" t="s">
        <v>436</v>
      </c>
      <c r="O21" s="348"/>
      <c r="P21" s="351" t="s">
        <v>117</v>
      </c>
      <c r="Q21" s="357" t="s">
        <v>116</v>
      </c>
      <c r="R21" s="358"/>
      <c r="S21" s="357" t="s">
        <v>115</v>
      </c>
      <c r="T21" s="359"/>
    </row>
    <row r="22" spans="1:113" ht="204.75" customHeight="1" x14ac:dyDescent="0.25">
      <c r="A22" s="355"/>
      <c r="B22" s="349"/>
      <c r="C22" s="350"/>
      <c r="D22" s="353"/>
      <c r="E22" s="349"/>
      <c r="F22" s="350"/>
      <c r="G22" s="349"/>
      <c r="H22" s="350"/>
      <c r="I22" s="349"/>
      <c r="J22" s="350"/>
      <c r="K22" s="352"/>
      <c r="L22" s="349"/>
      <c r="M22" s="350"/>
      <c r="N22" s="349"/>
      <c r="O22" s="350"/>
      <c r="P22" s="352"/>
      <c r="Q22" s="84" t="s">
        <v>114</v>
      </c>
      <c r="R22" s="84" t="s">
        <v>410</v>
      </c>
      <c r="S22" s="84" t="s">
        <v>113</v>
      </c>
      <c r="T22" s="84" t="s">
        <v>112</v>
      </c>
    </row>
    <row r="23" spans="1:113" ht="51.75" customHeight="1" x14ac:dyDescent="0.25">
      <c r="A23" s="356"/>
      <c r="B23" s="146" t="s">
        <v>110</v>
      </c>
      <c r="C23" s="146" t="s">
        <v>111</v>
      </c>
      <c r="D23" s="352"/>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4" t="s">
        <v>110</v>
      </c>
      <c r="R23" s="84" t="s">
        <v>110</v>
      </c>
      <c r="S23" s="84" t="s">
        <v>110</v>
      </c>
      <c r="T23" s="84"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109</v>
      </c>
      <c r="C28" s="48"/>
      <c r="D28" s="48"/>
      <c r="E28" s="48"/>
      <c r="F28" s="48"/>
      <c r="G28" s="48"/>
      <c r="H28" s="48"/>
      <c r="I28" s="48"/>
      <c r="J28" s="48"/>
      <c r="K28" s="48"/>
      <c r="L28" s="48"/>
      <c r="M28" s="48"/>
      <c r="N28" s="48"/>
      <c r="O28" s="48"/>
      <c r="P28" s="48"/>
      <c r="Q28" s="48"/>
      <c r="R28" s="48"/>
    </row>
    <row r="29" spans="1:113" x14ac:dyDescent="0.25">
      <c r="B29" s="346" t="s">
        <v>446</v>
      </c>
      <c r="C29" s="346"/>
      <c r="D29" s="346"/>
      <c r="E29" s="346"/>
      <c r="F29" s="346"/>
      <c r="G29" s="346"/>
      <c r="H29" s="346"/>
      <c r="I29" s="346"/>
      <c r="J29" s="346"/>
      <c r="K29" s="346"/>
      <c r="L29" s="346"/>
      <c r="M29" s="346"/>
      <c r="N29" s="346"/>
      <c r="O29" s="346"/>
      <c r="P29" s="346"/>
      <c r="Q29" s="346"/>
      <c r="R29" s="34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7" t="str">
        <f>'1. паспорт местоположение'!A9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2" customFormat="1" ht="18.75" customHeight="1" x14ac:dyDescent="0.2">
      <c r="E10" s="341" t="s">
        <v>463</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7" t="str">
        <f>'1. паспорт местоположение'!A12</f>
        <v>M_NS1600.PR.0003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2" customFormat="1" ht="18.75" customHeight="1" x14ac:dyDescent="0.2">
      <c r="E13" s="341" t="s">
        <v>451</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3" customFormat="1" ht="15" customHeight="1" x14ac:dyDescent="0.2">
      <c r="E16" s="341" t="s">
        <v>456</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413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2" customFormat="1" ht="21" customHeight="1" x14ac:dyDescent="0.25"/>
    <row r="21" spans="1:27" ht="15.75" customHeight="1" x14ac:dyDescent="0.25">
      <c r="A21" s="362" t="s">
        <v>4</v>
      </c>
      <c r="B21" s="365" t="s">
        <v>420</v>
      </c>
      <c r="C21" s="366"/>
      <c r="D21" s="365" t="s">
        <v>422</v>
      </c>
      <c r="E21" s="366"/>
      <c r="F21" s="357" t="s">
        <v>93</v>
      </c>
      <c r="G21" s="359"/>
      <c r="H21" s="359"/>
      <c r="I21" s="358"/>
      <c r="J21" s="362" t="s">
        <v>423</v>
      </c>
      <c r="K21" s="365" t="s">
        <v>424</v>
      </c>
      <c r="L21" s="366"/>
      <c r="M21" s="365" t="s">
        <v>425</v>
      </c>
      <c r="N21" s="366"/>
      <c r="O21" s="365" t="s">
        <v>412</v>
      </c>
      <c r="P21" s="366"/>
      <c r="Q21" s="365" t="s">
        <v>126</v>
      </c>
      <c r="R21" s="366"/>
      <c r="S21" s="362" t="s">
        <v>125</v>
      </c>
      <c r="T21" s="362" t="s">
        <v>426</v>
      </c>
      <c r="U21" s="362" t="s">
        <v>421</v>
      </c>
      <c r="V21" s="365" t="s">
        <v>124</v>
      </c>
      <c r="W21" s="366"/>
      <c r="X21" s="357" t="s">
        <v>116</v>
      </c>
      <c r="Y21" s="359"/>
      <c r="Z21" s="357" t="s">
        <v>115</v>
      </c>
      <c r="AA21" s="359"/>
    </row>
    <row r="22" spans="1:27" ht="216" customHeight="1" x14ac:dyDescent="0.25">
      <c r="A22" s="363"/>
      <c r="B22" s="367"/>
      <c r="C22" s="368"/>
      <c r="D22" s="367"/>
      <c r="E22" s="368"/>
      <c r="F22" s="357" t="s">
        <v>123</v>
      </c>
      <c r="G22" s="358"/>
      <c r="H22" s="357" t="s">
        <v>122</v>
      </c>
      <c r="I22" s="358"/>
      <c r="J22" s="364"/>
      <c r="K22" s="367"/>
      <c r="L22" s="368"/>
      <c r="M22" s="367"/>
      <c r="N22" s="368"/>
      <c r="O22" s="367"/>
      <c r="P22" s="368"/>
      <c r="Q22" s="367"/>
      <c r="R22" s="368"/>
      <c r="S22" s="364"/>
      <c r="T22" s="364"/>
      <c r="U22" s="364"/>
      <c r="V22" s="367"/>
      <c r="W22" s="368"/>
      <c r="X22" s="84" t="s">
        <v>114</v>
      </c>
      <c r="Y22" s="84" t="s">
        <v>410</v>
      </c>
      <c r="Z22" s="84" t="s">
        <v>113</v>
      </c>
      <c r="AA22" s="84" t="s">
        <v>112</v>
      </c>
    </row>
    <row r="23" spans="1:27" ht="60" customHeight="1" x14ac:dyDescent="0.25">
      <c r="A23" s="364"/>
      <c r="B23" s="144" t="s">
        <v>110</v>
      </c>
      <c r="C23" s="144"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8" t="str">
        <f>'1. паспорт местоположение'!A5</f>
        <v>Год раскрытия информации: 2025 год</v>
      </c>
      <c r="B5" s="328"/>
      <c r="C5" s="32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36" t="s">
        <v>8</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41" t="s">
        <v>7</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f>
        <v>M_NS1600.PR.0003</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41" t="s">
        <v>6</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41" t="s">
        <v>5</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44" t="s">
        <v>405</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418</v>
      </c>
      <c r="C22" s="25" t="s">
        <v>532</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533</v>
      </c>
      <c r="D23" s="23"/>
      <c r="E23" s="23"/>
      <c r="F23" s="23"/>
      <c r="G23" s="23"/>
      <c r="H23" s="23"/>
      <c r="I23" s="23"/>
      <c r="J23" s="23"/>
      <c r="K23" s="23"/>
      <c r="L23" s="23"/>
      <c r="M23" s="23"/>
      <c r="N23" s="23"/>
      <c r="O23" s="23"/>
      <c r="P23" s="23"/>
      <c r="Q23" s="23"/>
      <c r="R23" s="23"/>
      <c r="S23" s="23"/>
      <c r="T23" s="23"/>
      <c r="U23" s="23"/>
    </row>
    <row r="24" spans="1:21" ht="280.5" customHeight="1" x14ac:dyDescent="0.25">
      <c r="A24" s="24" t="s">
        <v>61</v>
      </c>
      <c r="B24" s="26" t="s">
        <v>438</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439</v>
      </c>
      <c r="C25" s="32" t="s">
        <v>563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227</v>
      </c>
      <c r="C26" s="25" t="s">
        <v>573</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419</v>
      </c>
      <c r="C27" s="25"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41"/>
      <c r="AB6" s="14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41"/>
      <c r="AB7" s="141"/>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42"/>
      <c r="AB8" s="142"/>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3"/>
      <c r="AB9" s="143"/>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41"/>
      <c r="AB10" s="141"/>
    </row>
    <row r="11" spans="1:28" ht="15.75" x14ac:dyDescent="0.25">
      <c r="A11" s="337" t="str">
        <f>'1. паспорт местоположение'!A12:C12</f>
        <v>M_NS1600.PR.0003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42"/>
      <c r="AB11" s="142"/>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3"/>
      <c r="AB12" s="143"/>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3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42"/>
      <c r="AB14" s="142"/>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3"/>
      <c r="AB15" s="143"/>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2"/>
      <c r="AB16" s="152"/>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2"/>
      <c r="AB17" s="152"/>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2"/>
      <c r="AB18" s="152"/>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2"/>
      <c r="AB19" s="152"/>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3"/>
      <c r="AB20" s="153"/>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3"/>
      <c r="AB21" s="153"/>
    </row>
    <row r="22" spans="1:28" x14ac:dyDescent="0.25">
      <c r="A22" s="371" t="s">
        <v>437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4"/>
      <c r="AB22" s="154"/>
    </row>
    <row r="23" spans="1:28" ht="32.25" customHeight="1" x14ac:dyDescent="0.25">
      <c r="A23" s="373" t="s">
        <v>296</v>
      </c>
      <c r="B23" s="374"/>
      <c r="C23" s="374"/>
      <c r="D23" s="374"/>
      <c r="E23" s="374"/>
      <c r="F23" s="374"/>
      <c r="G23" s="374"/>
      <c r="H23" s="374"/>
      <c r="I23" s="374"/>
      <c r="J23" s="374"/>
      <c r="K23" s="374"/>
      <c r="L23" s="375"/>
      <c r="M23" s="372" t="s">
        <v>297</v>
      </c>
      <c r="N23" s="372"/>
      <c r="O23" s="372"/>
      <c r="P23" s="372"/>
      <c r="Q23" s="372"/>
      <c r="R23" s="372"/>
      <c r="S23" s="372"/>
      <c r="T23" s="372"/>
      <c r="U23" s="372"/>
      <c r="V23" s="372"/>
      <c r="W23" s="372"/>
      <c r="X23" s="372"/>
      <c r="Y23" s="372"/>
      <c r="Z23" s="372"/>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448</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36" t="s">
        <v>8</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41" t="s">
        <v>7</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7" t="str">
        <f>'1. паспорт местоположение'!A12:C12</f>
        <v>M_NS1600.PR.0003</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41" t="s">
        <v>6</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41" t="s">
        <v>5</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7" t="s">
        <v>414</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5" t="s">
        <v>4</v>
      </c>
      <c r="B19" s="335" t="s">
        <v>87</v>
      </c>
      <c r="C19" s="335" t="s">
        <v>86</v>
      </c>
      <c r="D19" s="335" t="s">
        <v>75</v>
      </c>
      <c r="E19" s="378" t="s">
        <v>85</v>
      </c>
      <c r="F19" s="379"/>
      <c r="G19" s="379"/>
      <c r="H19" s="379"/>
      <c r="I19" s="380"/>
      <c r="J19" s="335" t="s">
        <v>84</v>
      </c>
      <c r="K19" s="335"/>
      <c r="L19" s="335"/>
      <c r="M19" s="335"/>
      <c r="N19" s="335"/>
      <c r="O19" s="335"/>
      <c r="P19" s="4"/>
      <c r="Q19" s="4"/>
      <c r="R19" s="4"/>
      <c r="S19" s="4"/>
      <c r="T19" s="4"/>
      <c r="U19" s="4"/>
      <c r="V19" s="4"/>
      <c r="W19" s="4"/>
    </row>
    <row r="20" spans="1:26" s="3" customFormat="1" ht="51" customHeight="1" x14ac:dyDescent="0.2">
      <c r="A20" s="335"/>
      <c r="B20" s="335"/>
      <c r="C20" s="335"/>
      <c r="D20" s="335"/>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V96"/>
  <sheetViews>
    <sheetView view="pageBreakPreview" zoomScale="60" workbookViewId="0">
      <selection activeCell="C22" sqref="C22"/>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9" width="16.7109375" style="186" customWidth="1"/>
    <col min="20" max="20" width="18.85546875" style="186" customWidth="1"/>
    <col min="21" max="21" width="20.5703125" style="186" customWidth="1"/>
    <col min="22" max="52" width="16.7109375" style="186" customWidth="1"/>
    <col min="53" max="16384" width="9.140625" style="186"/>
  </cols>
  <sheetData>
    <row r="1" spans="1:12" s="191" customFormat="1" x14ac:dyDescent="0.2">
      <c r="A1" s="18"/>
      <c r="B1" s="12"/>
      <c r="C1" s="12"/>
      <c r="D1" s="12"/>
      <c r="E1" s="12"/>
      <c r="F1" s="12"/>
      <c r="G1" s="12"/>
      <c r="H1" s="12"/>
      <c r="I1" s="16"/>
      <c r="J1" s="16"/>
      <c r="L1" s="190" t="s">
        <v>68</v>
      </c>
    </row>
    <row r="2" spans="1:12" s="191" customFormat="1" x14ac:dyDescent="0.25">
      <c r="A2" s="18"/>
      <c r="B2" s="12"/>
      <c r="C2" s="12"/>
      <c r="D2" s="12"/>
      <c r="E2" s="12"/>
      <c r="F2" s="12"/>
      <c r="G2" s="12"/>
      <c r="H2" s="12"/>
      <c r="I2" s="16"/>
      <c r="J2" s="16"/>
      <c r="L2" s="72" t="s">
        <v>9</v>
      </c>
    </row>
    <row r="3" spans="1:12" s="191" customFormat="1" x14ac:dyDescent="0.25">
      <c r="A3" s="17"/>
      <c r="B3" s="12"/>
      <c r="C3" s="12"/>
      <c r="D3" s="12"/>
      <c r="E3" s="12"/>
      <c r="F3" s="12"/>
      <c r="G3" s="12"/>
      <c r="H3" s="12"/>
      <c r="I3" s="16"/>
      <c r="J3" s="16"/>
      <c r="L3" s="72" t="s">
        <v>67</v>
      </c>
    </row>
    <row r="4" spans="1:12" s="191" customFormat="1" x14ac:dyDescent="0.25">
      <c r="A4" s="17"/>
      <c r="B4" s="12"/>
      <c r="C4" s="12"/>
      <c r="D4" s="12"/>
      <c r="E4" s="12"/>
      <c r="F4" s="12"/>
      <c r="G4" s="12"/>
      <c r="H4" s="12"/>
      <c r="I4" s="16"/>
      <c r="J4" s="16"/>
      <c r="K4" s="72"/>
    </row>
    <row r="5" spans="1:12" s="194"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row>
    <row r="6" spans="1:12" s="194" customFormat="1" x14ac:dyDescent="0.25">
      <c r="A6" s="195"/>
      <c r="B6" s="195"/>
      <c r="C6" s="195"/>
      <c r="D6" s="195"/>
      <c r="E6" s="195"/>
      <c r="F6" s="195"/>
      <c r="G6" s="195"/>
      <c r="H6" s="195"/>
      <c r="I6" s="195"/>
      <c r="J6" s="195"/>
      <c r="K6" s="195"/>
      <c r="L6" s="195"/>
    </row>
    <row r="7" spans="1:12" s="191" customFormat="1" x14ac:dyDescent="0.25">
      <c r="A7" s="384" t="s">
        <v>8</v>
      </c>
      <c r="B7" s="384"/>
      <c r="C7" s="384"/>
      <c r="D7" s="384"/>
      <c r="E7" s="384"/>
      <c r="F7" s="384"/>
      <c r="G7" s="384"/>
      <c r="H7" s="384"/>
      <c r="I7" s="384"/>
      <c r="J7" s="384"/>
      <c r="K7" s="384"/>
      <c r="L7" s="384"/>
    </row>
    <row r="8" spans="1:12" s="191" customFormat="1" x14ac:dyDescent="0.25">
      <c r="A8" s="161"/>
      <c r="B8" s="161"/>
      <c r="C8" s="161"/>
      <c r="D8" s="161"/>
      <c r="E8" s="161"/>
      <c r="F8" s="161"/>
      <c r="G8" s="161"/>
      <c r="H8" s="161"/>
      <c r="I8" s="161"/>
      <c r="J8" s="161"/>
      <c r="K8" s="161"/>
      <c r="L8" s="161"/>
    </row>
    <row r="9" spans="1:12" s="191" customFormat="1" x14ac:dyDescent="0.25">
      <c r="A9" s="381" t="str">
        <f>'1. паспорт местоположение'!A9:C9</f>
        <v>АО "Россети Тюмень"</v>
      </c>
      <c r="B9" s="381"/>
      <c r="C9" s="381"/>
      <c r="D9" s="381"/>
      <c r="E9" s="381"/>
      <c r="F9" s="381"/>
      <c r="G9" s="381"/>
      <c r="H9" s="381"/>
      <c r="I9" s="381"/>
      <c r="J9" s="381"/>
      <c r="K9" s="381"/>
      <c r="L9" s="381"/>
    </row>
    <row r="10" spans="1:12" s="191" customFormat="1" x14ac:dyDescent="0.25">
      <c r="A10" s="341" t="s">
        <v>7</v>
      </c>
      <c r="B10" s="341"/>
      <c r="C10" s="341"/>
      <c r="D10" s="341"/>
      <c r="E10" s="341"/>
      <c r="F10" s="341"/>
      <c r="G10" s="341"/>
      <c r="H10" s="341"/>
      <c r="I10" s="341"/>
      <c r="J10" s="341"/>
      <c r="K10" s="341"/>
      <c r="L10" s="341"/>
    </row>
    <row r="11" spans="1:12" s="191" customFormat="1" x14ac:dyDescent="0.25">
      <c r="A11" s="161"/>
      <c r="B11" s="161"/>
      <c r="C11" s="161"/>
      <c r="D11" s="161"/>
      <c r="E11" s="161"/>
      <c r="F11" s="161"/>
      <c r="G11" s="161"/>
      <c r="H11" s="161"/>
      <c r="I11" s="161"/>
      <c r="J11" s="161"/>
      <c r="K11" s="161"/>
      <c r="L11" s="161"/>
    </row>
    <row r="12" spans="1:12" s="191" customFormat="1" x14ac:dyDescent="0.25">
      <c r="A12" s="381" t="str">
        <f>'1. паспорт местоположение'!A12:C12</f>
        <v>M_NS1600.PR.0003</v>
      </c>
      <c r="B12" s="381"/>
      <c r="C12" s="381"/>
      <c r="D12" s="381"/>
      <c r="E12" s="381"/>
      <c r="F12" s="381"/>
      <c r="G12" s="381"/>
      <c r="H12" s="381"/>
      <c r="I12" s="381"/>
      <c r="J12" s="381"/>
      <c r="K12" s="381"/>
      <c r="L12" s="381"/>
    </row>
    <row r="13" spans="1:12" s="191" customFormat="1" x14ac:dyDescent="0.25">
      <c r="A13" s="341" t="s">
        <v>6</v>
      </c>
      <c r="B13" s="341"/>
      <c r="C13" s="341"/>
      <c r="D13" s="341"/>
      <c r="E13" s="341"/>
      <c r="F13" s="341"/>
      <c r="G13" s="341"/>
      <c r="H13" s="341"/>
      <c r="I13" s="341"/>
      <c r="J13" s="341"/>
      <c r="K13" s="341"/>
      <c r="L13" s="341"/>
    </row>
    <row r="14" spans="1:12" s="191" customFormat="1" x14ac:dyDescent="0.25">
      <c r="A14" s="165"/>
      <c r="B14" s="165"/>
      <c r="C14" s="165"/>
      <c r="D14" s="165"/>
      <c r="E14" s="165"/>
      <c r="F14" s="165"/>
      <c r="G14" s="165"/>
      <c r="H14" s="165"/>
      <c r="I14" s="165"/>
      <c r="J14" s="165"/>
      <c r="K14" s="165"/>
      <c r="L14" s="165"/>
    </row>
    <row r="15" spans="1:12" s="191" customFormat="1" x14ac:dyDescent="0.25">
      <c r="A15" s="381"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81"/>
      <c r="C15" s="381"/>
      <c r="D15" s="381"/>
      <c r="E15" s="381"/>
      <c r="F15" s="381"/>
      <c r="G15" s="381"/>
      <c r="H15" s="381"/>
      <c r="I15" s="381"/>
      <c r="J15" s="381"/>
      <c r="K15" s="381"/>
      <c r="L15" s="381"/>
    </row>
    <row r="16" spans="1:12" s="191" customFormat="1" x14ac:dyDescent="0.25">
      <c r="A16" s="341" t="s">
        <v>5</v>
      </c>
      <c r="B16" s="341"/>
      <c r="C16" s="341"/>
      <c r="D16" s="341"/>
      <c r="E16" s="341"/>
      <c r="F16" s="341"/>
      <c r="G16" s="341"/>
      <c r="H16" s="341"/>
      <c r="I16" s="341"/>
      <c r="J16" s="341"/>
      <c r="K16" s="341"/>
      <c r="L16" s="341"/>
    </row>
    <row r="17" spans="1:14" s="191" customFormat="1" x14ac:dyDescent="0.25">
      <c r="A17" s="143"/>
      <c r="B17" s="143"/>
      <c r="C17" s="143"/>
      <c r="D17" s="143"/>
      <c r="E17" s="143"/>
      <c r="F17" s="143"/>
      <c r="G17" s="143"/>
      <c r="H17" s="143"/>
      <c r="I17" s="143"/>
      <c r="J17" s="143"/>
      <c r="K17" s="143"/>
      <c r="L17" s="143"/>
    </row>
    <row r="18" spans="1:14" s="191" customFormat="1" x14ac:dyDescent="0.25">
      <c r="A18" s="381" t="s">
        <v>415</v>
      </c>
      <c r="B18" s="381"/>
      <c r="C18" s="381"/>
      <c r="D18" s="381"/>
      <c r="E18" s="381"/>
      <c r="F18" s="381"/>
      <c r="G18" s="381"/>
      <c r="H18" s="381"/>
      <c r="I18" s="381"/>
      <c r="J18" s="381"/>
      <c r="K18" s="381"/>
      <c r="L18" s="381"/>
    </row>
    <row r="19" spans="1:14" s="191" customFormat="1" ht="22.5" x14ac:dyDescent="0.25">
      <c r="A19" s="193"/>
      <c r="B19" s="193"/>
      <c r="C19" s="193"/>
      <c r="D19" s="193"/>
      <c r="E19" s="193"/>
      <c r="F19" s="193"/>
      <c r="G19" s="193"/>
      <c r="H19" s="193"/>
      <c r="I19" s="193"/>
      <c r="J19" s="193"/>
      <c r="K19" s="193"/>
      <c r="L19" s="192"/>
    </row>
    <row r="20" spans="1:14" s="191" customFormat="1" ht="22.5" x14ac:dyDescent="0.25">
      <c r="A20" s="193"/>
      <c r="B20" s="193"/>
      <c r="C20" s="193"/>
      <c r="D20" s="193"/>
      <c r="E20" s="193"/>
      <c r="F20" s="193"/>
      <c r="G20" s="193"/>
      <c r="H20" s="193"/>
      <c r="I20" s="193"/>
      <c r="J20" s="193"/>
      <c r="K20" s="193"/>
      <c r="L20" s="192"/>
    </row>
    <row r="21" spans="1:14" s="191" customFormat="1" ht="22.5" x14ac:dyDescent="0.25">
      <c r="A21" s="193"/>
      <c r="B21" s="193"/>
      <c r="C21" s="193"/>
      <c r="D21" s="193"/>
      <c r="E21" s="193"/>
      <c r="F21" s="193"/>
      <c r="G21" s="193"/>
      <c r="H21" s="193"/>
      <c r="I21" s="193"/>
      <c r="J21" s="193"/>
      <c r="K21" s="193"/>
      <c r="L21" s="192"/>
    </row>
    <row r="22" spans="1:14" x14ac:dyDescent="0.25">
      <c r="K22" s="190"/>
    </row>
    <row r="23" spans="1:14" x14ac:dyDescent="0.25">
      <c r="D23" s="187"/>
    </row>
    <row r="24" spans="1:14" ht="27.75" customHeight="1" thickBot="1" x14ac:dyDescent="0.3">
      <c r="A24" s="225" t="s">
        <v>286</v>
      </c>
      <c r="B24" s="225"/>
      <c r="D24" s="226"/>
      <c r="E24" s="227"/>
      <c r="F24" s="227"/>
      <c r="G24" s="227"/>
      <c r="H24" s="227"/>
    </row>
    <row r="25" spans="1:14" x14ac:dyDescent="0.25">
      <c r="A25" s="228" t="s">
        <v>520</v>
      </c>
      <c r="B25" s="229">
        <f>'6.2. Паспорт фин осв ввод'!D30*1000000</f>
        <v>407295231.36956692</v>
      </c>
      <c r="D25" s="187" t="s">
        <v>285</v>
      </c>
      <c r="E25" s="230"/>
      <c r="F25" s="230"/>
    </row>
    <row r="26" spans="1:14" x14ac:dyDescent="0.25">
      <c r="A26" s="231" t="s">
        <v>284</v>
      </c>
      <c r="B26" s="232"/>
      <c r="D26" s="382" t="s">
        <v>283</v>
      </c>
      <c r="E26" s="383"/>
      <c r="F26" s="233">
        <v>7.9163089780501705</v>
      </c>
    </row>
    <row r="27" spans="1:14" x14ac:dyDescent="0.25">
      <c r="A27" s="231" t="s">
        <v>282</v>
      </c>
      <c r="B27" s="232">
        <v>20</v>
      </c>
      <c r="D27" s="382" t="s">
        <v>281</v>
      </c>
      <c r="E27" s="383"/>
      <c r="F27" s="233" t="s">
        <v>539</v>
      </c>
    </row>
    <row r="28" spans="1:14" ht="16.5" thickBot="1" x14ac:dyDescent="0.3">
      <c r="A28" s="234" t="s">
        <v>280</v>
      </c>
      <c r="B28" s="235">
        <v>1</v>
      </c>
      <c r="D28" s="382" t="s">
        <v>518</v>
      </c>
      <c r="E28" s="383"/>
      <c r="F28" s="236">
        <v>-9446791.0041826554</v>
      </c>
      <c r="K28" s="189"/>
      <c r="M28" s="237"/>
      <c r="N28" s="237"/>
    </row>
    <row r="29" spans="1:14" x14ac:dyDescent="0.25">
      <c r="A29" s="228" t="s">
        <v>279</v>
      </c>
      <c r="B29" s="238">
        <v>-3791885</v>
      </c>
      <c r="D29" s="382" t="s">
        <v>517</v>
      </c>
      <c r="E29" s="383"/>
      <c r="F29" s="239" t="s">
        <v>530</v>
      </c>
      <c r="K29" s="189"/>
    </row>
    <row r="30" spans="1:14" x14ac:dyDescent="0.25">
      <c r="A30" s="231" t="s">
        <v>519</v>
      </c>
      <c r="B30" s="240">
        <v>1</v>
      </c>
      <c r="K30" s="189"/>
    </row>
    <row r="31" spans="1:14" x14ac:dyDescent="0.25">
      <c r="A31" s="231" t="s">
        <v>278</v>
      </c>
      <c r="B31" s="240">
        <v>1</v>
      </c>
      <c r="K31" s="189"/>
    </row>
    <row r="32" spans="1:14" x14ac:dyDescent="0.25">
      <c r="A32" s="231" t="s">
        <v>262</v>
      </c>
      <c r="B32" s="240">
        <v>0</v>
      </c>
    </row>
    <row r="33" spans="1:22" x14ac:dyDescent="0.25">
      <c r="A33" s="231" t="s">
        <v>277</v>
      </c>
      <c r="B33" s="240">
        <v>1</v>
      </c>
    </row>
    <row r="34" spans="1:22" x14ac:dyDescent="0.25">
      <c r="A34" s="231" t="s">
        <v>276</v>
      </c>
      <c r="B34" s="240">
        <v>1</v>
      </c>
    </row>
    <row r="35" spans="1:22" x14ac:dyDescent="0.25">
      <c r="A35" s="241" t="s">
        <v>516</v>
      </c>
      <c r="B35" s="242">
        <v>2.1999999999999999E-2</v>
      </c>
    </row>
    <row r="36" spans="1:22" ht="16.5" thickBot="1" x14ac:dyDescent="0.3">
      <c r="A36" s="234" t="s">
        <v>255</v>
      </c>
      <c r="B36" s="243">
        <v>0.2</v>
      </c>
    </row>
    <row r="37" spans="1:22" x14ac:dyDescent="0.25">
      <c r="A37" s="228" t="s">
        <v>509</v>
      </c>
      <c r="B37" s="238">
        <v>0</v>
      </c>
    </row>
    <row r="38" spans="1:22" x14ac:dyDescent="0.25">
      <c r="A38" s="231" t="s">
        <v>275</v>
      </c>
      <c r="B38" s="244"/>
    </row>
    <row r="39" spans="1:22" x14ac:dyDescent="0.25">
      <c r="A39" s="241" t="s">
        <v>274</v>
      </c>
      <c r="B39" s="245">
        <v>0</v>
      </c>
    </row>
    <row r="40" spans="1:22" x14ac:dyDescent="0.25">
      <c r="A40" s="241"/>
      <c r="B40" s="245"/>
    </row>
    <row r="41" spans="1:22" x14ac:dyDescent="0.25">
      <c r="A41" s="241" t="s">
        <v>273</v>
      </c>
      <c r="B41" s="246">
        <v>0</v>
      </c>
    </row>
    <row r="42" spans="1:22" x14ac:dyDescent="0.25">
      <c r="A42" s="247" t="s">
        <v>272</v>
      </c>
      <c r="B42" s="248">
        <v>0</v>
      </c>
    </row>
    <row r="43" spans="1:22" x14ac:dyDescent="0.25">
      <c r="A43" s="247" t="s">
        <v>271</v>
      </c>
      <c r="B43" s="248">
        <v>0</v>
      </c>
    </row>
    <row r="44" spans="1:22" x14ac:dyDescent="0.25">
      <c r="A44" s="247" t="s">
        <v>270</v>
      </c>
      <c r="B44" s="248">
        <v>0.13500000000000001</v>
      </c>
      <c r="U44" s="249"/>
      <c r="V44" s="249"/>
    </row>
    <row r="45" spans="1:22" x14ac:dyDescent="0.25">
      <c r="A45" s="247" t="s">
        <v>269</v>
      </c>
      <c r="B45" s="248">
        <v>1</v>
      </c>
    </row>
    <row r="46" spans="1:22" ht="16.5" thickBot="1" x14ac:dyDescent="0.3">
      <c r="A46" s="250" t="s">
        <v>515</v>
      </c>
      <c r="B46" s="251">
        <v>0.13500000000000001</v>
      </c>
    </row>
    <row r="47" spans="1:22" x14ac:dyDescent="0.25">
      <c r="A47" s="252" t="s">
        <v>268</v>
      </c>
      <c r="B47" s="253">
        <v>2024</v>
      </c>
      <c r="C47" s="254">
        <v>2025</v>
      </c>
      <c r="D47" s="254">
        <v>2026</v>
      </c>
      <c r="E47" s="254">
        <v>2027</v>
      </c>
      <c r="F47" s="254">
        <v>2028</v>
      </c>
      <c r="G47" s="254">
        <v>2029</v>
      </c>
      <c r="H47" s="254">
        <v>2030</v>
      </c>
      <c r="I47" s="254">
        <v>2031</v>
      </c>
      <c r="J47" s="254">
        <v>2032</v>
      </c>
      <c r="K47" s="254">
        <v>2033</v>
      </c>
      <c r="L47" s="254">
        <v>2034</v>
      </c>
      <c r="M47" s="254">
        <v>2035</v>
      </c>
      <c r="N47" s="254">
        <v>2036</v>
      </c>
      <c r="O47" s="254">
        <v>2037</v>
      </c>
      <c r="P47" s="254">
        <v>2038</v>
      </c>
      <c r="Q47" s="254">
        <v>2039</v>
      </c>
      <c r="R47" s="254">
        <v>2040</v>
      </c>
      <c r="S47" s="254">
        <v>2041</v>
      </c>
      <c r="T47" s="254">
        <v>2042</v>
      </c>
      <c r="U47" s="254">
        <v>2043</v>
      </c>
      <c r="V47" s="254">
        <v>2044</v>
      </c>
    </row>
    <row r="48" spans="1:22" outlineLevel="1" x14ac:dyDescent="0.25">
      <c r="A48" s="255" t="s">
        <v>267</v>
      </c>
      <c r="B48" s="256">
        <v>4.7E-2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row>
    <row r="49" spans="1:22" outlineLevel="1" x14ac:dyDescent="0.25">
      <c r="A49" s="255" t="s">
        <v>266</v>
      </c>
      <c r="B49" s="256">
        <v>4.7E-2</v>
      </c>
      <c r="C49" s="256">
        <v>8.888000000000007E-2</v>
      </c>
      <c r="D49" s="256">
        <v>0.1324352000000002</v>
      </c>
      <c r="E49" s="256">
        <v>0.17773260800000035</v>
      </c>
      <c r="F49" s="256">
        <v>0.2248419123200005</v>
      </c>
      <c r="G49" s="256">
        <v>0.27383558881280057</v>
      </c>
      <c r="H49" s="256">
        <v>0.32478901236531255</v>
      </c>
      <c r="I49" s="256">
        <v>0.37778057285992506</v>
      </c>
      <c r="J49" s="256">
        <v>0.43289179577432213</v>
      </c>
      <c r="K49" s="256">
        <v>0.49020746760529499</v>
      </c>
      <c r="L49" s="256">
        <v>0.5498157663095069</v>
      </c>
      <c r="M49" s="256">
        <v>0.61180839696188727</v>
      </c>
      <c r="N49" s="256">
        <v>0.67628073284036283</v>
      </c>
      <c r="O49" s="256">
        <v>0.74333196215397734</v>
      </c>
      <c r="P49" s="256">
        <v>0.81306524064013641</v>
      </c>
      <c r="Q49" s="256">
        <v>0.88558785026574194</v>
      </c>
      <c r="R49" s="256">
        <v>0.96101136427637179</v>
      </c>
      <c r="S49" s="256">
        <v>1.0394518188474269</v>
      </c>
      <c r="T49" s="256">
        <v>1.1210298916013239</v>
      </c>
      <c r="U49" s="256">
        <v>1.2058710872653768</v>
      </c>
      <c r="V49" s="256">
        <v>1.2941059307559919</v>
      </c>
    </row>
    <row r="50" spans="1:22" s="187" customFormat="1" ht="16.5" thickBot="1" x14ac:dyDescent="0.3">
      <c r="A50" s="257" t="s">
        <v>514</v>
      </c>
      <c r="B50" s="258">
        <v>0</v>
      </c>
      <c r="C50" s="258">
        <v>0</v>
      </c>
      <c r="D50" s="258">
        <v>0</v>
      </c>
      <c r="E50" s="258">
        <v>0</v>
      </c>
      <c r="F50" s="258">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row>
    <row r="51" spans="1:22" hidden="1" x14ac:dyDescent="0.25">
      <c r="A51" s="259" t="s">
        <v>513</v>
      </c>
      <c r="B51" s="260">
        <v>0</v>
      </c>
      <c r="C51" s="260">
        <v>0</v>
      </c>
      <c r="D51" s="260">
        <v>0</v>
      </c>
      <c r="E51" s="260">
        <v>0</v>
      </c>
      <c r="F51" s="260">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row>
    <row r="52" spans="1:22" hidden="1" x14ac:dyDescent="0.25">
      <c r="A52" s="261" t="s">
        <v>512</v>
      </c>
      <c r="B52" s="262">
        <v>0</v>
      </c>
      <c r="C52" s="262">
        <v>-4550.2619999999997</v>
      </c>
      <c r="D52" s="262">
        <v>-4732.2724800000005</v>
      </c>
      <c r="E52" s="262">
        <v>-4921.5633791999999</v>
      </c>
      <c r="F52" s="262">
        <v>-5118.4259143679992</v>
      </c>
      <c r="G52" s="262">
        <v>-5323.1629509427203</v>
      </c>
      <c r="H52" s="262">
        <v>-5536.089468980429</v>
      </c>
      <c r="I52" s="262">
        <v>-5757.5330477396465</v>
      </c>
      <c r="J52" s="262">
        <v>-5987.834369649232</v>
      </c>
      <c r="K52" s="262">
        <v>-6227.347744435202</v>
      </c>
      <c r="L52" s="262">
        <v>-6476.44165421261</v>
      </c>
      <c r="M52" s="262">
        <v>-6735.4993203811146</v>
      </c>
      <c r="N52" s="262">
        <v>-7004.9192931963589</v>
      </c>
      <c r="O52" s="262">
        <v>-7285.1160649242129</v>
      </c>
      <c r="P52" s="262">
        <v>-7576.520707521182</v>
      </c>
      <c r="Q52" s="262">
        <v>-7879.5815358220298</v>
      </c>
      <c r="R52" s="262">
        <v>-8194.7647972549112</v>
      </c>
      <c r="S52" s="262">
        <v>-8522.5553891451091</v>
      </c>
      <c r="T52" s="262">
        <v>-8863.4576047109149</v>
      </c>
      <c r="U52" s="262">
        <v>-9217.995908899351</v>
      </c>
      <c r="V52" s="262">
        <v>-9586.7157452553256</v>
      </c>
    </row>
    <row r="53" spans="1:22" ht="18.75" hidden="1" x14ac:dyDescent="0.3">
      <c r="A53" s="261" t="s">
        <v>511</v>
      </c>
      <c r="B53" s="263">
        <v>0</v>
      </c>
      <c r="C53" s="264">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row>
    <row r="54" spans="1:22" hidden="1" x14ac:dyDescent="0.25">
      <c r="A54" s="261" t="s">
        <v>540</v>
      </c>
      <c r="B54" s="261"/>
      <c r="C54" s="261"/>
      <c r="D54" s="261"/>
      <c r="E54" s="261"/>
      <c r="F54" s="261"/>
      <c r="G54" s="261"/>
      <c r="H54" s="261"/>
      <c r="I54" s="261"/>
      <c r="J54" s="261"/>
      <c r="K54" s="261"/>
      <c r="L54" s="261"/>
      <c r="M54" s="261"/>
      <c r="N54" s="261"/>
      <c r="O54" s="261"/>
      <c r="P54" s="261"/>
      <c r="Q54" s="261"/>
      <c r="R54" s="261"/>
      <c r="S54" s="261"/>
      <c r="T54" s="261"/>
      <c r="U54" s="261"/>
      <c r="V54" s="261"/>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65"/>
      <c r="B62" s="266"/>
      <c r="C62" s="266"/>
      <c r="D62" s="266"/>
      <c r="E62" s="266"/>
      <c r="F62" s="266"/>
      <c r="G62" s="266"/>
      <c r="H62" s="266"/>
      <c r="I62" s="266"/>
      <c r="J62" s="266"/>
      <c r="K62" s="266"/>
      <c r="L62" s="267"/>
      <c r="M62" s="267"/>
      <c r="N62" s="267"/>
      <c r="O62" s="267"/>
      <c r="P62" s="267"/>
      <c r="Q62" s="267"/>
      <c r="R62" s="267"/>
      <c r="S62" s="267"/>
      <c r="T62" s="267"/>
      <c r="U62" s="267"/>
      <c r="V62" s="267"/>
    </row>
    <row r="63" spans="1:22" s="189" customFormat="1" x14ac:dyDescent="0.25">
      <c r="A63" s="268" t="s">
        <v>510</v>
      </c>
      <c r="B63" s="253">
        <v>2024</v>
      </c>
      <c r="C63" s="253">
        <v>2025</v>
      </c>
      <c r="D63" s="253">
        <v>2026</v>
      </c>
      <c r="E63" s="253">
        <v>2027</v>
      </c>
      <c r="F63" s="253">
        <v>2028</v>
      </c>
      <c r="G63" s="253">
        <v>2029</v>
      </c>
      <c r="H63" s="253">
        <v>2030</v>
      </c>
      <c r="I63" s="253">
        <v>2031</v>
      </c>
      <c r="J63" s="253">
        <v>2032</v>
      </c>
      <c r="K63" s="253">
        <v>2033</v>
      </c>
      <c r="L63" s="253">
        <v>2034</v>
      </c>
      <c r="M63" s="253">
        <v>2035</v>
      </c>
      <c r="N63" s="253">
        <v>2036</v>
      </c>
      <c r="O63" s="253">
        <v>2037</v>
      </c>
      <c r="P63" s="253">
        <v>2038</v>
      </c>
      <c r="Q63" s="253">
        <v>2039</v>
      </c>
      <c r="R63" s="253">
        <v>2040</v>
      </c>
      <c r="S63" s="253">
        <v>2041</v>
      </c>
      <c r="T63" s="253">
        <v>2042</v>
      </c>
      <c r="U63" s="253">
        <v>2043</v>
      </c>
      <c r="V63" s="253">
        <v>2044</v>
      </c>
    </row>
    <row r="64" spans="1:22" s="187" customFormat="1" ht="14.25" x14ac:dyDescent="0.25">
      <c r="A64" s="269" t="s">
        <v>265</v>
      </c>
      <c r="B64" s="270">
        <v>0</v>
      </c>
      <c r="C64" s="270">
        <v>0</v>
      </c>
      <c r="D64" s="270">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row>
    <row r="65" spans="1:22" x14ac:dyDescent="0.25">
      <c r="A65" s="271" t="s">
        <v>264</v>
      </c>
      <c r="B65" s="272">
        <v>0</v>
      </c>
      <c r="C65" s="272">
        <v>3224795.6745535117</v>
      </c>
      <c r="D65" s="272">
        <v>3391011.8264880376</v>
      </c>
      <c r="E65" s="272">
        <v>3563294.9944225629</v>
      </c>
      <c r="F65" s="272">
        <v>3741887.858997087</v>
      </c>
      <c r="G65" s="272">
        <v>3927042.8080772134</v>
      </c>
      <c r="H65" s="272">
        <v>4119022.3250431623</v>
      </c>
      <c r="I65" s="272">
        <v>4318099.3926103693</v>
      </c>
      <c r="J65" s="272">
        <v>4524557.9128028825</v>
      </c>
      <c r="K65" s="272">
        <v>4738693.1437257165</v>
      </c>
      <c r="L65" s="272">
        <v>4960812.1538080815</v>
      </c>
      <c r="M65" s="272">
        <v>5191234.2942163609</v>
      </c>
      <c r="N65" s="272">
        <v>5430291.6901635891</v>
      </c>
      <c r="O65" s="272">
        <v>5678329.7518713269</v>
      </c>
      <c r="P65" s="272">
        <v>5935707.705969993</v>
      </c>
      <c r="Q65" s="272">
        <v>6202799.1481552254</v>
      </c>
      <c r="R65" s="272">
        <v>6479992.6179504842</v>
      </c>
      <c r="S65" s="272">
        <v>6767692.1964601753</v>
      </c>
      <c r="T65" s="272">
        <v>7066318.1280328715</v>
      </c>
      <c r="U65" s="272">
        <v>7376307.4667910933</v>
      </c>
      <c r="V65" s="272">
        <v>7698114.749022265</v>
      </c>
    </row>
    <row r="66" spans="1:22" x14ac:dyDescent="0.25">
      <c r="A66" s="273" t="s">
        <v>263</v>
      </c>
      <c r="B66" s="272">
        <v>0</v>
      </c>
      <c r="C66" s="272">
        <v>3791885</v>
      </c>
      <c r="D66" s="272">
        <v>3943560.4000000004</v>
      </c>
      <c r="E66" s="272">
        <v>4101302.8160000006</v>
      </c>
      <c r="F66" s="272">
        <v>4265354.9286399996</v>
      </c>
      <c r="G66" s="272">
        <v>4435969.1257856004</v>
      </c>
      <c r="H66" s="272">
        <v>4613407.8908170238</v>
      </c>
      <c r="I66" s="272">
        <v>4797944.2064497052</v>
      </c>
      <c r="J66" s="272">
        <v>4989861.9747076938</v>
      </c>
      <c r="K66" s="272">
        <v>5189456.4536960023</v>
      </c>
      <c r="L66" s="272">
        <v>5397034.7118438417</v>
      </c>
      <c r="M66" s="272">
        <v>5612916.1003175955</v>
      </c>
      <c r="N66" s="272">
        <v>5837432.7443302991</v>
      </c>
      <c r="O66" s="272">
        <v>6070930.0541035114</v>
      </c>
      <c r="P66" s="272">
        <v>6313767.2562676519</v>
      </c>
      <c r="Q66" s="272">
        <v>6566317.9465183588</v>
      </c>
      <c r="R66" s="272">
        <v>6828970.6643790929</v>
      </c>
      <c r="S66" s="272">
        <v>7102129.4909542585</v>
      </c>
      <c r="T66" s="272">
        <v>7386214.6705924291</v>
      </c>
      <c r="U66" s="272">
        <v>7681663.2574161254</v>
      </c>
      <c r="V66" s="272">
        <v>7988929.7877127714</v>
      </c>
    </row>
    <row r="67" spans="1:22" x14ac:dyDescent="0.25">
      <c r="A67" s="273" t="s">
        <v>262</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row>
    <row r="68" spans="1:22" x14ac:dyDescent="0.25">
      <c r="A68" s="273" t="s">
        <v>509</v>
      </c>
      <c r="B68" s="272"/>
      <c r="C68" s="272"/>
      <c r="D68" s="272"/>
      <c r="E68" s="272"/>
      <c r="F68" s="272"/>
      <c r="G68" s="272"/>
      <c r="H68" s="272"/>
      <c r="I68" s="272"/>
      <c r="J68" s="272"/>
      <c r="K68" s="272"/>
      <c r="L68" s="272"/>
      <c r="M68" s="272"/>
      <c r="N68" s="272"/>
      <c r="O68" s="272"/>
      <c r="P68" s="272"/>
      <c r="Q68" s="272"/>
      <c r="R68" s="272"/>
      <c r="S68" s="272"/>
      <c r="T68" s="272"/>
      <c r="U68" s="272"/>
      <c r="V68" s="272"/>
    </row>
    <row r="69" spans="1:22" x14ac:dyDescent="0.25">
      <c r="A69" s="273" t="s">
        <v>509</v>
      </c>
      <c r="B69" s="272">
        <v>0</v>
      </c>
      <c r="C69" s="272">
        <v>0</v>
      </c>
      <c r="D69" s="272">
        <v>0</v>
      </c>
      <c r="E69" s="272">
        <v>0</v>
      </c>
      <c r="F69" s="272">
        <v>0</v>
      </c>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row>
    <row r="70" spans="1:22" x14ac:dyDescent="0.25">
      <c r="A70" s="273" t="s">
        <v>509</v>
      </c>
      <c r="B70" s="272"/>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row>
    <row r="71" spans="1:22" x14ac:dyDescent="0.25">
      <c r="A71" s="273" t="s">
        <v>261</v>
      </c>
      <c r="B71" s="272"/>
      <c r="C71" s="272">
        <v>-567089.32544648834</v>
      </c>
      <c r="D71" s="272">
        <v>-552548.57351196301</v>
      </c>
      <c r="E71" s="272">
        <v>-538007.8215774378</v>
      </c>
      <c r="F71" s="272">
        <v>-523467.06964291236</v>
      </c>
      <c r="G71" s="272">
        <v>-508926.31770838698</v>
      </c>
      <c r="H71" s="272">
        <v>-494385.56577386166</v>
      </c>
      <c r="I71" s="272">
        <v>-479844.81383933639</v>
      </c>
      <c r="J71" s="272">
        <v>-465304.06190481101</v>
      </c>
      <c r="K71" s="272">
        <v>-450763.30997028563</v>
      </c>
      <c r="L71" s="272">
        <v>-436222.5580357603</v>
      </c>
      <c r="M71" s="272">
        <v>-421681.80610123498</v>
      </c>
      <c r="N71" s="272">
        <v>-407141.0541667096</v>
      </c>
      <c r="O71" s="272">
        <v>-392600.30223218421</v>
      </c>
      <c r="P71" s="272">
        <v>-378059.55029765895</v>
      </c>
      <c r="Q71" s="272">
        <v>-363518.79836313357</v>
      </c>
      <c r="R71" s="272">
        <v>-348978.04642860824</v>
      </c>
      <c r="S71" s="272">
        <v>-334437.29449408292</v>
      </c>
      <c r="T71" s="272">
        <v>-319896.54255955754</v>
      </c>
      <c r="U71" s="272">
        <v>-305355.79062503221</v>
      </c>
      <c r="V71" s="272">
        <v>-290815.03869050689</v>
      </c>
    </row>
    <row r="72" spans="1:22" s="187" customFormat="1" ht="14.25" x14ac:dyDescent="0.25">
      <c r="A72" s="274" t="s">
        <v>508</v>
      </c>
      <c r="B72" s="270">
        <v>0</v>
      </c>
      <c r="C72" s="270">
        <v>3224795.6745535117</v>
      </c>
      <c r="D72" s="270">
        <v>3391011.8264880376</v>
      </c>
      <c r="E72" s="270">
        <v>3563294.9944225629</v>
      </c>
      <c r="F72" s="270">
        <v>3741887.858997087</v>
      </c>
      <c r="G72" s="270">
        <v>3927042.8080772134</v>
      </c>
      <c r="H72" s="270">
        <v>4119022.3250431623</v>
      </c>
      <c r="I72" s="270">
        <v>4318099.3926103693</v>
      </c>
      <c r="J72" s="270">
        <v>4524557.9128028825</v>
      </c>
      <c r="K72" s="270">
        <v>4738693.1437257165</v>
      </c>
      <c r="L72" s="270">
        <v>4960812.1538080815</v>
      </c>
      <c r="M72" s="270">
        <v>5191234.2942163609</v>
      </c>
      <c r="N72" s="270">
        <v>5430291.6901635891</v>
      </c>
      <c r="O72" s="270">
        <v>5678329.7518713269</v>
      </c>
      <c r="P72" s="270">
        <v>5935707.705969993</v>
      </c>
      <c r="Q72" s="270">
        <v>6202799.1481552254</v>
      </c>
      <c r="R72" s="270">
        <v>6479992.6179504842</v>
      </c>
      <c r="S72" s="270">
        <v>6767692.1964601753</v>
      </c>
      <c r="T72" s="270">
        <v>7066318.1280328715</v>
      </c>
      <c r="U72" s="270">
        <v>7376307.4667910933</v>
      </c>
      <c r="V72" s="270">
        <v>7698114.749022265</v>
      </c>
    </row>
    <row r="73" spans="1:22" x14ac:dyDescent="0.25">
      <c r="A73" s="273" t="s">
        <v>257</v>
      </c>
      <c r="B73" s="272">
        <v>0</v>
      </c>
      <c r="C73" s="272">
        <v>-1321886.539502304</v>
      </c>
      <c r="D73" s="272">
        <v>-1321886.539502304</v>
      </c>
      <c r="E73" s="272">
        <v>-1321886.539502304</v>
      </c>
      <c r="F73" s="272">
        <v>-1321886.539502304</v>
      </c>
      <c r="G73" s="272">
        <v>-1321886.539502304</v>
      </c>
      <c r="H73" s="272">
        <v>-1321886.539502304</v>
      </c>
      <c r="I73" s="272">
        <v>-1321886.539502304</v>
      </c>
      <c r="J73" s="272">
        <v>-1321886.539502304</v>
      </c>
      <c r="K73" s="272">
        <v>-1321886.539502304</v>
      </c>
      <c r="L73" s="272">
        <v>-1321886.539502304</v>
      </c>
      <c r="M73" s="272">
        <v>-1321886.539502304</v>
      </c>
      <c r="N73" s="272">
        <v>-1321886.539502304</v>
      </c>
      <c r="O73" s="272">
        <v>-1321886.539502304</v>
      </c>
      <c r="P73" s="272">
        <v>-1321886.539502304</v>
      </c>
      <c r="Q73" s="272">
        <v>-1321886.539502304</v>
      </c>
      <c r="R73" s="272">
        <v>-1321886.539502304</v>
      </c>
      <c r="S73" s="272">
        <v>-1321886.539502304</v>
      </c>
      <c r="T73" s="272">
        <v>-1321886.539502304</v>
      </c>
      <c r="U73" s="272">
        <v>-1321886.539502304</v>
      </c>
      <c r="V73" s="272">
        <v>-1321886.539502304</v>
      </c>
    </row>
    <row r="74" spans="1:22" s="187" customFormat="1" ht="14.25" x14ac:dyDescent="0.25">
      <c r="A74" s="274" t="s">
        <v>507</v>
      </c>
      <c r="B74" s="270">
        <v>0</v>
      </c>
      <c r="C74" s="270">
        <v>1902909.1350512076</v>
      </c>
      <c r="D74" s="270">
        <v>2069125.2869857335</v>
      </c>
      <c r="E74" s="270">
        <v>2241408.4549202588</v>
      </c>
      <c r="F74" s="270">
        <v>2420001.3194947829</v>
      </c>
      <c r="G74" s="270">
        <v>2605156.2685749093</v>
      </c>
      <c r="H74" s="270">
        <v>2797135.7855408583</v>
      </c>
      <c r="I74" s="270">
        <v>2996212.8531080652</v>
      </c>
      <c r="J74" s="270">
        <v>3202671.3733005784</v>
      </c>
      <c r="K74" s="270">
        <v>3416806.6042234125</v>
      </c>
      <c r="L74" s="270">
        <v>3638925.6143057775</v>
      </c>
      <c r="M74" s="270">
        <v>3869347.7547140568</v>
      </c>
      <c r="N74" s="270">
        <v>4108405.150661285</v>
      </c>
      <c r="O74" s="270">
        <v>4356443.2123690229</v>
      </c>
      <c r="P74" s="270">
        <v>4613821.166467689</v>
      </c>
      <c r="Q74" s="270">
        <v>4880912.6086529214</v>
      </c>
      <c r="R74" s="270">
        <v>5158106.0784481801</v>
      </c>
      <c r="S74" s="270">
        <v>5445805.6569578713</v>
      </c>
      <c r="T74" s="270">
        <v>5744431.5885305675</v>
      </c>
      <c r="U74" s="270">
        <v>6054420.9272887893</v>
      </c>
      <c r="V74" s="270">
        <v>6376228.2095199609</v>
      </c>
    </row>
    <row r="75" spans="1:22" x14ac:dyDescent="0.25">
      <c r="A75" s="273" t="s">
        <v>256</v>
      </c>
      <c r="B75" s="272">
        <v>0</v>
      </c>
      <c r="C75" s="272">
        <v>0</v>
      </c>
      <c r="D75" s="272">
        <v>0</v>
      </c>
      <c r="E75" s="272">
        <v>0</v>
      </c>
      <c r="F75" s="272">
        <v>0</v>
      </c>
      <c r="G75" s="272">
        <v>0</v>
      </c>
      <c r="H75" s="272">
        <v>0</v>
      </c>
      <c r="I75" s="272">
        <v>0</v>
      </c>
      <c r="J75" s="272">
        <v>0</v>
      </c>
      <c r="K75" s="272">
        <v>0</v>
      </c>
      <c r="L75" s="272">
        <v>0</v>
      </c>
      <c r="M75" s="272">
        <v>0</v>
      </c>
      <c r="N75" s="272">
        <v>0</v>
      </c>
      <c r="O75" s="272">
        <v>0</v>
      </c>
      <c r="P75" s="272">
        <v>0</v>
      </c>
      <c r="Q75" s="272">
        <v>0</v>
      </c>
      <c r="R75" s="272">
        <v>0</v>
      </c>
      <c r="S75" s="272">
        <v>0</v>
      </c>
      <c r="T75" s="272">
        <v>0</v>
      </c>
      <c r="U75" s="272">
        <v>0</v>
      </c>
      <c r="V75" s="272">
        <v>0</v>
      </c>
    </row>
    <row r="76" spans="1:22" s="187" customFormat="1" ht="14.25" x14ac:dyDescent="0.25">
      <c r="A76" s="274" t="s">
        <v>260</v>
      </c>
      <c r="B76" s="270">
        <v>0</v>
      </c>
      <c r="C76" s="270">
        <v>1902909.1350512076</v>
      </c>
      <c r="D76" s="270">
        <v>2069125.2869857335</v>
      </c>
      <c r="E76" s="270">
        <v>2241408.4549202588</v>
      </c>
      <c r="F76" s="270">
        <v>2420001.3194947829</v>
      </c>
      <c r="G76" s="270">
        <v>2605156.2685749093</v>
      </c>
      <c r="H76" s="270">
        <v>2797135.7855408583</v>
      </c>
      <c r="I76" s="270">
        <v>2996212.8531080652</v>
      </c>
      <c r="J76" s="270">
        <v>3202671.3733005784</v>
      </c>
      <c r="K76" s="270">
        <v>3416806.6042234125</v>
      </c>
      <c r="L76" s="270">
        <v>3638925.6143057775</v>
      </c>
      <c r="M76" s="270">
        <v>3869347.7547140568</v>
      </c>
      <c r="N76" s="270">
        <v>4108405.150661285</v>
      </c>
      <c r="O76" s="270">
        <v>4356443.2123690229</v>
      </c>
      <c r="P76" s="270">
        <v>4613821.166467689</v>
      </c>
      <c r="Q76" s="270">
        <v>4880912.6086529214</v>
      </c>
      <c r="R76" s="270">
        <v>5158106.0784481801</v>
      </c>
      <c r="S76" s="270">
        <v>5445805.6569578713</v>
      </c>
      <c r="T76" s="270">
        <v>5744431.5885305675</v>
      </c>
      <c r="U76" s="270">
        <v>6054420.9272887893</v>
      </c>
      <c r="V76" s="270">
        <v>6376228.2095199609</v>
      </c>
    </row>
    <row r="77" spans="1:22" x14ac:dyDescent="0.25">
      <c r="A77" s="273" t="s">
        <v>255</v>
      </c>
      <c r="B77" s="272">
        <v>0</v>
      </c>
      <c r="C77" s="272">
        <v>-380581.82701024157</v>
      </c>
      <c r="D77" s="272">
        <v>-413825.05739714671</v>
      </c>
      <c r="E77" s="272">
        <v>-448281.69098405179</v>
      </c>
      <c r="F77" s="272">
        <v>-484000.26389895659</v>
      </c>
      <c r="G77" s="272">
        <v>-521031.2537149819</v>
      </c>
      <c r="H77" s="272">
        <v>-559427.15710817173</v>
      </c>
      <c r="I77" s="272">
        <v>-599242.57062161306</v>
      </c>
      <c r="J77" s="272">
        <v>-640534.27466011571</v>
      </c>
      <c r="K77" s="272">
        <v>-683361.32084468252</v>
      </c>
      <c r="L77" s="272">
        <v>-727785.12286115554</v>
      </c>
      <c r="M77" s="272">
        <v>-773869.55094281142</v>
      </c>
      <c r="N77" s="272">
        <v>-821681.03013225703</v>
      </c>
      <c r="O77" s="272">
        <v>-871288.64247380465</v>
      </c>
      <c r="P77" s="272">
        <v>-922764.23329353787</v>
      </c>
      <c r="Q77" s="272">
        <v>-976182.52173058433</v>
      </c>
      <c r="R77" s="272">
        <v>-1031621.2156896361</v>
      </c>
      <c r="S77" s="272">
        <v>-1089161.1313915744</v>
      </c>
      <c r="T77" s="272">
        <v>-1148886.3177061134</v>
      </c>
      <c r="U77" s="272">
        <v>-1210884.1854577579</v>
      </c>
      <c r="V77" s="272">
        <v>-1275245.6419039923</v>
      </c>
    </row>
    <row r="78" spans="1:22" ht="16.5" thickBot="1" x14ac:dyDescent="0.3">
      <c r="A78" s="275" t="s">
        <v>259</v>
      </c>
      <c r="B78" s="276">
        <v>0</v>
      </c>
      <c r="C78" s="276">
        <v>1522327.308040966</v>
      </c>
      <c r="D78" s="276">
        <v>1655300.2295885868</v>
      </c>
      <c r="E78" s="276">
        <v>1793126.7639362072</v>
      </c>
      <c r="F78" s="276">
        <v>1936001.0555958264</v>
      </c>
      <c r="G78" s="276">
        <v>2084125.0148599274</v>
      </c>
      <c r="H78" s="276">
        <v>2237708.6284326864</v>
      </c>
      <c r="I78" s="276">
        <v>2396970.2824864523</v>
      </c>
      <c r="J78" s="276">
        <v>2562137.0986404628</v>
      </c>
      <c r="K78" s="276">
        <v>2733445.2833787301</v>
      </c>
      <c r="L78" s="276">
        <v>2911140.4914446222</v>
      </c>
      <c r="M78" s="276">
        <v>3095478.2037712457</v>
      </c>
      <c r="N78" s="276">
        <v>3286724.1205290281</v>
      </c>
      <c r="O78" s="276">
        <v>3485154.5698952181</v>
      </c>
      <c r="P78" s="276">
        <v>3691056.933174151</v>
      </c>
      <c r="Q78" s="276">
        <v>3904730.0869223373</v>
      </c>
      <c r="R78" s="276">
        <v>4126484.8627585443</v>
      </c>
      <c r="S78" s="276">
        <v>4356644.5255662967</v>
      </c>
      <c r="T78" s="276">
        <v>4595545.2708244538</v>
      </c>
      <c r="U78" s="276">
        <v>4843536.7418310316</v>
      </c>
      <c r="V78" s="276">
        <v>5100982.5676159691</v>
      </c>
    </row>
    <row r="79" spans="1:22" s="188" customFormat="1" ht="16.5" thickBot="1" x14ac:dyDescent="0.3">
      <c r="A79" s="277"/>
      <c r="B79" s="278">
        <v>0</v>
      </c>
      <c r="C79" s="278">
        <v>1</v>
      </c>
      <c r="D79" s="278">
        <v>2</v>
      </c>
      <c r="E79" s="278">
        <v>3</v>
      </c>
      <c r="F79" s="278">
        <v>4</v>
      </c>
      <c r="G79" s="278">
        <v>5</v>
      </c>
      <c r="H79" s="278">
        <v>6</v>
      </c>
      <c r="I79" s="278">
        <v>7</v>
      </c>
      <c r="J79" s="278">
        <v>8</v>
      </c>
      <c r="K79" s="278">
        <v>9</v>
      </c>
      <c r="L79" s="278">
        <v>10</v>
      </c>
      <c r="M79" s="278">
        <v>11</v>
      </c>
      <c r="N79" s="278">
        <v>12</v>
      </c>
      <c r="O79" s="278">
        <v>13</v>
      </c>
      <c r="P79" s="278">
        <v>14</v>
      </c>
      <c r="Q79" s="278">
        <v>15</v>
      </c>
      <c r="R79" s="278">
        <v>16</v>
      </c>
      <c r="S79" s="278">
        <v>17</v>
      </c>
      <c r="T79" s="278">
        <v>18</v>
      </c>
      <c r="U79" s="278">
        <v>19</v>
      </c>
      <c r="V79" s="278">
        <v>20</v>
      </c>
    </row>
    <row r="80" spans="1:22" x14ac:dyDescent="0.25">
      <c r="A80" s="268" t="s">
        <v>258</v>
      </c>
      <c r="B80" s="253">
        <v>2024</v>
      </c>
      <c r="C80" s="253">
        <v>2025</v>
      </c>
      <c r="D80" s="253">
        <v>2026</v>
      </c>
      <c r="E80" s="253">
        <v>2027</v>
      </c>
      <c r="F80" s="253">
        <v>2028</v>
      </c>
      <c r="G80" s="253">
        <v>2029</v>
      </c>
      <c r="H80" s="253">
        <v>2030</v>
      </c>
      <c r="I80" s="253">
        <v>2031</v>
      </c>
      <c r="J80" s="253">
        <v>2032</v>
      </c>
      <c r="K80" s="253">
        <v>2033</v>
      </c>
      <c r="L80" s="253">
        <v>2034</v>
      </c>
      <c r="M80" s="253">
        <v>2035</v>
      </c>
      <c r="N80" s="253">
        <v>2036</v>
      </c>
      <c r="O80" s="253">
        <v>2037</v>
      </c>
      <c r="P80" s="253">
        <v>2038</v>
      </c>
      <c r="Q80" s="253">
        <v>2039</v>
      </c>
      <c r="R80" s="253">
        <v>2040</v>
      </c>
      <c r="S80" s="253">
        <v>2041</v>
      </c>
      <c r="T80" s="253">
        <v>2042</v>
      </c>
      <c r="U80" s="253">
        <v>2043</v>
      </c>
      <c r="V80" s="253">
        <v>2044</v>
      </c>
    </row>
    <row r="81" spans="1:22" s="187" customFormat="1" ht="14.25" x14ac:dyDescent="0.25">
      <c r="A81" s="269" t="s">
        <v>507</v>
      </c>
      <c r="B81" s="270">
        <v>0</v>
      </c>
      <c r="C81" s="270">
        <v>1902909.1350512076</v>
      </c>
      <c r="D81" s="270">
        <v>2069125.2869857335</v>
      </c>
      <c r="E81" s="270">
        <v>2241408.4549202588</v>
      </c>
      <c r="F81" s="270">
        <v>2420001.3194947829</v>
      </c>
      <c r="G81" s="270">
        <v>2605156.2685749093</v>
      </c>
      <c r="H81" s="270">
        <v>2797135.7855408583</v>
      </c>
      <c r="I81" s="270">
        <v>2996212.8531080652</v>
      </c>
      <c r="J81" s="270">
        <v>3202671.3733005784</v>
      </c>
      <c r="K81" s="270">
        <v>3416806.6042234125</v>
      </c>
      <c r="L81" s="270">
        <v>3638925.6143057775</v>
      </c>
      <c r="M81" s="270">
        <v>3869347.7547140568</v>
      </c>
      <c r="N81" s="270">
        <v>4108405.150661285</v>
      </c>
      <c r="O81" s="270">
        <v>4356443.2123690229</v>
      </c>
      <c r="P81" s="270">
        <v>4613821.166467689</v>
      </c>
      <c r="Q81" s="270">
        <v>4880912.6086529214</v>
      </c>
      <c r="R81" s="270">
        <v>5158106.0784481801</v>
      </c>
      <c r="S81" s="270">
        <v>5445805.6569578713</v>
      </c>
      <c r="T81" s="270">
        <v>5744431.5885305675</v>
      </c>
      <c r="U81" s="270">
        <v>6054420.9272887893</v>
      </c>
      <c r="V81" s="270">
        <v>6376228.2095199609</v>
      </c>
    </row>
    <row r="82" spans="1:22" x14ac:dyDescent="0.25">
      <c r="A82" s="273" t="s">
        <v>257</v>
      </c>
      <c r="B82" s="272">
        <v>0</v>
      </c>
      <c r="C82" s="272">
        <v>1321886.539502304</v>
      </c>
      <c r="D82" s="272">
        <v>1321886.539502304</v>
      </c>
      <c r="E82" s="272">
        <v>1321886.539502304</v>
      </c>
      <c r="F82" s="272">
        <v>1321886.539502304</v>
      </c>
      <c r="G82" s="272">
        <v>1321886.539502304</v>
      </c>
      <c r="H82" s="272">
        <v>1321886.539502304</v>
      </c>
      <c r="I82" s="272">
        <v>1321886.539502304</v>
      </c>
      <c r="J82" s="272">
        <v>1321886.539502304</v>
      </c>
      <c r="K82" s="272">
        <v>1321886.539502304</v>
      </c>
      <c r="L82" s="272">
        <v>1321886.539502304</v>
      </c>
      <c r="M82" s="272">
        <v>1321886.539502304</v>
      </c>
      <c r="N82" s="272">
        <v>1321886.539502304</v>
      </c>
      <c r="O82" s="272">
        <v>1321886.539502304</v>
      </c>
      <c r="P82" s="272">
        <v>1321886.539502304</v>
      </c>
      <c r="Q82" s="272">
        <v>1321886.539502304</v>
      </c>
      <c r="R82" s="272">
        <v>1321886.539502304</v>
      </c>
      <c r="S82" s="272">
        <v>1321886.539502304</v>
      </c>
      <c r="T82" s="272">
        <v>1321886.539502304</v>
      </c>
      <c r="U82" s="272">
        <v>1321886.539502304</v>
      </c>
      <c r="V82" s="272">
        <v>1321886.539502304</v>
      </c>
    </row>
    <row r="83" spans="1:22" x14ac:dyDescent="0.25">
      <c r="A83" s="273" t="s">
        <v>256</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row>
    <row r="84" spans="1:22" x14ac:dyDescent="0.25">
      <c r="A84" s="273" t="s">
        <v>255</v>
      </c>
      <c r="B84" s="272">
        <v>0</v>
      </c>
      <c r="C84" s="272">
        <v>-380581.82701024157</v>
      </c>
      <c r="D84" s="272">
        <v>-413825.05739714671</v>
      </c>
      <c r="E84" s="272">
        <v>-448281.69098405191</v>
      </c>
      <c r="F84" s="272">
        <v>-484000.26389895659</v>
      </c>
      <c r="G84" s="272">
        <v>-521031.25371498195</v>
      </c>
      <c r="H84" s="272">
        <v>-559427.15710817184</v>
      </c>
      <c r="I84" s="272">
        <v>-599242.57062161295</v>
      </c>
      <c r="J84" s="272">
        <v>-640534.2746601156</v>
      </c>
      <c r="K84" s="272">
        <v>-683361.32084468286</v>
      </c>
      <c r="L84" s="272">
        <v>-727785.12286115531</v>
      </c>
      <c r="M84" s="272">
        <v>-773869.55094281118</v>
      </c>
      <c r="N84" s="272">
        <v>-821681.03013225738</v>
      </c>
      <c r="O84" s="272">
        <v>-871288.64247380476</v>
      </c>
      <c r="P84" s="272">
        <v>-922764.23329353705</v>
      </c>
      <c r="Q84" s="272">
        <v>-976182.52173058502</v>
      </c>
      <c r="R84" s="272">
        <v>-1031621.2156896368</v>
      </c>
      <c r="S84" s="272">
        <v>-1089161.1313915737</v>
      </c>
      <c r="T84" s="272">
        <v>-1148886.3177061137</v>
      </c>
      <c r="U84" s="272">
        <v>-1210884.1854577586</v>
      </c>
      <c r="V84" s="272">
        <v>-1275245.6419039927</v>
      </c>
    </row>
    <row r="85" spans="1:22" x14ac:dyDescent="0.25">
      <c r="A85" s="273" t="s">
        <v>254</v>
      </c>
      <c r="B85" s="279">
        <v>-5287546.1580092162</v>
      </c>
      <c r="C85" s="279">
        <v>758377</v>
      </c>
      <c r="D85" s="279">
        <v>788712.07999999961</v>
      </c>
      <c r="E85" s="279">
        <v>820260.56320000067</v>
      </c>
      <c r="F85" s="279">
        <v>853070.98572800006</v>
      </c>
      <c r="G85" s="279">
        <v>887193.82515712013</v>
      </c>
      <c r="H85" s="279">
        <v>922681.57816340483</v>
      </c>
      <c r="I85" s="279">
        <v>257250.12576069089</v>
      </c>
      <c r="J85" s="279">
        <v>0</v>
      </c>
      <c r="K85" s="279">
        <v>0</v>
      </c>
      <c r="L85" s="279">
        <v>0</v>
      </c>
      <c r="M85" s="279">
        <v>0</v>
      </c>
      <c r="N85" s="279">
        <v>0</v>
      </c>
      <c r="O85" s="279">
        <v>0</v>
      </c>
      <c r="P85" s="279">
        <v>0</v>
      </c>
      <c r="Q85" s="279">
        <v>0</v>
      </c>
      <c r="R85" s="279">
        <v>0</v>
      </c>
      <c r="S85" s="279">
        <v>0</v>
      </c>
      <c r="T85" s="279">
        <v>0</v>
      </c>
      <c r="U85" s="279">
        <v>0</v>
      </c>
      <c r="V85" s="279">
        <v>0</v>
      </c>
    </row>
    <row r="86" spans="1:22" x14ac:dyDescent="0.25">
      <c r="A86" s="273" t="s">
        <v>253</v>
      </c>
      <c r="B86" s="272">
        <v>0</v>
      </c>
      <c r="C86" s="272">
        <v>0</v>
      </c>
      <c r="D86" s="272">
        <v>0</v>
      </c>
      <c r="E86" s="272">
        <v>0</v>
      </c>
      <c r="F86" s="272">
        <v>0</v>
      </c>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row>
    <row r="87" spans="1:22" x14ac:dyDescent="0.25">
      <c r="A87" s="273" t="s">
        <v>252</v>
      </c>
      <c r="B87" s="272">
        <v>-26437730.790046081</v>
      </c>
      <c r="C87" s="272">
        <v>0</v>
      </c>
      <c r="D87" s="272">
        <v>0</v>
      </c>
      <c r="E87" s="272">
        <v>0</v>
      </c>
      <c r="F87" s="272">
        <v>0</v>
      </c>
      <c r="G87" s="272">
        <v>0</v>
      </c>
      <c r="H87" s="272">
        <v>0</v>
      </c>
      <c r="I87" s="272">
        <v>0</v>
      </c>
      <c r="J87" s="272">
        <v>0</v>
      </c>
      <c r="K87" s="272">
        <v>0</v>
      </c>
      <c r="L87" s="272">
        <v>0</v>
      </c>
      <c r="M87" s="272">
        <v>0</v>
      </c>
      <c r="N87" s="272">
        <v>0</v>
      </c>
      <c r="O87" s="272">
        <v>0</v>
      </c>
      <c r="P87" s="272">
        <v>0</v>
      </c>
      <c r="Q87" s="272">
        <v>0</v>
      </c>
      <c r="R87" s="272">
        <v>0</v>
      </c>
      <c r="S87" s="272">
        <v>0</v>
      </c>
      <c r="T87" s="272">
        <v>0</v>
      </c>
      <c r="U87" s="272">
        <v>0</v>
      </c>
      <c r="V87" s="272">
        <v>0</v>
      </c>
    </row>
    <row r="88" spans="1:22" x14ac:dyDescent="0.25">
      <c r="A88" s="273" t="s">
        <v>251</v>
      </c>
      <c r="B88" s="272">
        <v>0</v>
      </c>
      <c r="C88" s="272">
        <v>0</v>
      </c>
      <c r="D88" s="272">
        <v>0</v>
      </c>
      <c r="E88" s="272">
        <v>0</v>
      </c>
      <c r="F88" s="272">
        <v>0</v>
      </c>
      <c r="G88" s="272">
        <v>0</v>
      </c>
      <c r="H88" s="272">
        <v>0</v>
      </c>
      <c r="I88" s="272">
        <v>0</v>
      </c>
      <c r="J88" s="272">
        <v>0</v>
      </c>
      <c r="K88" s="272">
        <v>0</v>
      </c>
      <c r="L88" s="272">
        <v>0</v>
      </c>
      <c r="M88" s="272">
        <v>0</v>
      </c>
      <c r="N88" s="272">
        <v>0</v>
      </c>
      <c r="O88" s="272">
        <v>0</v>
      </c>
      <c r="P88" s="272">
        <v>0</v>
      </c>
      <c r="Q88" s="272">
        <v>0</v>
      </c>
      <c r="R88" s="272">
        <v>0</v>
      </c>
      <c r="S88" s="272">
        <v>0</v>
      </c>
      <c r="T88" s="272">
        <v>0</v>
      </c>
      <c r="U88" s="272">
        <v>0</v>
      </c>
      <c r="V88" s="272">
        <v>0</v>
      </c>
    </row>
    <row r="89" spans="1:22" s="187" customFormat="1" ht="14.25" x14ac:dyDescent="0.25">
      <c r="A89" s="280" t="s">
        <v>250</v>
      </c>
      <c r="B89" s="270">
        <v>-31725276.948055297</v>
      </c>
      <c r="C89" s="270">
        <v>3602590.8475432703</v>
      </c>
      <c r="D89" s="270">
        <v>3765898.8490908905</v>
      </c>
      <c r="E89" s="270">
        <v>3935273.8666385114</v>
      </c>
      <c r="F89" s="270">
        <v>4110958.5808261307</v>
      </c>
      <c r="G89" s="270">
        <v>4293205.3795193518</v>
      </c>
      <c r="H89" s="270">
        <v>4482276.7460983954</v>
      </c>
      <c r="I89" s="270">
        <v>3976106.9477494471</v>
      </c>
      <c r="J89" s="270">
        <v>3884023.6381427669</v>
      </c>
      <c r="K89" s="270">
        <v>4055331.8228810336</v>
      </c>
      <c r="L89" s="270">
        <v>4233027.0309469262</v>
      </c>
      <c r="M89" s="270">
        <v>4417364.7432735497</v>
      </c>
      <c r="N89" s="270">
        <v>4608610.6600313317</v>
      </c>
      <c r="O89" s="270">
        <v>4807041.1093975222</v>
      </c>
      <c r="P89" s="270">
        <v>5012943.472676456</v>
      </c>
      <c r="Q89" s="270">
        <v>5226616.6264246404</v>
      </c>
      <c r="R89" s="270">
        <v>5448371.4022608474</v>
      </c>
      <c r="S89" s="270">
        <v>5678531.0650686016</v>
      </c>
      <c r="T89" s="270">
        <v>5917431.8103267578</v>
      </c>
      <c r="U89" s="270">
        <v>6165423.2813333347</v>
      </c>
      <c r="V89" s="270">
        <v>6422869.1071182722</v>
      </c>
    </row>
    <row r="90" spans="1:22" s="187" customFormat="1" ht="14.25" x14ac:dyDescent="0.25">
      <c r="A90" s="280" t="s">
        <v>506</v>
      </c>
      <c r="B90" s="270">
        <v>-31725276.948055297</v>
      </c>
      <c r="C90" s="270">
        <v>-28122686.100512028</v>
      </c>
      <c r="D90" s="270">
        <v>-24356787.251421139</v>
      </c>
      <c r="E90" s="270">
        <v>-20421513.384782627</v>
      </c>
      <c r="F90" s="270">
        <v>-16310554.803956497</v>
      </c>
      <c r="G90" s="270">
        <v>-12017349.424437147</v>
      </c>
      <c r="H90" s="270">
        <v>-7535072.6783387512</v>
      </c>
      <c r="I90" s="270">
        <v>-3558965.7305893041</v>
      </c>
      <c r="J90" s="270">
        <v>325057.90755346278</v>
      </c>
      <c r="K90" s="270">
        <v>4380389.730434496</v>
      </c>
      <c r="L90" s="270">
        <v>8613416.7613814212</v>
      </c>
      <c r="M90" s="270">
        <v>13030781.50465497</v>
      </c>
      <c r="N90" s="270">
        <v>17639392.1646863</v>
      </c>
      <c r="O90" s="270">
        <v>22446433.274083823</v>
      </c>
      <c r="P90" s="270">
        <v>27459376.746760279</v>
      </c>
      <c r="Q90" s="270">
        <v>32685993.373184919</v>
      </c>
      <c r="R90" s="270">
        <v>38134364.775445767</v>
      </c>
      <c r="S90" s="270">
        <v>43812895.840514369</v>
      </c>
      <c r="T90" s="270">
        <v>49730327.650841124</v>
      </c>
      <c r="U90" s="270">
        <v>55895750.932174459</v>
      </c>
      <c r="V90" s="270">
        <v>62318620.03929273</v>
      </c>
    </row>
    <row r="91" spans="1:22" x14ac:dyDescent="0.25">
      <c r="A91" s="281" t="s">
        <v>249</v>
      </c>
      <c r="B91" s="282">
        <v>1</v>
      </c>
      <c r="C91" s="282">
        <v>0.88105726872246692</v>
      </c>
      <c r="D91" s="282">
        <v>0.77626191076869333</v>
      </c>
      <c r="E91" s="282">
        <v>0.68393119891514842</v>
      </c>
      <c r="F91" s="282">
        <v>0.60258255411026285</v>
      </c>
      <c r="G91" s="282">
        <v>0.53090973930419638</v>
      </c>
      <c r="H91" s="282">
        <v>0.4677618848495122</v>
      </c>
      <c r="I91" s="282">
        <v>0.41212500867798435</v>
      </c>
      <c r="J91" s="282">
        <v>0.3631057345180479</v>
      </c>
      <c r="K91" s="282">
        <v>0.31991694671193649</v>
      </c>
      <c r="L91" s="282">
        <v>0.28186515128804979</v>
      </c>
      <c r="M91" s="282">
        <v>0.24833934034189409</v>
      </c>
      <c r="N91" s="282">
        <v>0.21880118091796832</v>
      </c>
      <c r="O91" s="282">
        <v>0.19277637085283555</v>
      </c>
      <c r="P91" s="282">
        <v>0.16984702277782865</v>
      </c>
      <c r="Q91" s="282">
        <v>0.14964495398927638</v>
      </c>
      <c r="R91" s="282">
        <v>0.13184577443989109</v>
      </c>
      <c r="S91" s="282">
        <v>0.11616367792060887</v>
      </c>
      <c r="T91" s="282">
        <v>0.102346852793488</v>
      </c>
      <c r="U91" s="282">
        <v>9.0173438584570942E-2</v>
      </c>
      <c r="V91" s="282">
        <v>7.9447963510635183E-2</v>
      </c>
    </row>
    <row r="92" spans="1:22" s="187" customFormat="1" ht="14.25" x14ac:dyDescent="0.25">
      <c r="A92" s="283" t="s">
        <v>505</v>
      </c>
      <c r="B92" s="284">
        <v>-31725276.948055297</v>
      </c>
      <c r="C92" s="284">
        <v>3174088.8524610312</v>
      </c>
      <c r="D92" s="284">
        <v>2923323.8363569179</v>
      </c>
      <c r="E92" s="284">
        <v>2691456.5736695291</v>
      </c>
      <c r="F92" s="284">
        <v>2477191.9214757113</v>
      </c>
      <c r="G92" s="284">
        <v>2279304.5488199927</v>
      </c>
      <c r="H92" s="284">
        <v>2096638.2191721238</v>
      </c>
      <c r="I92" s="284">
        <v>1638653.1103458346</v>
      </c>
      <c r="J92" s="284">
        <v>1410311.25601329</v>
      </c>
      <c r="K92" s="284">
        <v>1297369.3746798518</v>
      </c>
      <c r="L92" s="284">
        <v>1193142.8044842596</v>
      </c>
      <c r="M92" s="284">
        <v>1097005.4463940936</v>
      </c>
      <c r="N92" s="284">
        <v>1008369.4548059928</v>
      </c>
      <c r="O92" s="284">
        <v>926683.93961004273</v>
      </c>
      <c r="P92" s="284">
        <v>851433.52418764541</v>
      </c>
      <c r="Q92" s="284">
        <v>782136.80458090222</v>
      </c>
      <c r="R92" s="284">
        <v>718344.74696723686</v>
      </c>
      <c r="S92" s="284">
        <v>659639.05370480113</v>
      </c>
      <c r="T92" s="284">
        <v>605630.5224070159</v>
      </c>
      <c r="U92" s="284">
        <v>555957.41760719533</v>
      </c>
      <c r="V92" s="284">
        <v>510283.87045591848</v>
      </c>
    </row>
    <row r="93" spans="1:22" s="187" customFormat="1" ht="14.25" x14ac:dyDescent="0.25">
      <c r="A93" s="283" t="s">
        <v>504</v>
      </c>
      <c r="B93" s="284">
        <v>-31725276.948055297</v>
      </c>
      <c r="C93" s="284">
        <v>-28551188.095594265</v>
      </c>
      <c r="D93" s="284">
        <v>-25627864.259237345</v>
      </c>
      <c r="E93" s="284">
        <v>-22936407.685567815</v>
      </c>
      <c r="F93" s="284">
        <v>-20459215.764092103</v>
      </c>
      <c r="G93" s="284">
        <v>-18179911.21527211</v>
      </c>
      <c r="H93" s="284">
        <v>-16083272.996099986</v>
      </c>
      <c r="I93" s="284">
        <v>-14444619.885754151</v>
      </c>
      <c r="J93" s="284">
        <v>-13034308.62974086</v>
      </c>
      <c r="K93" s="284">
        <v>-11736939.255061008</v>
      </c>
      <c r="L93" s="284">
        <v>-10543796.450576749</v>
      </c>
      <c r="M93" s="284">
        <v>-9446791.0041826554</v>
      </c>
      <c r="N93" s="284">
        <v>-8438421.5493766628</v>
      </c>
      <c r="O93" s="284">
        <v>-7511737.6097666202</v>
      </c>
      <c r="P93" s="284">
        <v>-6660304.0855789743</v>
      </c>
      <c r="Q93" s="284">
        <v>-5878167.2809980717</v>
      </c>
      <c r="R93" s="284">
        <v>-5159822.5340308351</v>
      </c>
      <c r="S93" s="284">
        <v>-4500183.4803260341</v>
      </c>
      <c r="T93" s="284">
        <v>-3894552.9579190183</v>
      </c>
      <c r="U93" s="284">
        <v>-3338595.5403118231</v>
      </c>
      <c r="V93" s="284">
        <v>-2828311.6698559048</v>
      </c>
    </row>
    <row r="94" spans="1:22" s="187" customFormat="1" ht="14.25" x14ac:dyDescent="0.25">
      <c r="A94" s="283" t="s">
        <v>503</v>
      </c>
      <c r="B94" s="285">
        <v>0</v>
      </c>
      <c r="C94" s="285">
        <v>0</v>
      </c>
      <c r="D94" s="285">
        <v>0</v>
      </c>
      <c r="E94" s="285">
        <v>0</v>
      </c>
      <c r="F94" s="285">
        <v>0</v>
      </c>
      <c r="G94" s="285">
        <v>0</v>
      </c>
      <c r="H94" s="285">
        <v>0</v>
      </c>
      <c r="I94" s="285">
        <v>0</v>
      </c>
      <c r="J94" s="285">
        <v>2.2331133519539748E-3</v>
      </c>
      <c r="K94" s="285">
        <v>2.6260948694967423E-2</v>
      </c>
      <c r="L94" s="285">
        <v>4.5383766301866357E-2</v>
      </c>
      <c r="M94" s="285">
        <v>6.075531553518676E-2</v>
      </c>
      <c r="N94" s="285">
        <v>7.3236809542210679E-2</v>
      </c>
      <c r="O94" s="285">
        <v>8.3469105530802556E-2</v>
      </c>
      <c r="P94" s="285">
        <v>9.1931903989771024E-2</v>
      </c>
      <c r="Q94" s="285">
        <v>9.898770656710898E-2</v>
      </c>
      <c r="R94" s="285">
        <v>0.10491341953915878</v>
      </c>
      <c r="S94" s="285">
        <v>0.10992289882004913</v>
      </c>
      <c r="T94" s="285">
        <v>0.11418307638764791</v>
      </c>
      <c r="U94" s="285">
        <v>0.11782558193895598</v>
      </c>
      <c r="V94" s="285">
        <v>0.12095519890858242</v>
      </c>
    </row>
    <row r="95" spans="1:22" s="187" customFormat="1" ht="14.25" x14ac:dyDescent="0.25">
      <c r="A95" s="283" t="s">
        <v>502</v>
      </c>
      <c r="B95" s="286">
        <v>0</v>
      </c>
      <c r="C95" s="286">
        <v>0</v>
      </c>
      <c r="D95" s="286">
        <v>0</v>
      </c>
      <c r="E95" s="286">
        <v>0</v>
      </c>
      <c r="F95" s="286">
        <v>0</v>
      </c>
      <c r="G95" s="286">
        <v>0</v>
      </c>
      <c r="H95" s="286">
        <v>0</v>
      </c>
      <c r="I95" s="286">
        <v>0</v>
      </c>
      <c r="J95" s="286">
        <v>7.9163089780501705</v>
      </c>
      <c r="K95" s="286">
        <v>0</v>
      </c>
      <c r="L95" s="286">
        <v>0</v>
      </c>
      <c r="M95" s="286">
        <v>0</v>
      </c>
      <c r="N95" s="286">
        <v>0</v>
      </c>
      <c r="O95" s="286">
        <v>0</v>
      </c>
      <c r="P95" s="286">
        <v>0</v>
      </c>
      <c r="Q95" s="286">
        <v>0</v>
      </c>
      <c r="R95" s="286">
        <v>0</v>
      </c>
      <c r="S95" s="286">
        <v>0</v>
      </c>
      <c r="T95" s="286">
        <v>0</v>
      </c>
      <c r="U95" s="286">
        <v>0</v>
      </c>
      <c r="V95" s="286">
        <v>0</v>
      </c>
    </row>
    <row r="96" spans="1:22" s="187" customFormat="1" ht="15" thickBot="1" x14ac:dyDescent="0.3">
      <c r="A96" s="287" t="s">
        <v>501</v>
      </c>
      <c r="B96" s="288">
        <v>0</v>
      </c>
      <c r="C96" s="288">
        <v>0</v>
      </c>
      <c r="D96" s="288">
        <v>0</v>
      </c>
      <c r="E96" s="288">
        <v>0</v>
      </c>
      <c r="F96" s="288">
        <v>0</v>
      </c>
      <c r="G96" s="288">
        <v>0</v>
      </c>
      <c r="H96" s="288">
        <v>0</v>
      </c>
      <c r="I96" s="288">
        <v>0</v>
      </c>
      <c r="J96" s="288">
        <v>0</v>
      </c>
      <c r="K96" s="288">
        <v>0</v>
      </c>
      <c r="L96" s="288">
        <v>0</v>
      </c>
      <c r="M96" s="288">
        <v>0</v>
      </c>
      <c r="N96" s="288">
        <v>0</v>
      </c>
      <c r="O96" s="288">
        <v>0</v>
      </c>
      <c r="P96" s="288">
        <v>0</v>
      </c>
      <c r="Q96" s="288">
        <v>0</v>
      </c>
      <c r="R96" s="288">
        <v>0</v>
      </c>
      <c r="S96" s="288">
        <v>0</v>
      </c>
      <c r="T96" s="288">
        <v>0</v>
      </c>
      <c r="U96" s="288">
        <v>0</v>
      </c>
      <c r="V96" s="288">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B47" zoomScale="75" zoomScaleSheetLayoutView="75" workbookViewId="0">
      <selection activeCell="K53" sqref="K5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85546875" style="217" customWidth="1"/>
    <col min="8" max="8" width="15.5703125" style="217"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
        <v>450</v>
      </c>
      <c r="B9" s="337"/>
      <c r="C9" s="337"/>
      <c r="D9" s="337"/>
      <c r="E9" s="337"/>
      <c r="F9" s="337"/>
      <c r="G9" s="337"/>
      <c r="H9" s="337"/>
      <c r="I9" s="337"/>
      <c r="J9" s="337"/>
      <c r="K9" s="337"/>
      <c r="L9" s="337"/>
    </row>
    <row r="10" spans="1:44" x14ac:dyDescent="0.25">
      <c r="A10" s="341" t="s">
        <v>7</v>
      </c>
      <c r="B10" s="341"/>
      <c r="C10" s="341"/>
      <c r="D10" s="341"/>
      <c r="E10" s="341"/>
      <c r="F10" s="341"/>
      <c r="G10" s="341"/>
      <c r="H10" s="341"/>
      <c r="I10" s="341"/>
      <c r="J10" s="341"/>
      <c r="K10" s="341"/>
      <c r="L10" s="341"/>
    </row>
    <row r="11" spans="1:44" ht="18.75" x14ac:dyDescent="0.25">
      <c r="A11" s="336"/>
      <c r="B11" s="336"/>
      <c r="C11" s="336"/>
      <c r="D11" s="336"/>
      <c r="E11" s="336"/>
      <c r="F11" s="336"/>
      <c r="G11" s="336"/>
      <c r="H11" s="336"/>
      <c r="I11" s="336"/>
      <c r="J11" s="336"/>
      <c r="K11" s="336"/>
      <c r="L11" s="336"/>
    </row>
    <row r="12" spans="1:44" x14ac:dyDescent="0.25">
      <c r="A12" s="337" t="s">
        <v>523</v>
      </c>
      <c r="B12" s="337"/>
      <c r="C12" s="337"/>
      <c r="D12" s="337"/>
      <c r="E12" s="337"/>
      <c r="F12" s="337"/>
      <c r="G12" s="337"/>
      <c r="H12" s="337"/>
      <c r="I12" s="337"/>
      <c r="J12" s="337"/>
      <c r="K12" s="337"/>
      <c r="L12" s="337"/>
    </row>
    <row r="13" spans="1:44" x14ac:dyDescent="0.25">
      <c r="A13" s="341" t="s">
        <v>6</v>
      </c>
      <c r="B13" s="341"/>
      <c r="C13" s="341"/>
      <c r="D13" s="341"/>
      <c r="E13" s="341"/>
      <c r="F13" s="341"/>
      <c r="G13" s="341"/>
      <c r="H13" s="341"/>
      <c r="I13" s="341"/>
      <c r="J13" s="341"/>
      <c r="K13" s="341"/>
      <c r="L13" s="341"/>
    </row>
    <row r="14" spans="1:44" ht="18.75" x14ac:dyDescent="0.25">
      <c r="A14" s="342"/>
      <c r="B14" s="342"/>
      <c r="C14" s="342"/>
      <c r="D14" s="342"/>
      <c r="E14" s="342"/>
      <c r="F14" s="342"/>
      <c r="G14" s="342"/>
      <c r="H14" s="342"/>
      <c r="I14" s="342"/>
      <c r="J14" s="342"/>
      <c r="K14" s="342"/>
      <c r="L14" s="342"/>
    </row>
    <row r="15" spans="1:44" x14ac:dyDescent="0.25">
      <c r="A15" s="337" t="s">
        <v>524</v>
      </c>
      <c r="B15" s="337"/>
      <c r="C15" s="337"/>
      <c r="D15" s="337"/>
      <c r="E15" s="337"/>
      <c r="F15" s="337"/>
      <c r="G15" s="337"/>
      <c r="H15" s="337"/>
      <c r="I15" s="337"/>
      <c r="J15" s="337"/>
      <c r="K15" s="337"/>
      <c r="L15" s="337"/>
    </row>
    <row r="16" spans="1:44" x14ac:dyDescent="0.25">
      <c r="A16" s="341" t="s">
        <v>5</v>
      </c>
      <c r="B16" s="341"/>
      <c r="C16" s="341"/>
      <c r="D16" s="341"/>
      <c r="E16" s="341"/>
      <c r="F16" s="341"/>
      <c r="G16" s="341"/>
      <c r="H16" s="341"/>
      <c r="I16" s="341"/>
      <c r="J16" s="341"/>
      <c r="K16" s="341"/>
      <c r="L16" s="341"/>
    </row>
    <row r="17" spans="1:12" ht="15.75" customHeight="1" x14ac:dyDescent="0.25">
      <c r="L17" s="216"/>
    </row>
    <row r="18" spans="1:12" x14ac:dyDescent="0.25">
      <c r="K18" s="72"/>
    </row>
    <row r="19" spans="1:12" ht="15.75" customHeight="1" x14ac:dyDescent="0.25">
      <c r="A19" s="395" t="s">
        <v>416</v>
      </c>
      <c r="B19" s="395"/>
      <c r="C19" s="395"/>
      <c r="D19" s="395"/>
      <c r="E19" s="395"/>
      <c r="F19" s="395"/>
      <c r="G19" s="395"/>
      <c r="H19" s="395"/>
      <c r="I19" s="395"/>
      <c r="J19" s="395"/>
      <c r="K19" s="395"/>
      <c r="L19" s="395"/>
    </row>
    <row r="20" spans="1:12" x14ac:dyDescent="0.25">
      <c r="A20" s="60"/>
      <c r="B20" s="60"/>
      <c r="C20" s="71"/>
      <c r="D20" s="71"/>
      <c r="E20" s="71"/>
      <c r="F20" s="71"/>
      <c r="G20" s="180"/>
      <c r="H20" s="180"/>
      <c r="I20" s="71"/>
      <c r="J20" s="71"/>
      <c r="K20" s="71"/>
      <c r="L20" s="71"/>
    </row>
    <row r="21" spans="1:12" ht="28.5" customHeight="1" x14ac:dyDescent="0.25">
      <c r="A21" s="385" t="s">
        <v>219</v>
      </c>
      <c r="B21" s="385" t="s">
        <v>218</v>
      </c>
      <c r="C21" s="391" t="s">
        <v>351</v>
      </c>
      <c r="D21" s="391"/>
      <c r="E21" s="391"/>
      <c r="F21" s="391"/>
      <c r="G21" s="391"/>
      <c r="H21" s="391"/>
      <c r="I21" s="386" t="s">
        <v>217</v>
      </c>
      <c r="J21" s="388" t="s">
        <v>353</v>
      </c>
      <c r="K21" s="385" t="s">
        <v>216</v>
      </c>
      <c r="L21" s="387" t="s">
        <v>352</v>
      </c>
    </row>
    <row r="22" spans="1:12" ht="58.5" customHeight="1" x14ac:dyDescent="0.25">
      <c r="A22" s="385"/>
      <c r="B22" s="385"/>
      <c r="C22" s="392" t="s">
        <v>1</v>
      </c>
      <c r="D22" s="392"/>
      <c r="E22" s="129"/>
      <c r="F22" s="130"/>
      <c r="G22" s="393" t="s">
        <v>0</v>
      </c>
      <c r="H22" s="394"/>
      <c r="I22" s="386"/>
      <c r="J22" s="389"/>
      <c r="K22" s="385"/>
      <c r="L22" s="387"/>
    </row>
    <row r="23" spans="1:12" ht="47.25" x14ac:dyDescent="0.25">
      <c r="A23" s="385"/>
      <c r="B23" s="385"/>
      <c r="C23" s="70" t="s">
        <v>215</v>
      </c>
      <c r="D23" s="70" t="s">
        <v>214</v>
      </c>
      <c r="E23" s="70" t="s">
        <v>215</v>
      </c>
      <c r="F23" s="70" t="s">
        <v>214</v>
      </c>
      <c r="G23" s="70" t="s">
        <v>215</v>
      </c>
      <c r="H23" s="70" t="s">
        <v>214</v>
      </c>
      <c r="I23" s="386"/>
      <c r="J23" s="390"/>
      <c r="K23" s="385"/>
      <c r="L23" s="387"/>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70">
        <v>1</v>
      </c>
      <c r="B25" s="196" t="s">
        <v>213</v>
      </c>
      <c r="C25" s="69"/>
      <c r="D25" s="69"/>
      <c r="E25" s="69"/>
      <c r="F25" s="69"/>
      <c r="G25" s="69"/>
      <c r="H25" s="69"/>
      <c r="I25" s="69"/>
      <c r="J25" s="69"/>
      <c r="K25" s="65"/>
      <c r="L25" s="80"/>
    </row>
    <row r="26" spans="1:12" ht="21.75" customHeight="1" x14ac:dyDescent="0.25">
      <c r="A26" s="70" t="s">
        <v>212</v>
      </c>
      <c r="B26" s="197" t="s">
        <v>358</v>
      </c>
      <c r="C26" s="179" t="s">
        <v>460</v>
      </c>
      <c r="D26" s="179" t="s">
        <v>460</v>
      </c>
      <c r="E26" s="69"/>
      <c r="F26" s="69"/>
      <c r="G26" s="179" t="s">
        <v>460</v>
      </c>
      <c r="H26" s="179" t="s">
        <v>460</v>
      </c>
      <c r="I26" s="69"/>
      <c r="J26" s="69"/>
      <c r="K26" s="65"/>
      <c r="L26" s="65"/>
    </row>
    <row r="27" spans="1:12" s="61" customFormat="1" ht="39" customHeight="1" x14ac:dyDescent="0.25">
      <c r="A27" s="70" t="s">
        <v>211</v>
      </c>
      <c r="B27" s="197" t="s">
        <v>360</v>
      </c>
      <c r="C27" s="179" t="s">
        <v>460</v>
      </c>
      <c r="D27" s="179" t="s">
        <v>460</v>
      </c>
      <c r="E27" s="69"/>
      <c r="F27" s="69"/>
      <c r="G27" s="179" t="s">
        <v>460</v>
      </c>
      <c r="H27" s="179" t="s">
        <v>460</v>
      </c>
      <c r="I27" s="69"/>
      <c r="J27" s="69"/>
      <c r="K27" s="65"/>
      <c r="L27" s="65"/>
    </row>
    <row r="28" spans="1:12" s="61" customFormat="1" ht="70.5" customHeight="1" x14ac:dyDescent="0.25">
      <c r="A28" s="70" t="s">
        <v>359</v>
      </c>
      <c r="B28" s="197" t="s">
        <v>364</v>
      </c>
      <c r="C28" s="179" t="s">
        <v>460</v>
      </c>
      <c r="D28" s="179" t="s">
        <v>460</v>
      </c>
      <c r="E28" s="69"/>
      <c r="F28" s="69"/>
      <c r="G28" s="179" t="s">
        <v>460</v>
      </c>
      <c r="H28" s="179" t="s">
        <v>460</v>
      </c>
      <c r="I28" s="69"/>
      <c r="J28" s="69"/>
      <c r="K28" s="65"/>
      <c r="L28" s="65"/>
    </row>
    <row r="29" spans="1:12" s="61" customFormat="1" ht="54" customHeight="1" x14ac:dyDescent="0.25">
      <c r="A29" s="70" t="s">
        <v>210</v>
      </c>
      <c r="B29" s="197" t="s">
        <v>363</v>
      </c>
      <c r="C29" s="179" t="s">
        <v>460</v>
      </c>
      <c r="D29" s="179" t="s">
        <v>460</v>
      </c>
      <c r="E29" s="69"/>
      <c r="F29" s="69"/>
      <c r="G29" s="179" t="s">
        <v>460</v>
      </c>
      <c r="H29" s="179" t="s">
        <v>460</v>
      </c>
      <c r="I29" s="69"/>
      <c r="J29" s="69"/>
      <c r="K29" s="65"/>
      <c r="L29" s="65"/>
    </row>
    <row r="30" spans="1:12" s="61" customFormat="1" ht="42" customHeight="1" x14ac:dyDescent="0.25">
      <c r="A30" s="70" t="s">
        <v>209</v>
      </c>
      <c r="B30" s="197" t="s">
        <v>365</v>
      </c>
      <c r="C30" s="179" t="s">
        <v>460</v>
      </c>
      <c r="D30" s="179" t="s">
        <v>460</v>
      </c>
      <c r="E30" s="69"/>
      <c r="F30" s="69"/>
      <c r="G30" s="179" t="s">
        <v>460</v>
      </c>
      <c r="H30" s="179" t="s">
        <v>460</v>
      </c>
      <c r="I30" s="69"/>
      <c r="J30" s="69"/>
      <c r="K30" s="65"/>
      <c r="L30" s="65"/>
    </row>
    <row r="31" spans="1:12" s="61" customFormat="1" ht="37.5" customHeight="1" x14ac:dyDescent="0.25">
      <c r="A31" s="70" t="s">
        <v>208</v>
      </c>
      <c r="B31" s="198" t="s">
        <v>361</v>
      </c>
      <c r="C31" s="179">
        <v>44713</v>
      </c>
      <c r="D31" s="179">
        <v>44819</v>
      </c>
      <c r="E31" s="69"/>
      <c r="F31" s="69"/>
      <c r="G31" s="179">
        <v>45078</v>
      </c>
      <c r="H31" s="179">
        <v>45098</v>
      </c>
      <c r="I31" s="308">
        <v>1</v>
      </c>
      <c r="J31" s="308">
        <v>1</v>
      </c>
      <c r="K31" s="65"/>
      <c r="L31" s="65"/>
    </row>
    <row r="32" spans="1:12" s="61" customFormat="1" ht="31.5" x14ac:dyDescent="0.25">
      <c r="A32" s="70" t="s">
        <v>206</v>
      </c>
      <c r="B32" s="198" t="s">
        <v>366</v>
      </c>
      <c r="C32" s="179">
        <v>44820</v>
      </c>
      <c r="D32" s="179">
        <v>45015</v>
      </c>
      <c r="E32" s="69"/>
      <c r="F32" s="69"/>
      <c r="G32" s="179">
        <v>44820</v>
      </c>
      <c r="H32" s="179">
        <v>45281</v>
      </c>
      <c r="I32" s="308">
        <v>1</v>
      </c>
      <c r="J32" s="308">
        <v>1</v>
      </c>
      <c r="K32" s="65"/>
      <c r="L32" s="65"/>
    </row>
    <row r="33" spans="1:12" s="61" customFormat="1" ht="37.5" customHeight="1" x14ac:dyDescent="0.25">
      <c r="A33" s="70" t="s">
        <v>376</v>
      </c>
      <c r="B33" s="198" t="s">
        <v>295</v>
      </c>
      <c r="C33" s="179" t="s">
        <v>460</v>
      </c>
      <c r="D33" s="179" t="s">
        <v>460</v>
      </c>
      <c r="E33" s="69"/>
      <c r="F33" s="69"/>
      <c r="G33" s="179" t="s">
        <v>460</v>
      </c>
      <c r="H33" s="179" t="s">
        <v>460</v>
      </c>
      <c r="I33" s="69"/>
      <c r="J33" s="69"/>
      <c r="K33" s="65"/>
      <c r="L33" s="65"/>
    </row>
    <row r="34" spans="1:12" s="61" customFormat="1" ht="47.25" customHeight="1" x14ac:dyDescent="0.25">
      <c r="A34" s="70" t="s">
        <v>377</v>
      </c>
      <c r="B34" s="198" t="s">
        <v>370</v>
      </c>
      <c r="C34" s="179" t="s">
        <v>460</v>
      </c>
      <c r="D34" s="179" t="s">
        <v>460</v>
      </c>
      <c r="E34" s="68"/>
      <c r="F34" s="68"/>
      <c r="G34" s="179" t="s">
        <v>460</v>
      </c>
      <c r="H34" s="179" t="s">
        <v>460</v>
      </c>
      <c r="I34" s="68"/>
      <c r="J34" s="68"/>
      <c r="K34" s="68"/>
      <c r="L34" s="65"/>
    </row>
    <row r="35" spans="1:12" s="61" customFormat="1" ht="49.5" customHeight="1" x14ac:dyDescent="0.25">
      <c r="A35" s="70" t="s">
        <v>378</v>
      </c>
      <c r="B35" s="198" t="s">
        <v>207</v>
      </c>
      <c r="C35" s="179">
        <v>45017</v>
      </c>
      <c r="D35" s="179">
        <v>45046</v>
      </c>
      <c r="E35" s="68"/>
      <c r="F35" s="68"/>
      <c r="G35" s="179">
        <v>45597</v>
      </c>
      <c r="H35" s="179">
        <v>45626</v>
      </c>
      <c r="I35" s="308"/>
      <c r="J35" s="308"/>
      <c r="K35" s="68"/>
      <c r="L35" s="65"/>
    </row>
    <row r="36" spans="1:12" ht="37.5" customHeight="1" x14ac:dyDescent="0.25">
      <c r="A36" s="70" t="s">
        <v>379</v>
      </c>
      <c r="B36" s="198" t="s">
        <v>362</v>
      </c>
      <c r="C36" s="181" t="s">
        <v>460</v>
      </c>
      <c r="D36" s="179" t="s">
        <v>460</v>
      </c>
      <c r="E36" s="67"/>
      <c r="F36" s="66"/>
      <c r="G36" s="181" t="s">
        <v>460</v>
      </c>
      <c r="H36" s="179" t="s">
        <v>460</v>
      </c>
      <c r="I36" s="308"/>
      <c r="J36" s="308"/>
      <c r="K36" s="65"/>
      <c r="L36" s="65"/>
    </row>
    <row r="37" spans="1:12" ht="31.5" x14ac:dyDescent="0.25">
      <c r="A37" s="70" t="s">
        <v>380</v>
      </c>
      <c r="B37" s="198" t="s">
        <v>205</v>
      </c>
      <c r="C37" s="181" t="s">
        <v>460</v>
      </c>
      <c r="D37" s="179" t="s">
        <v>460</v>
      </c>
      <c r="E37" s="67"/>
      <c r="F37" s="66"/>
      <c r="G37" s="179">
        <v>45275</v>
      </c>
      <c r="H37" s="179">
        <v>45358</v>
      </c>
      <c r="I37" s="308">
        <v>1</v>
      </c>
      <c r="J37" s="308">
        <v>1</v>
      </c>
      <c r="K37" s="309"/>
      <c r="L37" s="65"/>
    </row>
    <row r="38" spans="1:12" x14ac:dyDescent="0.25">
      <c r="A38" s="70" t="s">
        <v>381</v>
      </c>
      <c r="B38" s="196" t="s">
        <v>204</v>
      </c>
      <c r="C38" s="181"/>
      <c r="D38" s="181"/>
      <c r="E38" s="65"/>
      <c r="F38" s="65"/>
      <c r="G38" s="181"/>
      <c r="H38" s="181"/>
      <c r="I38" s="65"/>
      <c r="J38" s="65"/>
      <c r="K38" s="65"/>
      <c r="L38" s="65"/>
    </row>
    <row r="39" spans="1:12" ht="63" x14ac:dyDescent="0.25">
      <c r="A39" s="70">
        <v>2</v>
      </c>
      <c r="B39" s="198" t="s">
        <v>367</v>
      </c>
      <c r="C39" s="179">
        <v>45047</v>
      </c>
      <c r="D39" s="179">
        <v>45199</v>
      </c>
      <c r="E39" s="65"/>
      <c r="F39" s="65"/>
      <c r="G39" s="179">
        <v>45992</v>
      </c>
      <c r="H39" s="179">
        <v>46073</v>
      </c>
      <c r="I39" s="65"/>
      <c r="J39" s="65"/>
      <c r="K39" s="65"/>
      <c r="L39" s="65"/>
    </row>
    <row r="40" spans="1:12" ht="33.75" customHeight="1" x14ac:dyDescent="0.25">
      <c r="A40" s="70" t="s">
        <v>203</v>
      </c>
      <c r="B40" s="198" t="s">
        <v>369</v>
      </c>
      <c r="C40" s="181" t="s">
        <v>460</v>
      </c>
      <c r="D40" s="179" t="s">
        <v>460</v>
      </c>
      <c r="E40" s="65"/>
      <c r="F40" s="65"/>
      <c r="G40" s="179">
        <v>46073</v>
      </c>
      <c r="H40" s="179">
        <v>46142</v>
      </c>
      <c r="I40" s="65"/>
      <c r="J40" s="65"/>
      <c r="K40" s="65"/>
      <c r="L40" s="65"/>
    </row>
    <row r="41" spans="1:12" ht="63" customHeight="1" x14ac:dyDescent="0.25">
      <c r="A41" s="70" t="s">
        <v>202</v>
      </c>
      <c r="B41" s="196" t="s">
        <v>447</v>
      </c>
      <c r="C41" s="181"/>
      <c r="D41" s="181"/>
      <c r="E41" s="65"/>
      <c r="F41" s="65"/>
      <c r="G41" s="181"/>
      <c r="H41" s="181"/>
      <c r="I41" s="65"/>
      <c r="J41" s="65"/>
      <c r="K41" s="65"/>
      <c r="L41" s="65"/>
    </row>
    <row r="42" spans="1:12" ht="58.5" customHeight="1" x14ac:dyDescent="0.25">
      <c r="A42" s="70">
        <v>3</v>
      </c>
      <c r="B42" s="198" t="s">
        <v>368</v>
      </c>
      <c r="C42" s="181" t="s">
        <v>460</v>
      </c>
      <c r="D42" s="179" t="s">
        <v>460</v>
      </c>
      <c r="E42" s="65"/>
      <c r="F42" s="65"/>
      <c r="G42" s="181" t="s">
        <v>460</v>
      </c>
      <c r="H42" s="179" t="s">
        <v>460</v>
      </c>
      <c r="I42" s="65"/>
      <c r="J42" s="65"/>
      <c r="K42" s="65"/>
      <c r="L42" s="65"/>
    </row>
    <row r="43" spans="1:12" ht="34.5" customHeight="1" x14ac:dyDescent="0.25">
      <c r="A43" s="70" t="s">
        <v>201</v>
      </c>
      <c r="B43" s="198" t="s">
        <v>199</v>
      </c>
      <c r="C43" s="181">
        <v>45170</v>
      </c>
      <c r="D43" s="181">
        <v>45321</v>
      </c>
      <c r="E43" s="65"/>
      <c r="F43" s="65"/>
      <c r="G43" s="181">
        <v>46966</v>
      </c>
      <c r="H43" s="181">
        <v>47026</v>
      </c>
      <c r="I43" s="65"/>
      <c r="J43" s="65"/>
      <c r="K43" s="65"/>
      <c r="L43" s="65"/>
    </row>
    <row r="44" spans="1:12" ht="24.75" customHeight="1" x14ac:dyDescent="0.25">
      <c r="A44" s="70" t="s">
        <v>200</v>
      </c>
      <c r="B44" s="198" t="s">
        <v>197</v>
      </c>
      <c r="C44" s="181">
        <v>45323</v>
      </c>
      <c r="D44" s="181">
        <v>45412</v>
      </c>
      <c r="E44" s="65"/>
      <c r="F44" s="65"/>
      <c r="G44" s="181">
        <v>46966</v>
      </c>
      <c r="H44" s="181">
        <v>47026</v>
      </c>
      <c r="I44" s="65"/>
      <c r="J44" s="65"/>
      <c r="K44" s="65"/>
      <c r="L44" s="65"/>
    </row>
    <row r="45" spans="1:12" ht="90.75" customHeight="1" x14ac:dyDescent="0.25">
      <c r="A45" s="70" t="s">
        <v>198</v>
      </c>
      <c r="B45" s="198" t="s">
        <v>372</v>
      </c>
      <c r="C45" s="181" t="s">
        <v>460</v>
      </c>
      <c r="D45" s="179" t="s">
        <v>460</v>
      </c>
      <c r="E45" s="65"/>
      <c r="F45" s="65"/>
      <c r="G45" s="181" t="s">
        <v>460</v>
      </c>
      <c r="H45" s="179" t="s">
        <v>460</v>
      </c>
      <c r="I45" s="65"/>
      <c r="J45" s="65"/>
      <c r="K45" s="65"/>
      <c r="L45" s="65"/>
    </row>
    <row r="46" spans="1:12" ht="167.25" customHeight="1" x14ac:dyDescent="0.25">
      <c r="A46" s="70" t="s">
        <v>196</v>
      </c>
      <c r="B46" s="198" t="s">
        <v>371</v>
      </c>
      <c r="C46" s="181" t="s">
        <v>460</v>
      </c>
      <c r="D46" s="179" t="s">
        <v>460</v>
      </c>
      <c r="E46" s="65"/>
      <c r="F46" s="65"/>
      <c r="G46" s="181" t="s">
        <v>460</v>
      </c>
      <c r="H46" s="179" t="s">
        <v>460</v>
      </c>
      <c r="I46" s="65"/>
      <c r="J46" s="65"/>
      <c r="K46" s="65"/>
      <c r="L46" s="65"/>
    </row>
    <row r="47" spans="1:12" ht="30.75" customHeight="1" x14ac:dyDescent="0.25">
      <c r="A47" s="70" t="s">
        <v>194</v>
      </c>
      <c r="B47" s="198" t="s">
        <v>195</v>
      </c>
      <c r="C47" s="181">
        <v>45413</v>
      </c>
      <c r="D47" s="181">
        <v>45565</v>
      </c>
      <c r="E47" s="65"/>
      <c r="F47" s="65"/>
      <c r="G47" s="181">
        <v>46997</v>
      </c>
      <c r="H47" s="181">
        <v>47056</v>
      </c>
      <c r="I47" s="65"/>
      <c r="J47" s="65"/>
      <c r="K47" s="65"/>
      <c r="L47" s="65"/>
    </row>
    <row r="48" spans="1:12" ht="37.5" customHeight="1" x14ac:dyDescent="0.25">
      <c r="A48" s="70" t="s">
        <v>382</v>
      </c>
      <c r="B48" s="196" t="s">
        <v>193</v>
      </c>
      <c r="C48" s="181"/>
      <c r="D48" s="181"/>
      <c r="E48" s="65"/>
      <c r="F48" s="65"/>
      <c r="G48" s="181"/>
      <c r="H48" s="181"/>
      <c r="I48" s="65"/>
      <c r="J48" s="65"/>
      <c r="K48" s="65"/>
      <c r="L48" s="65"/>
    </row>
    <row r="49" spans="1:12" ht="35.25" customHeight="1" x14ac:dyDescent="0.25">
      <c r="A49" s="70">
        <v>4</v>
      </c>
      <c r="B49" s="198" t="s">
        <v>191</v>
      </c>
      <c r="C49" s="181" t="s">
        <v>460</v>
      </c>
      <c r="D49" s="179" t="s">
        <v>460</v>
      </c>
      <c r="E49" s="65"/>
      <c r="F49" s="65"/>
      <c r="G49" s="181" t="s">
        <v>460</v>
      </c>
      <c r="H49" s="179" t="s">
        <v>460</v>
      </c>
      <c r="I49" s="65"/>
      <c r="J49" s="65"/>
      <c r="K49" s="65"/>
      <c r="L49" s="65"/>
    </row>
    <row r="50" spans="1:12" ht="86.25" customHeight="1" x14ac:dyDescent="0.25">
      <c r="A50" s="70" t="s">
        <v>192</v>
      </c>
      <c r="B50" s="198" t="s">
        <v>534</v>
      </c>
      <c r="C50" s="181">
        <v>45566</v>
      </c>
      <c r="D50" s="181">
        <v>45595</v>
      </c>
      <c r="E50" s="65"/>
      <c r="F50" s="65"/>
      <c r="G50" s="181">
        <v>47058</v>
      </c>
      <c r="H50" s="181">
        <v>47087</v>
      </c>
      <c r="I50" s="65"/>
      <c r="J50" s="65"/>
      <c r="K50" s="65"/>
      <c r="L50" s="65"/>
    </row>
    <row r="51" spans="1:12" ht="77.25" customHeight="1" x14ac:dyDescent="0.25">
      <c r="A51" s="70" t="s">
        <v>190</v>
      </c>
      <c r="B51" s="198" t="s">
        <v>373</v>
      </c>
      <c r="C51" s="181" t="s">
        <v>460</v>
      </c>
      <c r="D51" s="179" t="s">
        <v>460</v>
      </c>
      <c r="E51" s="65"/>
      <c r="F51" s="65"/>
      <c r="G51" s="181" t="s">
        <v>460</v>
      </c>
      <c r="H51" s="179" t="s">
        <v>460</v>
      </c>
      <c r="I51" s="65"/>
      <c r="J51" s="65"/>
      <c r="K51" s="65"/>
      <c r="L51" s="65"/>
    </row>
    <row r="52" spans="1:12" ht="71.25" customHeight="1" x14ac:dyDescent="0.25">
      <c r="A52" s="70" t="s">
        <v>188</v>
      </c>
      <c r="B52" s="198" t="s">
        <v>189</v>
      </c>
      <c r="C52" s="181" t="s">
        <v>460</v>
      </c>
      <c r="D52" s="179" t="s">
        <v>460</v>
      </c>
      <c r="E52" s="65"/>
      <c r="F52" s="65"/>
      <c r="G52" s="181" t="s">
        <v>460</v>
      </c>
      <c r="H52" s="179" t="s">
        <v>460</v>
      </c>
      <c r="I52" s="65"/>
      <c r="J52" s="65"/>
      <c r="K52" s="65"/>
      <c r="L52" s="65"/>
    </row>
    <row r="53" spans="1:12" ht="48" customHeight="1" x14ac:dyDescent="0.25">
      <c r="A53" s="70" t="s">
        <v>186</v>
      </c>
      <c r="B53" s="137" t="s">
        <v>374</v>
      </c>
      <c r="C53" s="181">
        <v>45597</v>
      </c>
      <c r="D53" s="181">
        <v>45651</v>
      </c>
      <c r="E53" s="65"/>
      <c r="F53" s="65"/>
      <c r="G53" s="181">
        <v>47818</v>
      </c>
      <c r="H53" s="181">
        <v>47842</v>
      </c>
      <c r="I53" s="65"/>
      <c r="J53" s="65"/>
      <c r="K53" s="65"/>
      <c r="L53" s="65"/>
    </row>
    <row r="54" spans="1:12" ht="46.5" customHeight="1" x14ac:dyDescent="0.25">
      <c r="A54" s="70" t="s">
        <v>375</v>
      </c>
      <c r="B54" s="198" t="s">
        <v>187</v>
      </c>
      <c r="C54" s="181" t="s">
        <v>460</v>
      </c>
      <c r="D54" s="179" t="s">
        <v>460</v>
      </c>
      <c r="E54" s="65"/>
      <c r="F54" s="65"/>
      <c r="G54" s="181" t="s">
        <v>460</v>
      </c>
      <c r="H54" s="179" t="s">
        <v>460</v>
      </c>
      <c r="I54" s="65"/>
      <c r="J54" s="65"/>
      <c r="K54" s="65"/>
      <c r="L54" s="65"/>
    </row>
    <row r="55" spans="1:12" x14ac:dyDescent="0.25">
      <c r="G55" s="305"/>
      <c r="H55" s="305"/>
    </row>
    <row r="56" spans="1:12" x14ac:dyDescent="0.25">
      <c r="G56" s="305"/>
      <c r="H56" s="30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60" zoomScaleNormal="70" workbookViewId="0">
      <selection activeCell="D28" sqref="D28"/>
    </sheetView>
  </sheetViews>
  <sheetFormatPr defaultColWidth="9.140625" defaultRowHeight="15.75" x14ac:dyDescent="0.25"/>
  <cols>
    <col min="1" max="1" width="9.140625" style="59"/>
    <col min="2" max="2" width="57.85546875" style="59" customWidth="1"/>
    <col min="3" max="3" width="15.7109375" style="59" customWidth="1"/>
    <col min="4" max="4" width="19.7109375" style="59" bestFit="1" customWidth="1"/>
    <col min="5" max="5" width="19" style="59" bestFit="1" customWidth="1"/>
    <col min="6" max="6" width="18.28515625" style="59" bestFit="1" customWidth="1"/>
    <col min="7" max="7" width="12.7109375" style="59" customWidth="1"/>
    <col min="8" max="8" width="9.28515625" style="59" customWidth="1"/>
    <col min="9" max="9" width="6.42578125" style="59" customWidth="1"/>
    <col min="10" max="10" width="9.28515625" style="323" customWidth="1"/>
    <col min="11" max="11" width="6.7109375" style="59" customWidth="1"/>
    <col min="12" max="12" width="10.28515625" style="59" customWidth="1"/>
    <col min="13" max="13" width="7" style="59" customWidth="1"/>
    <col min="14" max="14" width="10.140625" style="59" customWidth="1"/>
    <col min="15" max="27" width="7" style="59" customWidth="1"/>
    <col min="28" max="28" width="12" style="59" customWidth="1"/>
    <col min="29" max="29" width="19.28515625" style="59" customWidth="1"/>
    <col min="30" max="30" width="10.7109375" style="59" customWidth="1"/>
    <col min="31" max="31" width="6.7109375" style="59" customWidth="1"/>
    <col min="32" max="33" width="16.7109375" style="59" customWidth="1"/>
    <col min="34" max="16384" width="9.140625" style="59"/>
  </cols>
  <sheetData>
    <row r="1" spans="1:33" ht="18.75" x14ac:dyDescent="0.25">
      <c r="AC1" s="157" t="s">
        <v>68</v>
      </c>
    </row>
    <row r="2" spans="1:33" ht="18.75" x14ac:dyDescent="0.3">
      <c r="AC2" s="158" t="s">
        <v>9</v>
      </c>
    </row>
    <row r="3" spans="1:33" ht="18.75" x14ac:dyDescent="0.3">
      <c r="AC3" s="158" t="s">
        <v>67</v>
      </c>
    </row>
    <row r="4" spans="1:33"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151"/>
      <c r="AE4" s="151"/>
      <c r="AF4" s="151"/>
      <c r="AG4" s="151"/>
    </row>
    <row r="5" spans="1:33" ht="18.75" x14ac:dyDescent="0.3">
      <c r="E5" s="159"/>
      <c r="F5" s="58"/>
      <c r="N5" s="58"/>
      <c r="O5" s="58"/>
      <c r="P5" s="58"/>
      <c r="Q5" s="58"/>
      <c r="R5" s="58"/>
      <c r="S5" s="58"/>
      <c r="T5" s="58"/>
      <c r="U5" s="58"/>
      <c r="V5" s="58"/>
      <c r="W5" s="58"/>
      <c r="X5" s="58"/>
      <c r="Y5" s="58"/>
      <c r="Z5" s="58"/>
      <c r="AA5" s="58"/>
      <c r="AB5" s="58"/>
      <c r="AC5" s="72"/>
      <c r="AG5" s="158"/>
    </row>
    <row r="6" spans="1:33"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160"/>
      <c r="AE6" s="160"/>
      <c r="AF6" s="160"/>
      <c r="AG6" s="160"/>
    </row>
    <row r="7" spans="1:33" ht="18.75" x14ac:dyDescent="0.25">
      <c r="A7" s="161"/>
      <c r="B7" s="161"/>
      <c r="C7" s="161"/>
      <c r="D7" s="161"/>
      <c r="E7" s="161"/>
      <c r="F7" s="161"/>
      <c r="G7" s="161"/>
      <c r="H7" s="161"/>
      <c r="I7" s="161"/>
      <c r="J7" s="320"/>
      <c r="K7" s="162"/>
      <c r="L7" s="162"/>
      <c r="M7" s="162"/>
      <c r="N7" s="162"/>
      <c r="O7" s="162"/>
      <c r="P7" s="162"/>
      <c r="Q7" s="162"/>
      <c r="R7" s="162"/>
      <c r="S7" s="162"/>
      <c r="T7" s="162"/>
      <c r="U7" s="162"/>
      <c r="V7" s="162"/>
      <c r="W7" s="162"/>
      <c r="X7" s="162"/>
      <c r="Y7" s="162"/>
      <c r="Z7" s="162"/>
      <c r="AA7" s="162"/>
      <c r="AB7" s="162"/>
      <c r="AC7" s="162"/>
      <c r="AD7" s="63"/>
      <c r="AE7" s="63"/>
      <c r="AF7" s="63"/>
      <c r="AG7" s="63"/>
    </row>
    <row r="8" spans="1:33" x14ac:dyDescent="0.25">
      <c r="A8" s="381" t="str">
        <f>'1. паспорт местоположение'!A9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163"/>
      <c r="AE8" s="163"/>
      <c r="AF8" s="163"/>
      <c r="AG8" s="163"/>
    </row>
    <row r="9" spans="1:33"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164"/>
      <c r="AE9" s="164"/>
      <c r="AF9" s="164"/>
      <c r="AG9" s="164"/>
    </row>
    <row r="10" spans="1:33" ht="18.75" x14ac:dyDescent="0.25">
      <c r="A10" s="161"/>
      <c r="B10" s="161"/>
      <c r="C10" s="161"/>
      <c r="D10" s="161"/>
      <c r="E10" s="161"/>
      <c r="F10" s="161"/>
      <c r="G10" s="161"/>
      <c r="H10" s="161"/>
      <c r="I10" s="161"/>
      <c r="J10" s="320"/>
      <c r="K10" s="162"/>
      <c r="L10" s="162"/>
      <c r="M10" s="162"/>
      <c r="N10" s="162"/>
      <c r="O10" s="162"/>
      <c r="P10" s="162"/>
      <c r="Q10" s="162"/>
      <c r="R10" s="162"/>
      <c r="S10" s="162"/>
      <c r="T10" s="162"/>
      <c r="U10" s="162"/>
      <c r="V10" s="162"/>
      <c r="W10" s="162"/>
      <c r="X10" s="162"/>
      <c r="Y10" s="162"/>
      <c r="Z10" s="162"/>
      <c r="AA10" s="162"/>
      <c r="AB10" s="162"/>
      <c r="AC10" s="162"/>
      <c r="AD10" s="63"/>
      <c r="AE10" s="63"/>
      <c r="AF10" s="63"/>
      <c r="AG10" s="63"/>
    </row>
    <row r="11" spans="1:33" x14ac:dyDescent="0.25">
      <c r="A11" s="381" t="str">
        <f>'1. паспорт местоположение'!A12:C12</f>
        <v>M_NS1600.PR.0003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163"/>
      <c r="AE11" s="163"/>
      <c r="AF11" s="163"/>
      <c r="AG11" s="163"/>
    </row>
    <row r="12" spans="1:33"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164"/>
      <c r="AE12" s="164"/>
      <c r="AF12" s="164"/>
      <c r="AG12" s="164"/>
    </row>
    <row r="13" spans="1:33"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c r="AD13" s="62"/>
      <c r="AE13" s="62"/>
      <c r="AF13" s="62"/>
      <c r="AG13" s="62"/>
    </row>
    <row r="14" spans="1:33" x14ac:dyDescent="0.25">
      <c r="A14" s="381"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163"/>
      <c r="AE14" s="163"/>
      <c r="AF14" s="163"/>
      <c r="AG14" s="163"/>
    </row>
    <row r="15" spans="1:33"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164"/>
      <c r="AE15" s="164"/>
      <c r="AF15" s="164"/>
      <c r="AG15" s="164"/>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166"/>
      <c r="AE16" s="166"/>
      <c r="AF16" s="166"/>
      <c r="AG16" s="166"/>
    </row>
    <row r="17" spans="1:35" x14ac:dyDescent="0.25">
      <c r="B17" s="58"/>
      <c r="C17" s="58"/>
      <c r="D17" s="58"/>
      <c r="E17" s="58"/>
      <c r="F17" s="58"/>
      <c r="AC17" s="58"/>
    </row>
    <row r="18" spans="1:35" x14ac:dyDescent="0.25">
      <c r="A18" s="401" t="s">
        <v>417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167"/>
      <c r="AE18" s="167"/>
      <c r="AF18" s="167"/>
      <c r="AG18" s="167"/>
    </row>
    <row r="20" spans="1:35" s="168" customFormat="1" ht="33" customHeight="1" x14ac:dyDescent="0.25">
      <c r="A20" s="402" t="s">
        <v>185</v>
      </c>
      <c r="B20" s="402" t="s">
        <v>184</v>
      </c>
      <c r="C20" s="405" t="s">
        <v>183</v>
      </c>
      <c r="D20" s="405"/>
      <c r="E20" s="406" t="s">
        <v>182</v>
      </c>
      <c r="F20" s="406"/>
      <c r="G20" s="407" t="s">
        <v>570</v>
      </c>
      <c r="H20" s="396" t="s">
        <v>464</v>
      </c>
      <c r="I20" s="397"/>
      <c r="J20" s="397"/>
      <c r="K20" s="397"/>
      <c r="L20" s="396" t="s">
        <v>465</v>
      </c>
      <c r="M20" s="397"/>
      <c r="N20" s="397"/>
      <c r="O20" s="397"/>
      <c r="P20" s="396" t="s">
        <v>466</v>
      </c>
      <c r="Q20" s="397"/>
      <c r="R20" s="397"/>
      <c r="S20" s="397"/>
      <c r="T20" s="396" t="s">
        <v>564</v>
      </c>
      <c r="U20" s="397"/>
      <c r="V20" s="397"/>
      <c r="W20" s="397"/>
      <c r="X20" s="396" t="s">
        <v>571</v>
      </c>
      <c r="Y20" s="397"/>
      <c r="Z20" s="397"/>
      <c r="AA20" s="397"/>
      <c r="AB20" s="398" t="s">
        <v>181</v>
      </c>
      <c r="AC20" s="398"/>
    </row>
    <row r="21" spans="1:35" s="168" customFormat="1" ht="81.75" customHeight="1" x14ac:dyDescent="0.25">
      <c r="A21" s="403"/>
      <c r="B21" s="403"/>
      <c r="C21" s="405"/>
      <c r="D21" s="405"/>
      <c r="E21" s="406"/>
      <c r="F21" s="406"/>
      <c r="G21" s="408"/>
      <c r="H21" s="399" t="s">
        <v>1</v>
      </c>
      <c r="I21" s="399"/>
      <c r="J21" s="399" t="s">
        <v>179</v>
      </c>
      <c r="K21" s="399"/>
      <c r="L21" s="399" t="s">
        <v>1</v>
      </c>
      <c r="M21" s="399"/>
      <c r="N21" s="399" t="s">
        <v>179</v>
      </c>
      <c r="O21" s="399"/>
      <c r="P21" s="399" t="s">
        <v>1</v>
      </c>
      <c r="Q21" s="399"/>
      <c r="R21" s="399" t="s">
        <v>179</v>
      </c>
      <c r="S21" s="399"/>
      <c r="T21" s="399" t="s">
        <v>1</v>
      </c>
      <c r="U21" s="399"/>
      <c r="V21" s="399" t="s">
        <v>179</v>
      </c>
      <c r="W21" s="399"/>
      <c r="X21" s="399" t="s">
        <v>1</v>
      </c>
      <c r="Y21" s="399"/>
      <c r="Z21" s="399" t="s">
        <v>179</v>
      </c>
      <c r="AA21" s="399"/>
      <c r="AB21" s="398"/>
      <c r="AC21" s="398"/>
    </row>
    <row r="22" spans="1:35" s="168" customFormat="1" ht="89.25" customHeight="1" x14ac:dyDescent="0.3">
      <c r="A22" s="404"/>
      <c r="B22" s="404"/>
      <c r="C22" s="307" t="s">
        <v>1</v>
      </c>
      <c r="D22" s="307" t="s">
        <v>179</v>
      </c>
      <c r="E22" s="169" t="s">
        <v>568</v>
      </c>
      <c r="F22" s="169" t="s">
        <v>569</v>
      </c>
      <c r="G22" s="409"/>
      <c r="H22" s="310" t="s">
        <v>398</v>
      </c>
      <c r="I22" s="310" t="s">
        <v>399</v>
      </c>
      <c r="J22" s="310" t="s">
        <v>398</v>
      </c>
      <c r="K22" s="310" t="s">
        <v>399</v>
      </c>
      <c r="L22" s="310" t="s">
        <v>398</v>
      </c>
      <c r="M22" s="310" t="s">
        <v>399</v>
      </c>
      <c r="N22" s="310" t="s">
        <v>398</v>
      </c>
      <c r="O22" s="310" t="s">
        <v>399</v>
      </c>
      <c r="P22" s="310" t="s">
        <v>398</v>
      </c>
      <c r="Q22" s="310" t="s">
        <v>399</v>
      </c>
      <c r="R22" s="310" t="s">
        <v>398</v>
      </c>
      <c r="S22" s="310" t="s">
        <v>399</v>
      </c>
      <c r="T22" s="310" t="s">
        <v>398</v>
      </c>
      <c r="U22" s="310" t="s">
        <v>399</v>
      </c>
      <c r="V22" s="310" t="s">
        <v>398</v>
      </c>
      <c r="W22" s="310" t="s">
        <v>399</v>
      </c>
      <c r="X22" s="310" t="s">
        <v>398</v>
      </c>
      <c r="Y22" s="310" t="s">
        <v>399</v>
      </c>
      <c r="Z22" s="310" t="s">
        <v>398</v>
      </c>
      <c r="AA22" s="310" t="s">
        <v>399</v>
      </c>
      <c r="AB22" s="307" t="s">
        <v>180</v>
      </c>
      <c r="AC22" s="307" t="s">
        <v>179</v>
      </c>
      <c r="AE22" s="170"/>
      <c r="AF22" s="170"/>
      <c r="AG22" s="170"/>
      <c r="AH22" s="170"/>
      <c r="AI22" s="171"/>
    </row>
    <row r="23" spans="1:35" s="168" customFormat="1" ht="19.5" customHeight="1" x14ac:dyDescent="0.25">
      <c r="A23" s="306">
        <v>1</v>
      </c>
      <c r="B23" s="306">
        <v>2</v>
      </c>
      <c r="C23" s="306">
        <v>3</v>
      </c>
      <c r="D23" s="306">
        <v>4</v>
      </c>
      <c r="E23" s="306">
        <v>5</v>
      </c>
      <c r="F23" s="306">
        <v>6</v>
      </c>
      <c r="G23" s="306">
        <v>7</v>
      </c>
      <c r="H23" s="306">
        <v>8</v>
      </c>
      <c r="I23" s="306">
        <v>9</v>
      </c>
      <c r="J23" s="317">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171"/>
      <c r="AF23" s="171"/>
      <c r="AG23" s="171"/>
      <c r="AH23" s="171"/>
      <c r="AI23" s="171"/>
    </row>
    <row r="24" spans="1:35" s="168" customFormat="1" ht="47.25" customHeight="1" x14ac:dyDescent="0.25">
      <c r="A24" s="172">
        <v>1</v>
      </c>
      <c r="B24" s="173" t="s">
        <v>178</v>
      </c>
      <c r="C24" s="311">
        <v>32.231897366853744</v>
      </c>
      <c r="D24" s="311">
        <v>485.61813329556406</v>
      </c>
      <c r="E24" s="311">
        <v>31.126166956853744</v>
      </c>
      <c r="F24" s="311">
        <v>28.263018339210024</v>
      </c>
      <c r="G24" s="311">
        <v>2.2979365700000001</v>
      </c>
      <c r="H24" s="311">
        <v>0</v>
      </c>
      <c r="I24" s="311"/>
      <c r="J24" s="311">
        <v>0.28210103600000019</v>
      </c>
      <c r="K24" s="311"/>
      <c r="L24" s="311">
        <v>28.263018339210028</v>
      </c>
      <c r="M24" s="311"/>
      <c r="N24" s="311">
        <v>0</v>
      </c>
      <c r="O24" s="311"/>
      <c r="P24" s="311">
        <v>0</v>
      </c>
      <c r="Q24" s="311"/>
      <c r="R24" s="311">
        <v>0</v>
      </c>
      <c r="S24" s="311"/>
      <c r="T24" s="311">
        <v>0</v>
      </c>
      <c r="U24" s="311"/>
      <c r="V24" s="311">
        <v>0</v>
      </c>
      <c r="W24" s="311"/>
      <c r="X24" s="311">
        <v>38.142135534234875</v>
      </c>
      <c r="Y24" s="311"/>
      <c r="Z24" s="311" t="s">
        <v>462</v>
      </c>
      <c r="AA24" s="311"/>
      <c r="AB24" s="311">
        <v>28.263018339210028</v>
      </c>
      <c r="AC24" s="311">
        <v>38.424236570234875</v>
      </c>
      <c r="AE24" s="224"/>
    </row>
    <row r="25" spans="1:35" s="168" customFormat="1" ht="24" customHeight="1" x14ac:dyDescent="0.25">
      <c r="A25" s="174" t="s">
        <v>177</v>
      </c>
      <c r="B25" s="175" t="s">
        <v>176</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462</v>
      </c>
      <c r="AA25" s="311"/>
      <c r="AB25" s="311">
        <v>0</v>
      </c>
      <c r="AC25" s="311">
        <v>0</v>
      </c>
      <c r="AE25" s="224"/>
    </row>
    <row r="26" spans="1:35" s="168" customFormat="1" x14ac:dyDescent="0.25">
      <c r="A26" s="174" t="s">
        <v>175</v>
      </c>
      <c r="B26" s="175" t="s">
        <v>174</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462</v>
      </c>
      <c r="AA26" s="311"/>
      <c r="AB26" s="311">
        <v>0</v>
      </c>
      <c r="AC26" s="311">
        <v>0</v>
      </c>
    </row>
    <row r="27" spans="1:35" s="168" customFormat="1" ht="31.5" x14ac:dyDescent="0.25">
      <c r="A27" s="174" t="s">
        <v>173</v>
      </c>
      <c r="B27" s="175" t="s">
        <v>357</v>
      </c>
      <c r="C27" s="311"/>
      <c r="D27" s="311"/>
      <c r="E27" s="311"/>
      <c r="F27" s="311"/>
      <c r="G27" s="311">
        <v>1.9149471416666668</v>
      </c>
      <c r="H27" s="311">
        <v>0</v>
      </c>
      <c r="I27" s="311"/>
      <c r="J27" s="311">
        <v>0.23508419666666683</v>
      </c>
      <c r="K27" s="311"/>
      <c r="L27" s="311">
        <v>23.552515282675024</v>
      </c>
      <c r="M27" s="311"/>
      <c r="N27" s="311">
        <v>0</v>
      </c>
      <c r="O27" s="311"/>
      <c r="P27" s="311">
        <v>0</v>
      </c>
      <c r="Q27" s="311"/>
      <c r="R27" s="311">
        <v>0</v>
      </c>
      <c r="S27" s="311"/>
      <c r="T27" s="311">
        <v>0</v>
      </c>
      <c r="U27" s="311"/>
      <c r="V27" s="311">
        <v>0</v>
      </c>
      <c r="W27" s="311"/>
      <c r="X27" s="311">
        <v>31.785112945195731</v>
      </c>
      <c r="Y27" s="311"/>
      <c r="Z27" s="311" t="s">
        <v>462</v>
      </c>
      <c r="AA27" s="311"/>
      <c r="AB27" s="311">
        <v>23.552515282675024</v>
      </c>
      <c r="AC27" s="311">
        <v>32.020197141862397</v>
      </c>
    </row>
    <row r="28" spans="1:35" s="168" customFormat="1" x14ac:dyDescent="0.25">
      <c r="A28" s="174" t="s">
        <v>172</v>
      </c>
      <c r="B28" s="175" t="s">
        <v>171</v>
      </c>
      <c r="C28" s="311"/>
      <c r="D28" s="311"/>
      <c r="E28" s="311"/>
      <c r="F28" s="311"/>
      <c r="G28" s="311">
        <v>0</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35" s="168" customFormat="1" x14ac:dyDescent="0.25">
      <c r="A29" s="174" t="s">
        <v>170</v>
      </c>
      <c r="B29" s="176" t="s">
        <v>169</v>
      </c>
      <c r="C29" s="311"/>
      <c r="D29" s="311"/>
      <c r="E29" s="311"/>
      <c r="F29" s="311"/>
      <c r="G29" s="311">
        <v>0.38298942833333327</v>
      </c>
      <c r="H29" s="311">
        <v>0</v>
      </c>
      <c r="I29" s="311"/>
      <c r="J29" s="311">
        <v>4.7016839333333366E-2</v>
      </c>
      <c r="K29" s="311"/>
      <c r="L29" s="311">
        <v>4.7105030565350035</v>
      </c>
      <c r="M29" s="311"/>
      <c r="N29" s="311">
        <v>0</v>
      </c>
      <c r="O29" s="311"/>
      <c r="P29" s="311">
        <v>0</v>
      </c>
      <c r="Q29" s="311"/>
      <c r="R29" s="311">
        <v>0</v>
      </c>
      <c r="S29" s="311"/>
      <c r="T29" s="311">
        <v>0</v>
      </c>
      <c r="U29" s="311"/>
      <c r="V29" s="311">
        <v>0</v>
      </c>
      <c r="W29" s="311"/>
      <c r="X29" s="311">
        <v>6.3570225890391434</v>
      </c>
      <c r="Y29" s="311"/>
      <c r="Z29" s="311" t="s">
        <v>462</v>
      </c>
      <c r="AA29" s="311"/>
      <c r="AB29" s="311">
        <v>4.7105030565350035</v>
      </c>
      <c r="AC29" s="311">
        <v>6.404039428372478</v>
      </c>
    </row>
    <row r="30" spans="1:35" s="168" customFormat="1" ht="47.25" x14ac:dyDescent="0.25">
      <c r="A30" s="172" t="s">
        <v>62</v>
      </c>
      <c r="B30" s="173" t="s">
        <v>168</v>
      </c>
      <c r="C30" s="311">
        <v>26.859914472378126</v>
      </c>
      <c r="D30" s="311">
        <v>407.29523136956692</v>
      </c>
      <c r="E30" s="311">
        <v>24.124275702378124</v>
      </c>
      <c r="F30" s="311">
        <v>24.124275702378124</v>
      </c>
      <c r="G30" s="311">
        <v>0</v>
      </c>
      <c r="H30" s="311">
        <v>0.5717604197031001</v>
      </c>
      <c r="I30" s="311"/>
      <c r="J30" s="311">
        <v>0.33583457999999999</v>
      </c>
      <c r="K30" s="311"/>
      <c r="L30" s="311">
        <v>23.552515282675024</v>
      </c>
      <c r="M30" s="311"/>
      <c r="N30" s="311">
        <v>0</v>
      </c>
      <c r="O30" s="311"/>
      <c r="P30" s="311">
        <v>0</v>
      </c>
      <c r="Q30" s="311"/>
      <c r="R30" s="311">
        <v>0</v>
      </c>
      <c r="S30" s="311"/>
      <c r="T30" s="311">
        <v>0</v>
      </c>
      <c r="U30" s="311"/>
      <c r="V30" s="311">
        <v>0</v>
      </c>
      <c r="W30" s="311"/>
      <c r="X30" s="311">
        <v>0</v>
      </c>
      <c r="Y30" s="311"/>
      <c r="Z30" s="311" t="s">
        <v>462</v>
      </c>
      <c r="AA30" s="311"/>
      <c r="AB30" s="311">
        <v>24.124275702378124</v>
      </c>
      <c r="AC30" s="311">
        <v>0.33583457999999999</v>
      </c>
    </row>
    <row r="31" spans="1:35" s="168" customFormat="1" x14ac:dyDescent="0.25">
      <c r="A31" s="172" t="s">
        <v>167</v>
      </c>
      <c r="B31" s="175" t="s">
        <v>166</v>
      </c>
      <c r="C31" s="311">
        <v>3.3073991897031001</v>
      </c>
      <c r="D31" s="311">
        <v>3.0714733499999998</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5" s="168" customFormat="1" ht="31.5" x14ac:dyDescent="0.25">
      <c r="A32" s="172" t="s">
        <v>165</v>
      </c>
      <c r="B32" s="175" t="s">
        <v>164</v>
      </c>
      <c r="C32" s="311">
        <v>3.8043970492396548</v>
      </c>
      <c r="D32" s="311">
        <v>4.772947795356008</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s="168" customFormat="1" x14ac:dyDescent="0.25">
      <c r="A33" s="172" t="s">
        <v>163</v>
      </c>
      <c r="B33" s="175" t="s">
        <v>162</v>
      </c>
      <c r="C33" s="311">
        <v>15.943721184195716</v>
      </c>
      <c r="D33" s="311">
        <v>343.98140857987488</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s="168" customFormat="1" x14ac:dyDescent="0.25">
      <c r="A34" s="172" t="s">
        <v>161</v>
      </c>
      <c r="B34" s="175" t="s">
        <v>160</v>
      </c>
      <c r="C34" s="311">
        <v>3.8043970492396548</v>
      </c>
      <c r="D34" s="311">
        <v>55.469401644336017</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s="168" customFormat="1" ht="31.5" x14ac:dyDescent="0.25">
      <c r="A35" s="172" t="s">
        <v>61</v>
      </c>
      <c r="B35" s="173" t="s">
        <v>159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s="168" customFormat="1" x14ac:dyDescent="0.25">
      <c r="A36" s="174" t="s">
        <v>158</v>
      </c>
      <c r="B36" s="175" t="s">
        <v>469</v>
      </c>
      <c r="C36" s="311"/>
      <c r="D36" s="311"/>
      <c r="E36" s="311"/>
      <c r="F36" s="311"/>
      <c r="G36" s="311">
        <v>0</v>
      </c>
      <c r="H36" s="311">
        <v>0</v>
      </c>
      <c r="I36" s="312" t="s">
        <v>509</v>
      </c>
      <c r="J36" s="311">
        <v>0</v>
      </c>
      <c r="K36" s="312" t="s">
        <v>509</v>
      </c>
      <c r="L36" s="311">
        <v>0</v>
      </c>
      <c r="M36" s="312" t="s">
        <v>509</v>
      </c>
      <c r="N36" s="311">
        <v>0</v>
      </c>
      <c r="O36" s="312" t="s">
        <v>509</v>
      </c>
      <c r="P36" s="311">
        <v>0</v>
      </c>
      <c r="Q36" s="312" t="s">
        <v>509</v>
      </c>
      <c r="R36" s="311">
        <v>0</v>
      </c>
      <c r="S36" s="312" t="s">
        <v>509</v>
      </c>
      <c r="T36" s="311">
        <v>0</v>
      </c>
      <c r="U36" s="312" t="s">
        <v>509</v>
      </c>
      <c r="V36" s="311">
        <v>0</v>
      </c>
      <c r="W36" s="312" t="s">
        <v>509</v>
      </c>
      <c r="X36" s="311">
        <v>0</v>
      </c>
      <c r="Y36" s="312" t="s">
        <v>509</v>
      </c>
      <c r="Z36" s="311" t="s">
        <v>462</v>
      </c>
      <c r="AA36" s="312" t="s">
        <v>462</v>
      </c>
      <c r="AB36" s="311">
        <v>0</v>
      </c>
      <c r="AC36" s="311">
        <v>0</v>
      </c>
    </row>
    <row r="37" spans="1:29" s="168" customFormat="1" ht="31.5" x14ac:dyDescent="0.25">
      <c r="A37" s="174" t="s">
        <v>157</v>
      </c>
      <c r="B37" s="177" t="s">
        <v>467</v>
      </c>
      <c r="C37" s="311"/>
      <c r="D37" s="311"/>
      <c r="E37" s="311"/>
      <c r="F37" s="311"/>
      <c r="G37" s="311">
        <v>0</v>
      </c>
      <c r="H37" s="311">
        <v>0</v>
      </c>
      <c r="I37" s="312" t="s">
        <v>509</v>
      </c>
      <c r="J37" s="311">
        <v>0</v>
      </c>
      <c r="K37" s="312" t="s">
        <v>509</v>
      </c>
      <c r="L37" s="311">
        <v>0</v>
      </c>
      <c r="M37" s="312" t="s">
        <v>509</v>
      </c>
      <c r="N37" s="311">
        <v>0</v>
      </c>
      <c r="O37" s="312" t="s">
        <v>509</v>
      </c>
      <c r="P37" s="311">
        <v>0</v>
      </c>
      <c r="Q37" s="312" t="s">
        <v>509</v>
      </c>
      <c r="R37" s="311">
        <v>0</v>
      </c>
      <c r="S37" s="312" t="s">
        <v>509</v>
      </c>
      <c r="T37" s="311">
        <v>0</v>
      </c>
      <c r="U37" s="312" t="s">
        <v>509</v>
      </c>
      <c r="V37" s="311">
        <v>0</v>
      </c>
      <c r="W37" s="312" t="s">
        <v>509</v>
      </c>
      <c r="X37" s="311">
        <v>0</v>
      </c>
      <c r="Y37" s="312" t="s">
        <v>509</v>
      </c>
      <c r="Z37" s="311" t="s">
        <v>462</v>
      </c>
      <c r="AA37" s="312" t="s">
        <v>462</v>
      </c>
      <c r="AB37" s="311">
        <v>0</v>
      </c>
      <c r="AC37" s="311">
        <v>0</v>
      </c>
    </row>
    <row r="38" spans="1:29" s="168" customFormat="1" x14ac:dyDescent="0.25">
      <c r="A38" s="174" t="s">
        <v>156</v>
      </c>
      <c r="B38" s="177" t="s">
        <v>147</v>
      </c>
      <c r="C38" s="311"/>
      <c r="D38" s="311"/>
      <c r="E38" s="311"/>
      <c r="F38" s="311"/>
      <c r="G38" s="311">
        <v>0</v>
      </c>
      <c r="H38" s="311">
        <v>0</v>
      </c>
      <c r="I38" s="312" t="s">
        <v>509</v>
      </c>
      <c r="J38" s="311">
        <v>0</v>
      </c>
      <c r="K38" s="312" t="s">
        <v>509</v>
      </c>
      <c r="L38" s="311">
        <v>0</v>
      </c>
      <c r="M38" s="312" t="s">
        <v>509</v>
      </c>
      <c r="N38" s="311">
        <v>0</v>
      </c>
      <c r="O38" s="312" t="s">
        <v>509</v>
      </c>
      <c r="P38" s="311">
        <v>0</v>
      </c>
      <c r="Q38" s="312" t="s">
        <v>509</v>
      </c>
      <c r="R38" s="311">
        <v>0</v>
      </c>
      <c r="S38" s="312" t="s">
        <v>509</v>
      </c>
      <c r="T38" s="311">
        <v>0</v>
      </c>
      <c r="U38" s="312" t="s">
        <v>509</v>
      </c>
      <c r="V38" s="311">
        <v>0</v>
      </c>
      <c r="W38" s="312" t="s">
        <v>509</v>
      </c>
      <c r="X38" s="311">
        <v>0</v>
      </c>
      <c r="Y38" s="312" t="s">
        <v>509</v>
      </c>
      <c r="Z38" s="311" t="s">
        <v>462</v>
      </c>
      <c r="AA38" s="312" t="s">
        <v>462</v>
      </c>
      <c r="AB38" s="311">
        <v>0</v>
      </c>
      <c r="AC38" s="311">
        <v>0</v>
      </c>
    </row>
    <row r="39" spans="1:29" s="168" customFormat="1" x14ac:dyDescent="0.25">
      <c r="A39" s="174" t="s">
        <v>155</v>
      </c>
      <c r="B39" s="175" t="s">
        <v>468</v>
      </c>
      <c r="C39" s="311"/>
      <c r="D39" s="311"/>
      <c r="E39" s="311"/>
      <c r="F39" s="311"/>
      <c r="G39" s="311">
        <v>0</v>
      </c>
      <c r="H39" s="311">
        <v>0</v>
      </c>
      <c r="I39" s="312" t="s">
        <v>509</v>
      </c>
      <c r="J39" s="311">
        <v>0</v>
      </c>
      <c r="K39" s="312" t="s">
        <v>509</v>
      </c>
      <c r="L39" s="311">
        <v>0</v>
      </c>
      <c r="M39" s="312" t="s">
        <v>509</v>
      </c>
      <c r="N39" s="311">
        <v>0</v>
      </c>
      <c r="O39" s="312" t="s">
        <v>509</v>
      </c>
      <c r="P39" s="311">
        <v>0</v>
      </c>
      <c r="Q39" s="312" t="s">
        <v>509</v>
      </c>
      <c r="R39" s="311">
        <v>0</v>
      </c>
      <c r="S39" s="312" t="s">
        <v>509</v>
      </c>
      <c r="T39" s="311">
        <v>0</v>
      </c>
      <c r="U39" s="312" t="s">
        <v>509</v>
      </c>
      <c r="V39" s="311">
        <v>0</v>
      </c>
      <c r="W39" s="312" t="s">
        <v>509</v>
      </c>
      <c r="X39" s="311">
        <v>0</v>
      </c>
      <c r="Y39" s="312" t="s">
        <v>509</v>
      </c>
      <c r="Z39" s="311" t="s">
        <v>462</v>
      </c>
      <c r="AA39" s="312" t="s">
        <v>462</v>
      </c>
      <c r="AB39" s="311">
        <v>0</v>
      </c>
      <c r="AC39" s="311">
        <v>0</v>
      </c>
    </row>
    <row r="40" spans="1:29" s="168" customFormat="1" x14ac:dyDescent="0.25">
      <c r="A40" s="174" t="s">
        <v>154</v>
      </c>
      <c r="B40" s="175" t="s">
        <v>470</v>
      </c>
      <c r="C40" s="311"/>
      <c r="D40" s="311"/>
      <c r="E40" s="311"/>
      <c r="F40" s="311"/>
      <c r="G40" s="311">
        <v>0</v>
      </c>
      <c r="H40" s="311">
        <v>0</v>
      </c>
      <c r="I40" s="312" t="s">
        <v>509</v>
      </c>
      <c r="J40" s="311">
        <v>0</v>
      </c>
      <c r="K40" s="312" t="s">
        <v>509</v>
      </c>
      <c r="L40" s="311">
        <v>0</v>
      </c>
      <c r="M40" s="312" t="s">
        <v>509</v>
      </c>
      <c r="N40" s="311">
        <v>0</v>
      </c>
      <c r="O40" s="312" t="s">
        <v>509</v>
      </c>
      <c r="P40" s="311">
        <v>0</v>
      </c>
      <c r="Q40" s="312" t="s">
        <v>509</v>
      </c>
      <c r="R40" s="311">
        <v>0</v>
      </c>
      <c r="S40" s="312" t="s">
        <v>509</v>
      </c>
      <c r="T40" s="311">
        <v>0</v>
      </c>
      <c r="U40" s="312" t="s">
        <v>509</v>
      </c>
      <c r="V40" s="311">
        <v>0</v>
      </c>
      <c r="W40" s="312" t="s">
        <v>509</v>
      </c>
      <c r="X40" s="311">
        <v>0</v>
      </c>
      <c r="Y40" s="312" t="s">
        <v>509</v>
      </c>
      <c r="Z40" s="311" t="s">
        <v>462</v>
      </c>
      <c r="AA40" s="312" t="s">
        <v>462</v>
      </c>
      <c r="AB40" s="311">
        <v>0</v>
      </c>
      <c r="AC40" s="311">
        <v>0</v>
      </c>
    </row>
    <row r="41" spans="1:29" s="168" customFormat="1" x14ac:dyDescent="0.25">
      <c r="A41" s="174" t="s">
        <v>153</v>
      </c>
      <c r="B41" s="175" t="s">
        <v>471</v>
      </c>
      <c r="C41" s="311"/>
      <c r="D41" s="311"/>
      <c r="E41" s="311"/>
      <c r="F41" s="311"/>
      <c r="G41" s="311">
        <v>0</v>
      </c>
      <c r="H41" s="311">
        <v>0</v>
      </c>
      <c r="I41" s="312" t="s">
        <v>509</v>
      </c>
      <c r="J41" s="311">
        <v>0</v>
      </c>
      <c r="K41" s="312" t="s">
        <v>509</v>
      </c>
      <c r="L41" s="311">
        <v>0</v>
      </c>
      <c r="M41" s="312" t="s">
        <v>509</v>
      </c>
      <c r="N41" s="311">
        <v>0</v>
      </c>
      <c r="O41" s="312" t="s">
        <v>509</v>
      </c>
      <c r="P41" s="311">
        <v>0</v>
      </c>
      <c r="Q41" s="312" t="s">
        <v>509</v>
      </c>
      <c r="R41" s="311">
        <v>0</v>
      </c>
      <c r="S41" s="312" t="s">
        <v>509</v>
      </c>
      <c r="T41" s="311">
        <v>0</v>
      </c>
      <c r="U41" s="312" t="s">
        <v>509</v>
      </c>
      <c r="V41" s="311">
        <v>0</v>
      </c>
      <c r="W41" s="312" t="s">
        <v>509</v>
      </c>
      <c r="X41" s="311">
        <v>0</v>
      </c>
      <c r="Y41" s="312" t="s">
        <v>509</v>
      </c>
      <c r="Z41" s="311" t="s">
        <v>462</v>
      </c>
      <c r="AA41" s="312" t="s">
        <v>462</v>
      </c>
      <c r="AB41" s="311">
        <v>0</v>
      </c>
      <c r="AC41" s="311">
        <v>0</v>
      </c>
    </row>
    <row r="42" spans="1:29" s="168" customFormat="1" x14ac:dyDescent="0.25">
      <c r="A42" s="174" t="s">
        <v>152</v>
      </c>
      <c r="B42" s="175" t="s">
        <v>472</v>
      </c>
      <c r="C42" s="311"/>
      <c r="D42" s="311"/>
      <c r="E42" s="311"/>
      <c r="F42" s="311"/>
      <c r="G42" s="311">
        <v>0</v>
      </c>
      <c r="H42" s="311">
        <v>0</v>
      </c>
      <c r="I42" s="312" t="s">
        <v>509</v>
      </c>
      <c r="J42" s="311">
        <v>0</v>
      </c>
      <c r="K42" s="312" t="s">
        <v>509</v>
      </c>
      <c r="L42" s="311">
        <v>0</v>
      </c>
      <c r="M42" s="312" t="s">
        <v>509</v>
      </c>
      <c r="N42" s="311">
        <v>0</v>
      </c>
      <c r="O42" s="312" t="s">
        <v>509</v>
      </c>
      <c r="P42" s="311">
        <v>0</v>
      </c>
      <c r="Q42" s="312" t="s">
        <v>509</v>
      </c>
      <c r="R42" s="311">
        <v>0</v>
      </c>
      <c r="S42" s="312" t="s">
        <v>509</v>
      </c>
      <c r="T42" s="311">
        <v>0</v>
      </c>
      <c r="U42" s="312" t="s">
        <v>509</v>
      </c>
      <c r="V42" s="311">
        <v>0</v>
      </c>
      <c r="W42" s="312" t="s">
        <v>509</v>
      </c>
      <c r="X42" s="311">
        <v>0</v>
      </c>
      <c r="Y42" s="312" t="s">
        <v>509</v>
      </c>
      <c r="Z42" s="311" t="s">
        <v>462</v>
      </c>
      <c r="AA42" s="312" t="s">
        <v>462</v>
      </c>
      <c r="AB42" s="311">
        <v>0</v>
      </c>
      <c r="AC42" s="311">
        <v>0</v>
      </c>
    </row>
    <row r="43" spans="1:29" s="168" customFormat="1" x14ac:dyDescent="0.25">
      <c r="A43" s="174" t="s">
        <v>473</v>
      </c>
      <c r="B43" s="175" t="s">
        <v>474</v>
      </c>
      <c r="C43" s="311"/>
      <c r="D43" s="311"/>
      <c r="E43" s="311"/>
      <c r="F43" s="311"/>
      <c r="G43" s="311">
        <v>0</v>
      </c>
      <c r="H43" s="311">
        <v>0</v>
      </c>
      <c r="I43" s="312" t="s">
        <v>509</v>
      </c>
      <c r="J43" s="311">
        <v>0</v>
      </c>
      <c r="K43" s="312" t="s">
        <v>509</v>
      </c>
      <c r="L43" s="311">
        <v>0</v>
      </c>
      <c r="M43" s="312" t="s">
        <v>509</v>
      </c>
      <c r="N43" s="311">
        <v>0</v>
      </c>
      <c r="O43" s="312" t="s">
        <v>509</v>
      </c>
      <c r="P43" s="311">
        <v>0</v>
      </c>
      <c r="Q43" s="312" t="s">
        <v>509</v>
      </c>
      <c r="R43" s="311">
        <v>0</v>
      </c>
      <c r="S43" s="312" t="s">
        <v>509</v>
      </c>
      <c r="T43" s="311">
        <v>0</v>
      </c>
      <c r="U43" s="312" t="s">
        <v>509</v>
      </c>
      <c r="V43" s="311">
        <v>0</v>
      </c>
      <c r="W43" s="312" t="s">
        <v>509</v>
      </c>
      <c r="X43" s="311">
        <v>0</v>
      </c>
      <c r="Y43" s="312" t="s">
        <v>509</v>
      </c>
      <c r="Z43" s="311" t="s">
        <v>462</v>
      </c>
      <c r="AA43" s="312" t="s">
        <v>462</v>
      </c>
      <c r="AB43" s="311">
        <v>0</v>
      </c>
      <c r="AC43" s="311">
        <v>0</v>
      </c>
    </row>
    <row r="44" spans="1:29" s="168" customFormat="1" x14ac:dyDescent="0.25">
      <c r="A44" s="174" t="s">
        <v>475</v>
      </c>
      <c r="B44" s="175" t="s">
        <v>476</v>
      </c>
      <c r="C44" s="311"/>
      <c r="D44" s="311"/>
      <c r="E44" s="311"/>
      <c r="F44" s="311"/>
      <c r="G44" s="311">
        <v>0</v>
      </c>
      <c r="H44" s="311">
        <v>0</v>
      </c>
      <c r="I44" s="312" t="s">
        <v>509</v>
      </c>
      <c r="J44" s="311">
        <v>0</v>
      </c>
      <c r="K44" s="312" t="s">
        <v>509</v>
      </c>
      <c r="L44" s="311">
        <v>0</v>
      </c>
      <c r="M44" s="312" t="s">
        <v>509</v>
      </c>
      <c r="N44" s="311">
        <v>0</v>
      </c>
      <c r="O44" s="312" t="s">
        <v>509</v>
      </c>
      <c r="P44" s="311">
        <v>0</v>
      </c>
      <c r="Q44" s="312" t="s">
        <v>509</v>
      </c>
      <c r="R44" s="311">
        <v>0</v>
      </c>
      <c r="S44" s="312" t="s">
        <v>509</v>
      </c>
      <c r="T44" s="311">
        <v>0</v>
      </c>
      <c r="U44" s="312" t="s">
        <v>509</v>
      </c>
      <c r="V44" s="311">
        <v>0</v>
      </c>
      <c r="W44" s="312" t="s">
        <v>509</v>
      </c>
      <c r="X44" s="311">
        <v>0</v>
      </c>
      <c r="Y44" s="312" t="s">
        <v>509</v>
      </c>
      <c r="Z44" s="311" t="s">
        <v>462</v>
      </c>
      <c r="AA44" s="312" t="s">
        <v>462</v>
      </c>
      <c r="AB44" s="311">
        <v>0</v>
      </c>
      <c r="AC44" s="311">
        <v>0</v>
      </c>
    </row>
    <row r="45" spans="1:29" s="168" customFormat="1" x14ac:dyDescent="0.25">
      <c r="A45" s="174" t="s">
        <v>477</v>
      </c>
      <c r="B45" s="175" t="s">
        <v>478</v>
      </c>
      <c r="C45" s="311"/>
      <c r="D45" s="311"/>
      <c r="E45" s="311"/>
      <c r="F45" s="311"/>
      <c r="G45" s="311">
        <v>0</v>
      </c>
      <c r="H45" s="311">
        <v>0</v>
      </c>
      <c r="I45" s="312" t="s">
        <v>509</v>
      </c>
      <c r="J45" s="311">
        <v>0</v>
      </c>
      <c r="K45" s="312" t="s">
        <v>509</v>
      </c>
      <c r="L45" s="311">
        <v>0</v>
      </c>
      <c r="M45" s="312" t="s">
        <v>509</v>
      </c>
      <c r="N45" s="311">
        <v>0</v>
      </c>
      <c r="O45" s="312" t="s">
        <v>509</v>
      </c>
      <c r="P45" s="311">
        <v>0</v>
      </c>
      <c r="Q45" s="312" t="s">
        <v>509</v>
      </c>
      <c r="R45" s="311">
        <v>0</v>
      </c>
      <c r="S45" s="312" t="s">
        <v>509</v>
      </c>
      <c r="T45" s="311">
        <v>0</v>
      </c>
      <c r="U45" s="312" t="s">
        <v>509</v>
      </c>
      <c r="V45" s="311">
        <v>0</v>
      </c>
      <c r="W45" s="312" t="s">
        <v>509</v>
      </c>
      <c r="X45" s="311">
        <v>0</v>
      </c>
      <c r="Y45" s="312" t="s">
        <v>509</v>
      </c>
      <c r="Z45" s="311" t="s">
        <v>462</v>
      </c>
      <c r="AA45" s="312" t="s">
        <v>462</v>
      </c>
      <c r="AB45" s="311">
        <v>0</v>
      </c>
      <c r="AC45" s="311">
        <v>0</v>
      </c>
    </row>
    <row r="46" spans="1:29" s="168" customFormat="1" x14ac:dyDescent="0.25">
      <c r="A46" s="174" t="s">
        <v>479</v>
      </c>
      <c r="B46" s="175" t="s">
        <v>480</v>
      </c>
      <c r="C46" s="311"/>
      <c r="D46" s="311"/>
      <c r="E46" s="311"/>
      <c r="F46" s="311"/>
      <c r="G46" s="311">
        <v>0</v>
      </c>
      <c r="H46" s="311">
        <v>0</v>
      </c>
      <c r="I46" s="312" t="s">
        <v>509</v>
      </c>
      <c r="J46" s="311">
        <v>0</v>
      </c>
      <c r="K46" s="312" t="s">
        <v>509</v>
      </c>
      <c r="L46" s="311">
        <v>0</v>
      </c>
      <c r="M46" s="312" t="s">
        <v>509</v>
      </c>
      <c r="N46" s="311">
        <v>0</v>
      </c>
      <c r="O46" s="312" t="s">
        <v>509</v>
      </c>
      <c r="P46" s="311">
        <v>0</v>
      </c>
      <c r="Q46" s="312" t="s">
        <v>509</v>
      </c>
      <c r="R46" s="311">
        <v>0</v>
      </c>
      <c r="S46" s="312" t="s">
        <v>509</v>
      </c>
      <c r="T46" s="311">
        <v>0</v>
      </c>
      <c r="U46" s="312" t="s">
        <v>509</v>
      </c>
      <c r="V46" s="311">
        <v>0</v>
      </c>
      <c r="W46" s="312" t="s">
        <v>509</v>
      </c>
      <c r="X46" s="311">
        <v>0</v>
      </c>
      <c r="Y46" s="312" t="s">
        <v>509</v>
      </c>
      <c r="Z46" s="311" t="s">
        <v>462</v>
      </c>
      <c r="AA46" s="312" t="s">
        <v>462</v>
      </c>
      <c r="AB46" s="311">
        <v>0</v>
      </c>
      <c r="AC46" s="311">
        <v>0</v>
      </c>
    </row>
    <row r="47" spans="1:29" s="168" customFormat="1" x14ac:dyDescent="0.25">
      <c r="A47" s="172" t="s">
        <v>60</v>
      </c>
      <c r="B47" s="173" t="s">
        <v>151</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s="168" customFormat="1" x14ac:dyDescent="0.25">
      <c r="A48" s="174" t="s">
        <v>150</v>
      </c>
      <c r="B48" s="175" t="s">
        <v>469</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462</v>
      </c>
      <c r="AA48" s="311"/>
      <c r="AB48" s="311">
        <v>0</v>
      </c>
      <c r="AC48" s="311">
        <v>0</v>
      </c>
    </row>
    <row r="49" spans="1:29" s="168" customFormat="1" ht="31.5" x14ac:dyDescent="0.25">
      <c r="A49" s="174" t="s">
        <v>149</v>
      </c>
      <c r="B49" s="177" t="s">
        <v>467</v>
      </c>
      <c r="C49" s="311">
        <v>0</v>
      </c>
      <c r="D49" s="311">
        <v>0</v>
      </c>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t="s">
        <v>462</v>
      </c>
      <c r="AA49" s="311"/>
      <c r="AB49" s="311">
        <v>0</v>
      </c>
      <c r="AC49" s="311">
        <v>0</v>
      </c>
    </row>
    <row r="50" spans="1:29" s="168" customFormat="1" x14ac:dyDescent="0.25">
      <c r="A50" s="174" t="s">
        <v>148</v>
      </c>
      <c r="B50" s="177" t="s">
        <v>147</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462</v>
      </c>
      <c r="AA50" s="311"/>
      <c r="AB50" s="311">
        <v>0</v>
      </c>
      <c r="AC50" s="311">
        <v>0</v>
      </c>
    </row>
    <row r="51" spans="1:29" s="168" customFormat="1" ht="31.5" x14ac:dyDescent="0.25">
      <c r="A51" s="174" t="s">
        <v>146</v>
      </c>
      <c r="B51" s="175" t="s">
        <v>145</v>
      </c>
      <c r="C51" s="311">
        <v>0</v>
      </c>
      <c r="D51" s="311">
        <v>0</v>
      </c>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t="s">
        <v>462</v>
      </c>
      <c r="AA51" s="311"/>
      <c r="AB51" s="311">
        <v>0</v>
      </c>
      <c r="AC51" s="311">
        <v>0</v>
      </c>
    </row>
    <row r="52" spans="1:29" s="168" customFormat="1" ht="31.5" x14ac:dyDescent="0.25">
      <c r="A52" s="174" t="s">
        <v>144</v>
      </c>
      <c r="B52" s="175" t="s">
        <v>143</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462</v>
      </c>
      <c r="AA52" s="311"/>
      <c r="AB52" s="311">
        <v>0</v>
      </c>
      <c r="AC52" s="311">
        <v>0</v>
      </c>
    </row>
    <row r="53" spans="1:29" s="168" customFormat="1" x14ac:dyDescent="0.25">
      <c r="A53" s="174" t="s">
        <v>142</v>
      </c>
      <c r="B53" s="175" t="s">
        <v>141</v>
      </c>
      <c r="C53" s="311">
        <v>0</v>
      </c>
      <c r="D53" s="311">
        <v>0</v>
      </c>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t="s">
        <v>462</v>
      </c>
      <c r="AA53" s="311"/>
      <c r="AB53" s="311">
        <v>0</v>
      </c>
      <c r="AC53" s="311">
        <v>0</v>
      </c>
    </row>
    <row r="54" spans="1:29" s="168" customFormat="1" x14ac:dyDescent="0.25">
      <c r="A54" s="174" t="s">
        <v>140</v>
      </c>
      <c r="B54" s="175" t="s">
        <v>470</v>
      </c>
      <c r="C54" s="311">
        <v>0</v>
      </c>
      <c r="D54" s="311">
        <v>0</v>
      </c>
      <c r="E54" s="311"/>
      <c r="F54" s="311"/>
      <c r="G54" s="311">
        <v>0</v>
      </c>
      <c r="H54" s="311">
        <v>0</v>
      </c>
      <c r="I54" s="311"/>
      <c r="J54" s="311">
        <v>0</v>
      </c>
      <c r="K54" s="311"/>
      <c r="L54" s="311">
        <v>0</v>
      </c>
      <c r="M54" s="311"/>
      <c r="N54" s="311">
        <v>0</v>
      </c>
      <c r="O54" s="311"/>
      <c r="P54" s="311">
        <v>0</v>
      </c>
      <c r="Q54" s="311"/>
      <c r="R54" s="311">
        <v>0</v>
      </c>
      <c r="S54" s="311"/>
      <c r="T54" s="311">
        <v>0</v>
      </c>
      <c r="U54" s="311"/>
      <c r="V54" s="311">
        <v>0</v>
      </c>
      <c r="W54" s="311"/>
      <c r="X54" s="311">
        <v>0</v>
      </c>
      <c r="Y54" s="311"/>
      <c r="Z54" s="311" t="s">
        <v>462</v>
      </c>
      <c r="AA54" s="311"/>
      <c r="AB54" s="311">
        <v>0</v>
      </c>
      <c r="AC54" s="311">
        <v>0</v>
      </c>
    </row>
    <row r="55" spans="1:29" s="168" customFormat="1" x14ac:dyDescent="0.25">
      <c r="A55" s="174" t="s">
        <v>481</v>
      </c>
      <c r="B55" s="175" t="s">
        <v>471</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462</v>
      </c>
      <c r="AA55" s="311"/>
      <c r="AB55" s="311">
        <v>0</v>
      </c>
      <c r="AC55" s="311">
        <v>0</v>
      </c>
    </row>
    <row r="56" spans="1:29" s="168" customFormat="1" x14ac:dyDescent="0.25">
      <c r="A56" s="174" t="s">
        <v>482</v>
      </c>
      <c r="B56" s="175" t="s">
        <v>472</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462</v>
      </c>
      <c r="AA56" s="311"/>
      <c r="AB56" s="311">
        <v>0</v>
      </c>
      <c r="AC56" s="311">
        <v>0</v>
      </c>
    </row>
    <row r="57" spans="1:29" s="168" customFormat="1" x14ac:dyDescent="0.25">
      <c r="A57" s="174" t="s">
        <v>483</v>
      </c>
      <c r="B57" s="175" t="s">
        <v>474</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462</v>
      </c>
      <c r="AA57" s="311"/>
      <c r="AB57" s="311">
        <v>0</v>
      </c>
      <c r="AC57" s="311">
        <v>0</v>
      </c>
    </row>
    <row r="58" spans="1:29" s="168" customFormat="1" x14ac:dyDescent="0.25">
      <c r="A58" s="174" t="s">
        <v>484</v>
      </c>
      <c r="B58" s="175" t="s">
        <v>476</v>
      </c>
      <c r="C58" s="311">
        <v>1</v>
      </c>
      <c r="D58" s="311">
        <v>9</v>
      </c>
      <c r="E58" s="311"/>
      <c r="F58" s="311"/>
      <c r="G58" s="311">
        <v>0</v>
      </c>
      <c r="H58" s="311">
        <v>0</v>
      </c>
      <c r="I58" s="311"/>
      <c r="J58" s="311">
        <v>0</v>
      </c>
      <c r="K58" s="311"/>
      <c r="L58" s="311">
        <v>1</v>
      </c>
      <c r="M58" s="311"/>
      <c r="N58" s="311">
        <v>0</v>
      </c>
      <c r="O58" s="311"/>
      <c r="P58" s="311">
        <v>0</v>
      </c>
      <c r="Q58" s="311"/>
      <c r="R58" s="311">
        <v>0</v>
      </c>
      <c r="S58" s="311"/>
      <c r="T58" s="311">
        <v>0</v>
      </c>
      <c r="U58" s="311"/>
      <c r="V58" s="311">
        <v>0</v>
      </c>
      <c r="W58" s="311"/>
      <c r="X58" s="311">
        <v>0</v>
      </c>
      <c r="Y58" s="311"/>
      <c r="Z58" s="311" t="s">
        <v>462</v>
      </c>
      <c r="AA58" s="311"/>
      <c r="AB58" s="311">
        <v>1</v>
      </c>
      <c r="AC58" s="311">
        <v>0</v>
      </c>
    </row>
    <row r="59" spans="1:29" s="168" customFormat="1" x14ac:dyDescent="0.25">
      <c r="A59" s="174" t="s">
        <v>485</v>
      </c>
      <c r="B59" s="175" t="s">
        <v>478</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462</v>
      </c>
      <c r="AA59" s="311"/>
      <c r="AB59" s="311">
        <v>0</v>
      </c>
      <c r="AC59" s="311">
        <v>0</v>
      </c>
    </row>
    <row r="60" spans="1:29" s="168" customFormat="1" x14ac:dyDescent="0.25">
      <c r="A60" s="174" t="s">
        <v>486</v>
      </c>
      <c r="B60" s="175" t="s">
        <v>480</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462</v>
      </c>
      <c r="AA60" s="311"/>
      <c r="AB60" s="311">
        <v>0</v>
      </c>
      <c r="AC60" s="311">
        <v>0</v>
      </c>
    </row>
    <row r="61" spans="1:29" s="168" customFormat="1" ht="35.25" customHeight="1" x14ac:dyDescent="0.25">
      <c r="A61" s="172" t="s">
        <v>58</v>
      </c>
      <c r="B61" s="173" t="s">
        <v>139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s="168" customFormat="1" x14ac:dyDescent="0.25">
      <c r="A62" s="174" t="s">
        <v>138</v>
      </c>
      <c r="B62" s="175" t="s">
        <v>137</v>
      </c>
      <c r="C62" s="322">
        <v>26.859914472378126</v>
      </c>
      <c r="D62" s="311">
        <v>407.29523136956692</v>
      </c>
      <c r="E62" s="311"/>
      <c r="F62" s="311"/>
      <c r="G62" s="311">
        <v>0</v>
      </c>
      <c r="H62" s="311">
        <v>0</v>
      </c>
      <c r="I62" s="311"/>
      <c r="J62" s="311">
        <v>0</v>
      </c>
      <c r="K62" s="311"/>
      <c r="L62" s="311">
        <v>26.859914472378126</v>
      </c>
      <c r="M62" s="311"/>
      <c r="N62" s="311">
        <v>0</v>
      </c>
      <c r="O62" s="311"/>
      <c r="P62" s="311">
        <v>0</v>
      </c>
      <c r="Q62" s="311"/>
      <c r="R62" s="311">
        <v>0</v>
      </c>
      <c r="S62" s="311"/>
      <c r="T62" s="311">
        <v>0</v>
      </c>
      <c r="U62" s="311"/>
      <c r="V62" s="311">
        <v>0</v>
      </c>
      <c r="W62" s="311"/>
      <c r="X62" s="311">
        <v>0</v>
      </c>
      <c r="Y62" s="311"/>
      <c r="Z62" s="311" t="s">
        <v>462</v>
      </c>
      <c r="AA62" s="311"/>
      <c r="AB62" s="311">
        <v>26.859914472378126</v>
      </c>
      <c r="AC62" s="311">
        <v>0</v>
      </c>
    </row>
    <row r="63" spans="1:29" s="168" customFormat="1" x14ac:dyDescent="0.25">
      <c r="A63" s="174" t="s">
        <v>136</v>
      </c>
      <c r="B63" s="177" t="s">
        <v>130</v>
      </c>
      <c r="C63" s="322"/>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462</v>
      </c>
      <c r="AA63" s="311"/>
      <c r="AB63" s="311">
        <v>0</v>
      </c>
      <c r="AC63" s="311">
        <v>0</v>
      </c>
    </row>
    <row r="64" spans="1:29" s="168" customFormat="1" x14ac:dyDescent="0.25">
      <c r="A64" s="174" t="s">
        <v>135</v>
      </c>
      <c r="B64" s="175" t="s">
        <v>129</v>
      </c>
      <c r="C64" s="322"/>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t="s">
        <v>462</v>
      </c>
      <c r="AA64" s="311"/>
      <c r="AB64" s="311">
        <v>0</v>
      </c>
      <c r="AC64" s="311">
        <v>0</v>
      </c>
    </row>
    <row r="65" spans="1:29" s="168" customFormat="1" x14ac:dyDescent="0.25">
      <c r="A65" s="174" t="s">
        <v>134</v>
      </c>
      <c r="B65" s="177" t="s">
        <v>128</v>
      </c>
      <c r="C65" s="322"/>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462</v>
      </c>
      <c r="AA65" s="311"/>
      <c r="AB65" s="311">
        <v>0</v>
      </c>
      <c r="AC65" s="311">
        <v>0</v>
      </c>
    </row>
    <row r="66" spans="1:29" s="168" customFormat="1" x14ac:dyDescent="0.25">
      <c r="A66" s="174" t="s">
        <v>133</v>
      </c>
      <c r="B66" s="177" t="s">
        <v>127</v>
      </c>
      <c r="C66" s="322"/>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t="s">
        <v>462</v>
      </c>
      <c r="AA66" s="311"/>
      <c r="AB66" s="311">
        <v>0</v>
      </c>
      <c r="AC66" s="311">
        <v>0</v>
      </c>
    </row>
    <row r="67" spans="1:29" s="168" customFormat="1" x14ac:dyDescent="0.25">
      <c r="A67" s="174" t="s">
        <v>132</v>
      </c>
      <c r="B67" s="175" t="s">
        <v>470</v>
      </c>
      <c r="C67" s="322"/>
      <c r="D67" s="311"/>
      <c r="E67" s="311"/>
      <c r="F67" s="311"/>
      <c r="G67" s="311">
        <v>0</v>
      </c>
      <c r="H67" s="311">
        <v>0</v>
      </c>
      <c r="I67" s="311"/>
      <c r="J67" s="311">
        <v>0</v>
      </c>
      <c r="K67" s="311"/>
      <c r="L67" s="311">
        <v>0</v>
      </c>
      <c r="M67" s="311"/>
      <c r="N67" s="311">
        <v>0</v>
      </c>
      <c r="O67" s="311"/>
      <c r="P67" s="311">
        <v>0</v>
      </c>
      <c r="Q67" s="311"/>
      <c r="R67" s="311">
        <v>0</v>
      </c>
      <c r="S67" s="311"/>
      <c r="T67" s="311">
        <v>0</v>
      </c>
      <c r="U67" s="311"/>
      <c r="V67" s="311">
        <v>0</v>
      </c>
      <c r="W67" s="311"/>
      <c r="X67" s="311">
        <v>0</v>
      </c>
      <c r="Y67" s="311"/>
      <c r="Z67" s="311" t="s">
        <v>462</v>
      </c>
      <c r="AA67" s="311"/>
      <c r="AB67" s="311">
        <v>0</v>
      </c>
      <c r="AC67" s="311">
        <v>0</v>
      </c>
    </row>
    <row r="68" spans="1:29" s="168" customFormat="1" x14ac:dyDescent="0.25">
      <c r="A68" s="174" t="s">
        <v>487</v>
      </c>
      <c r="B68" s="175" t="s">
        <v>471</v>
      </c>
      <c r="C68" s="322"/>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462</v>
      </c>
      <c r="AA68" s="311"/>
      <c r="AB68" s="311">
        <v>0</v>
      </c>
      <c r="AC68" s="311">
        <v>0</v>
      </c>
    </row>
    <row r="69" spans="1:29" s="168" customFormat="1" x14ac:dyDescent="0.25">
      <c r="A69" s="174" t="s">
        <v>488</v>
      </c>
      <c r="B69" s="175" t="s">
        <v>472</v>
      </c>
      <c r="C69" s="322"/>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462</v>
      </c>
      <c r="AA69" s="311"/>
      <c r="AB69" s="311">
        <v>0</v>
      </c>
      <c r="AC69" s="311">
        <v>0</v>
      </c>
    </row>
    <row r="70" spans="1:29" s="168" customFormat="1" x14ac:dyDescent="0.25">
      <c r="A70" s="174" t="s">
        <v>489</v>
      </c>
      <c r="B70" s="175" t="s">
        <v>474</v>
      </c>
      <c r="C70" s="322"/>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462</v>
      </c>
      <c r="AA70" s="311"/>
      <c r="AB70" s="311">
        <v>0</v>
      </c>
      <c r="AC70" s="311">
        <v>0</v>
      </c>
    </row>
    <row r="71" spans="1:29" s="168" customFormat="1" x14ac:dyDescent="0.25">
      <c r="A71" s="174" t="s">
        <v>490</v>
      </c>
      <c r="B71" s="175" t="s">
        <v>476</v>
      </c>
      <c r="C71" s="322"/>
      <c r="D71" s="311"/>
      <c r="E71" s="311"/>
      <c r="F71" s="311"/>
      <c r="G71" s="311">
        <v>0</v>
      </c>
      <c r="H71" s="311">
        <v>0</v>
      </c>
      <c r="I71" s="311"/>
      <c r="J71" s="311">
        <v>0</v>
      </c>
      <c r="K71" s="311"/>
      <c r="L71" s="311">
        <v>1</v>
      </c>
      <c r="M71" s="311"/>
      <c r="N71" s="311">
        <v>0</v>
      </c>
      <c r="O71" s="311"/>
      <c r="P71" s="311">
        <v>0</v>
      </c>
      <c r="Q71" s="311"/>
      <c r="R71" s="311">
        <v>0</v>
      </c>
      <c r="S71" s="311"/>
      <c r="T71" s="311">
        <v>0</v>
      </c>
      <c r="U71" s="311"/>
      <c r="V71" s="311">
        <v>0</v>
      </c>
      <c r="W71" s="311"/>
      <c r="X71" s="311">
        <v>0</v>
      </c>
      <c r="Y71" s="311"/>
      <c r="Z71" s="311" t="s">
        <v>462</v>
      </c>
      <c r="AA71" s="311"/>
      <c r="AB71" s="311">
        <v>1</v>
      </c>
      <c r="AC71" s="311">
        <v>0</v>
      </c>
    </row>
    <row r="72" spans="1:29" s="168" customFormat="1" x14ac:dyDescent="0.25">
      <c r="A72" s="174" t="s">
        <v>491</v>
      </c>
      <c r="B72" s="175" t="s">
        <v>478</v>
      </c>
      <c r="C72" s="322"/>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462</v>
      </c>
      <c r="AA72" s="311"/>
      <c r="AB72" s="311">
        <v>0</v>
      </c>
      <c r="AC72" s="311">
        <v>0</v>
      </c>
    </row>
    <row r="73" spans="1:29" s="168" customFormat="1" x14ac:dyDescent="0.25">
      <c r="A73" s="174" t="s">
        <v>492</v>
      </c>
      <c r="B73" s="175" t="s">
        <v>480</v>
      </c>
      <c r="C73" s="322"/>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462</v>
      </c>
      <c r="AA73" s="311"/>
      <c r="AB73" s="311">
        <v>0</v>
      </c>
      <c r="AC73" s="311">
        <v>0</v>
      </c>
    </row>
    <row r="74" spans="1:29" s="168" customFormat="1" ht="36.75" customHeight="1" x14ac:dyDescent="0.25">
      <c r="A74" s="172" t="s">
        <v>57</v>
      </c>
      <c r="B74" s="178" t="s">
        <v>226</v>
      </c>
      <c r="C74" s="322"/>
      <c r="D74" s="322"/>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462</v>
      </c>
      <c r="AA74" s="311"/>
      <c r="AB74" s="311">
        <v>0</v>
      </c>
      <c r="AC74" s="311">
        <v>0</v>
      </c>
    </row>
    <row r="75" spans="1:29" s="168" customFormat="1" x14ac:dyDescent="0.25">
      <c r="A75" s="172" t="s">
        <v>55</v>
      </c>
      <c r="B75" s="173" t="s">
        <v>131</v>
      </c>
      <c r="C75" s="322"/>
      <c r="D75" s="322"/>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s="168" customFormat="1" x14ac:dyDescent="0.25">
      <c r="A76" s="174" t="s">
        <v>221</v>
      </c>
      <c r="B76" s="175" t="s">
        <v>469</v>
      </c>
      <c r="C76" s="321"/>
      <c r="D76" s="318"/>
      <c r="E76" s="314"/>
      <c r="F76" s="314"/>
      <c r="G76" s="311">
        <v>0</v>
      </c>
      <c r="H76" s="311">
        <v>0</v>
      </c>
      <c r="I76" s="314"/>
      <c r="J76" s="311">
        <v>0</v>
      </c>
      <c r="K76" s="313"/>
      <c r="L76" s="311">
        <v>0</v>
      </c>
      <c r="M76" s="313"/>
      <c r="N76" s="311">
        <v>0</v>
      </c>
      <c r="O76" s="313"/>
      <c r="P76" s="311">
        <v>0</v>
      </c>
      <c r="Q76" s="313"/>
      <c r="R76" s="311">
        <v>0</v>
      </c>
      <c r="S76" s="313"/>
      <c r="T76" s="311">
        <v>0</v>
      </c>
      <c r="U76" s="313"/>
      <c r="V76" s="311">
        <v>0</v>
      </c>
      <c r="W76" s="313"/>
      <c r="X76" s="311">
        <v>0</v>
      </c>
      <c r="Y76" s="313"/>
      <c r="Z76" s="311" t="s">
        <v>462</v>
      </c>
      <c r="AA76" s="313"/>
      <c r="AB76" s="311">
        <v>0</v>
      </c>
      <c r="AC76" s="311">
        <v>0</v>
      </c>
    </row>
    <row r="77" spans="1:29" s="168" customFormat="1" ht="31.5" x14ac:dyDescent="0.25">
      <c r="A77" s="174" t="s">
        <v>222</v>
      </c>
      <c r="B77" s="177" t="s">
        <v>467</v>
      </c>
      <c r="C77" s="322"/>
      <c r="D77" s="322"/>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t="s">
        <v>462</v>
      </c>
      <c r="AA77" s="311"/>
      <c r="AB77" s="311">
        <v>0</v>
      </c>
      <c r="AC77" s="311">
        <v>0</v>
      </c>
    </row>
    <row r="78" spans="1:29" s="168" customFormat="1" x14ac:dyDescent="0.25">
      <c r="A78" s="174" t="s">
        <v>223</v>
      </c>
      <c r="B78" s="177" t="s">
        <v>147</v>
      </c>
      <c r="C78" s="322"/>
      <c r="D78" s="322"/>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t="s">
        <v>462</v>
      </c>
      <c r="AA78" s="311"/>
      <c r="AB78" s="311">
        <v>0</v>
      </c>
      <c r="AC78" s="311">
        <v>0</v>
      </c>
    </row>
    <row r="79" spans="1:29" s="168" customFormat="1" x14ac:dyDescent="0.25">
      <c r="A79" s="174" t="s">
        <v>224</v>
      </c>
      <c r="B79" s="175" t="s">
        <v>493</v>
      </c>
      <c r="C79" s="322"/>
      <c r="D79" s="322"/>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t="s">
        <v>462</v>
      </c>
      <c r="AA79" s="311"/>
      <c r="AB79" s="311">
        <v>0</v>
      </c>
      <c r="AC79" s="311">
        <v>0</v>
      </c>
    </row>
    <row r="80" spans="1:29" s="168" customFormat="1" x14ac:dyDescent="0.25">
      <c r="A80" s="174" t="s">
        <v>225</v>
      </c>
      <c r="B80" s="175" t="s">
        <v>470</v>
      </c>
      <c r="C80" s="321"/>
      <c r="D80" s="318"/>
      <c r="E80" s="314"/>
      <c r="F80" s="314"/>
      <c r="G80" s="311">
        <v>0</v>
      </c>
      <c r="H80" s="311">
        <v>0</v>
      </c>
      <c r="I80" s="314"/>
      <c r="J80" s="311">
        <v>0</v>
      </c>
      <c r="K80" s="313"/>
      <c r="L80" s="311">
        <v>0</v>
      </c>
      <c r="M80" s="313"/>
      <c r="N80" s="311">
        <v>0</v>
      </c>
      <c r="O80" s="313"/>
      <c r="P80" s="311">
        <v>0</v>
      </c>
      <c r="Q80" s="313"/>
      <c r="R80" s="311">
        <v>0</v>
      </c>
      <c r="S80" s="313"/>
      <c r="T80" s="311">
        <v>0</v>
      </c>
      <c r="U80" s="313"/>
      <c r="V80" s="311">
        <v>0</v>
      </c>
      <c r="W80" s="313"/>
      <c r="X80" s="311">
        <v>0</v>
      </c>
      <c r="Y80" s="313"/>
      <c r="Z80" s="311" t="s">
        <v>462</v>
      </c>
      <c r="AA80" s="313"/>
      <c r="AB80" s="311">
        <v>0</v>
      </c>
      <c r="AC80" s="311">
        <v>0</v>
      </c>
    </row>
    <row r="81" spans="1:29" s="168" customFormat="1" x14ac:dyDescent="0.25">
      <c r="A81" s="174" t="s">
        <v>494</v>
      </c>
      <c r="B81" s="175" t="s">
        <v>471</v>
      </c>
      <c r="C81" s="321"/>
      <c r="D81" s="318"/>
      <c r="E81" s="314"/>
      <c r="F81" s="314"/>
      <c r="G81" s="311">
        <v>0</v>
      </c>
      <c r="H81" s="311">
        <v>0</v>
      </c>
      <c r="I81" s="314"/>
      <c r="J81" s="311">
        <v>0</v>
      </c>
      <c r="K81" s="313"/>
      <c r="L81" s="311">
        <v>0</v>
      </c>
      <c r="M81" s="313"/>
      <c r="N81" s="311">
        <v>0</v>
      </c>
      <c r="O81" s="313"/>
      <c r="P81" s="311">
        <v>0</v>
      </c>
      <c r="Q81" s="313"/>
      <c r="R81" s="311">
        <v>0</v>
      </c>
      <c r="S81" s="313"/>
      <c r="T81" s="311">
        <v>0</v>
      </c>
      <c r="U81" s="313"/>
      <c r="V81" s="311">
        <v>0</v>
      </c>
      <c r="W81" s="313"/>
      <c r="X81" s="311">
        <v>0</v>
      </c>
      <c r="Y81" s="313"/>
      <c r="Z81" s="311" t="s">
        <v>462</v>
      </c>
      <c r="AA81" s="313"/>
      <c r="AB81" s="311">
        <v>0</v>
      </c>
      <c r="AC81" s="311">
        <v>0</v>
      </c>
    </row>
    <row r="82" spans="1:29" s="168" customFormat="1" x14ac:dyDescent="0.25">
      <c r="A82" s="174" t="s">
        <v>495</v>
      </c>
      <c r="B82" s="175" t="s">
        <v>472</v>
      </c>
      <c r="C82" s="321"/>
      <c r="D82" s="318"/>
      <c r="E82" s="314"/>
      <c r="F82" s="314"/>
      <c r="G82" s="311">
        <v>0</v>
      </c>
      <c r="H82" s="311">
        <v>0</v>
      </c>
      <c r="I82" s="314"/>
      <c r="J82" s="311">
        <v>0</v>
      </c>
      <c r="K82" s="313"/>
      <c r="L82" s="311">
        <v>0</v>
      </c>
      <c r="M82" s="313"/>
      <c r="N82" s="311">
        <v>0</v>
      </c>
      <c r="O82" s="313"/>
      <c r="P82" s="311">
        <v>0</v>
      </c>
      <c r="Q82" s="313"/>
      <c r="R82" s="311">
        <v>0</v>
      </c>
      <c r="S82" s="313"/>
      <c r="T82" s="311">
        <v>0</v>
      </c>
      <c r="U82" s="313"/>
      <c r="V82" s="311">
        <v>0</v>
      </c>
      <c r="W82" s="313"/>
      <c r="X82" s="311">
        <v>0</v>
      </c>
      <c r="Y82" s="313"/>
      <c r="Z82" s="311" t="s">
        <v>462</v>
      </c>
      <c r="AA82" s="313"/>
      <c r="AB82" s="311">
        <v>0</v>
      </c>
      <c r="AC82" s="311">
        <v>0</v>
      </c>
    </row>
    <row r="83" spans="1:29" s="168" customFormat="1" x14ac:dyDescent="0.25">
      <c r="A83" s="174" t="s">
        <v>496</v>
      </c>
      <c r="B83" s="175" t="s">
        <v>474</v>
      </c>
      <c r="C83" s="321"/>
      <c r="D83" s="318"/>
      <c r="E83" s="314"/>
      <c r="F83" s="314"/>
      <c r="G83" s="311">
        <v>0</v>
      </c>
      <c r="H83" s="311">
        <v>0</v>
      </c>
      <c r="I83" s="314"/>
      <c r="J83" s="311">
        <v>0</v>
      </c>
      <c r="K83" s="313"/>
      <c r="L83" s="311">
        <v>0</v>
      </c>
      <c r="M83" s="313"/>
      <c r="N83" s="311">
        <v>0</v>
      </c>
      <c r="O83" s="313"/>
      <c r="P83" s="311">
        <v>0</v>
      </c>
      <c r="Q83" s="313"/>
      <c r="R83" s="311">
        <v>0</v>
      </c>
      <c r="S83" s="313"/>
      <c r="T83" s="311">
        <v>0</v>
      </c>
      <c r="U83" s="313"/>
      <c r="V83" s="311">
        <v>0</v>
      </c>
      <c r="W83" s="313"/>
      <c r="X83" s="311">
        <v>0</v>
      </c>
      <c r="Y83" s="313"/>
      <c r="Z83" s="311" t="s">
        <v>462</v>
      </c>
      <c r="AA83" s="313"/>
      <c r="AB83" s="311">
        <v>0</v>
      </c>
      <c r="AC83" s="311">
        <v>0</v>
      </c>
    </row>
    <row r="84" spans="1:29" s="168" customFormat="1" x14ac:dyDescent="0.25">
      <c r="A84" s="174" t="s">
        <v>497</v>
      </c>
      <c r="B84" s="175" t="s">
        <v>476</v>
      </c>
      <c r="C84" s="321"/>
      <c r="D84" s="318"/>
      <c r="E84" s="314"/>
      <c r="F84" s="314"/>
      <c r="G84" s="311">
        <v>0</v>
      </c>
      <c r="H84" s="311">
        <v>0</v>
      </c>
      <c r="I84" s="314"/>
      <c r="J84" s="311">
        <v>0</v>
      </c>
      <c r="K84" s="313"/>
      <c r="L84" s="311">
        <v>0</v>
      </c>
      <c r="M84" s="313"/>
      <c r="N84" s="311">
        <v>0</v>
      </c>
      <c r="O84" s="313"/>
      <c r="P84" s="311">
        <v>0</v>
      </c>
      <c r="Q84" s="313"/>
      <c r="R84" s="311">
        <v>0</v>
      </c>
      <c r="S84" s="313"/>
      <c r="T84" s="311">
        <v>0</v>
      </c>
      <c r="U84" s="313"/>
      <c r="V84" s="311">
        <v>0</v>
      </c>
      <c r="W84" s="313"/>
      <c r="X84" s="311">
        <v>0</v>
      </c>
      <c r="Y84" s="313"/>
      <c r="Z84" s="311" t="s">
        <v>462</v>
      </c>
      <c r="AA84" s="313"/>
      <c r="AB84" s="311">
        <v>0</v>
      </c>
      <c r="AC84" s="311">
        <v>0</v>
      </c>
    </row>
    <row r="85" spans="1:29" s="168" customFormat="1" x14ac:dyDescent="0.25">
      <c r="A85" s="174" t="s">
        <v>498</v>
      </c>
      <c r="B85" s="175" t="s">
        <v>478</v>
      </c>
      <c r="C85" s="321"/>
      <c r="D85" s="318"/>
      <c r="E85" s="314"/>
      <c r="F85" s="314"/>
      <c r="G85" s="311">
        <v>0</v>
      </c>
      <c r="H85" s="311">
        <v>0</v>
      </c>
      <c r="I85" s="314"/>
      <c r="J85" s="311">
        <v>0</v>
      </c>
      <c r="K85" s="313"/>
      <c r="L85" s="311">
        <v>0</v>
      </c>
      <c r="M85" s="313"/>
      <c r="N85" s="311">
        <v>0</v>
      </c>
      <c r="O85" s="313"/>
      <c r="P85" s="311">
        <v>0</v>
      </c>
      <c r="Q85" s="313"/>
      <c r="R85" s="311">
        <v>0</v>
      </c>
      <c r="S85" s="313"/>
      <c r="T85" s="311">
        <v>0</v>
      </c>
      <c r="U85" s="313"/>
      <c r="V85" s="311">
        <v>0</v>
      </c>
      <c r="W85" s="313"/>
      <c r="X85" s="311">
        <v>0</v>
      </c>
      <c r="Y85" s="313"/>
      <c r="Z85" s="311" t="s">
        <v>462</v>
      </c>
      <c r="AA85" s="313"/>
      <c r="AB85" s="311">
        <v>0</v>
      </c>
      <c r="AC85" s="311">
        <v>0</v>
      </c>
    </row>
    <row r="86" spans="1:29" s="168" customFormat="1" x14ac:dyDescent="0.25">
      <c r="A86" s="174" t="s">
        <v>499</v>
      </c>
      <c r="B86" s="175" t="s">
        <v>480</v>
      </c>
      <c r="C86" s="319"/>
      <c r="D86" s="318"/>
      <c r="E86" s="314"/>
      <c r="F86" s="314"/>
      <c r="G86" s="311">
        <v>0</v>
      </c>
      <c r="H86" s="311">
        <v>0</v>
      </c>
      <c r="I86" s="314"/>
      <c r="J86" s="311">
        <v>0</v>
      </c>
      <c r="K86" s="313"/>
      <c r="L86" s="311">
        <v>0</v>
      </c>
      <c r="M86" s="313"/>
      <c r="N86" s="311">
        <v>0</v>
      </c>
      <c r="O86" s="313"/>
      <c r="P86" s="311">
        <v>0</v>
      </c>
      <c r="Q86" s="313"/>
      <c r="R86" s="311">
        <v>0</v>
      </c>
      <c r="S86" s="313"/>
      <c r="T86" s="311">
        <v>0</v>
      </c>
      <c r="U86" s="313"/>
      <c r="V86" s="311">
        <v>0</v>
      </c>
      <c r="W86" s="313"/>
      <c r="X86" s="311">
        <v>0</v>
      </c>
      <c r="Y86" s="313"/>
      <c r="Z86" s="311" t="s">
        <v>462</v>
      </c>
      <c r="AA86" s="313"/>
      <c r="AB86" s="311">
        <v>0</v>
      </c>
      <c r="AC86" s="311">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topLeftCell="S1" zoomScale="70" zoomScaleNormal="70" zoomScaleSheetLayoutView="55" workbookViewId="0">
      <selection activeCell="AR34" sqref="AR34"/>
    </sheetView>
  </sheetViews>
  <sheetFormatPr defaultRowHeight="15" x14ac:dyDescent="0.25"/>
  <cols>
    <col min="1" max="1" width="10.85546875" style="19" customWidth="1"/>
    <col min="2" max="2" width="16" style="19" customWidth="1"/>
    <col min="3" max="3" width="13.85546875" style="19" customWidth="1"/>
    <col min="4" max="4" width="11.7109375" style="19" customWidth="1"/>
    <col min="5" max="12" width="6.5703125" style="19" customWidth="1"/>
    <col min="13" max="13" width="10.7109375" style="19" customWidth="1"/>
    <col min="14" max="14" width="42.5703125" style="19" customWidth="1"/>
    <col min="15" max="15" width="10.7109375" style="19" customWidth="1"/>
    <col min="16" max="16" width="13.42578125" style="19" customWidth="1"/>
    <col min="17" max="17" width="17.28515625" style="19" customWidth="1"/>
    <col min="18" max="18" width="17" style="19" customWidth="1"/>
    <col min="19" max="20" width="7.7109375" style="19" customWidth="1"/>
    <col min="21" max="22" width="6.7109375" style="19" customWidth="1"/>
    <col min="23" max="23" width="24.1406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1.42578125" style="19" customWidth="1"/>
    <col min="32" max="32" width="11.7109375" style="19" customWidth="1"/>
    <col min="33" max="37" width="11.5703125" style="19" customWidth="1"/>
    <col min="38" max="38" width="12.28515625" style="19" customWidth="1"/>
    <col min="39" max="41" width="9.7109375" style="19" customWidth="1"/>
    <col min="42" max="46" width="11.5703125" style="19" customWidth="1"/>
    <col min="47" max="47" width="10.7109375" style="19" customWidth="1"/>
    <col min="48" max="48" width="50.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7" t="str">
        <f>'1. паспорт местоположение'!A9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7" t="str">
        <f>'1. паспорт местоположение'!A12</f>
        <v>M_NS1600.PR.0003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9"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9"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9"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9" s="22" customFormat="1" x14ac:dyDescent="0.25">
      <c r="A21" s="422" t="s">
        <v>430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15" t="s">
        <v>51</v>
      </c>
      <c r="B22" s="424" t="s">
        <v>23</v>
      </c>
      <c r="C22" s="415" t="s">
        <v>50</v>
      </c>
      <c r="D22" s="415" t="s">
        <v>49</v>
      </c>
      <c r="E22" s="427" t="s">
        <v>441</v>
      </c>
      <c r="F22" s="428"/>
      <c r="G22" s="428"/>
      <c r="H22" s="428"/>
      <c r="I22" s="428"/>
      <c r="J22" s="428"/>
      <c r="K22" s="428"/>
      <c r="L22" s="429"/>
      <c r="M22" s="415" t="s">
        <v>48</v>
      </c>
      <c r="N22" s="415" t="s">
        <v>47</v>
      </c>
      <c r="O22" s="415" t="s">
        <v>46</v>
      </c>
      <c r="P22" s="410" t="s">
        <v>234</v>
      </c>
      <c r="Q22" s="410" t="s">
        <v>45</v>
      </c>
      <c r="R22" s="410" t="s">
        <v>44</v>
      </c>
      <c r="S22" s="410" t="s">
        <v>43</v>
      </c>
      <c r="T22" s="410"/>
      <c r="U22" s="430" t="s">
        <v>42</v>
      </c>
      <c r="V22" s="430" t="s">
        <v>41</v>
      </c>
      <c r="W22" s="410" t="s">
        <v>40</v>
      </c>
      <c r="X22" s="410" t="s">
        <v>39</v>
      </c>
      <c r="Y22" s="410" t="s">
        <v>38</v>
      </c>
      <c r="Z22" s="417"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0" t="s">
        <v>24</v>
      </c>
    </row>
    <row r="23" spans="1:49" s="22" customFormat="1" ht="64.5" customHeight="1" x14ac:dyDescent="0.25">
      <c r="A23" s="423"/>
      <c r="B23" s="425"/>
      <c r="C23" s="423"/>
      <c r="D23" s="423"/>
      <c r="E23" s="418" t="s">
        <v>22</v>
      </c>
      <c r="F23" s="411" t="s">
        <v>130</v>
      </c>
      <c r="G23" s="411" t="s">
        <v>129</v>
      </c>
      <c r="H23" s="411" t="s">
        <v>128</v>
      </c>
      <c r="I23" s="413" t="s">
        <v>354</v>
      </c>
      <c r="J23" s="413" t="s">
        <v>355</v>
      </c>
      <c r="K23" s="413" t="s">
        <v>356</v>
      </c>
      <c r="L23" s="411" t="s">
        <v>79</v>
      </c>
      <c r="M23" s="423"/>
      <c r="N23" s="423"/>
      <c r="O23" s="423"/>
      <c r="P23" s="410"/>
      <c r="Q23" s="410"/>
      <c r="R23" s="410"/>
      <c r="S23" s="420" t="s">
        <v>1</v>
      </c>
      <c r="T23" s="420" t="s">
        <v>10</v>
      </c>
      <c r="U23" s="430"/>
      <c r="V23" s="430"/>
      <c r="W23" s="410"/>
      <c r="X23" s="410"/>
      <c r="Y23" s="410"/>
      <c r="Z23" s="410"/>
      <c r="AA23" s="410"/>
      <c r="AB23" s="410"/>
      <c r="AC23" s="410"/>
      <c r="AD23" s="410"/>
      <c r="AE23" s="410"/>
      <c r="AF23" s="410" t="s">
        <v>21</v>
      </c>
      <c r="AG23" s="410"/>
      <c r="AH23" s="410" t="s">
        <v>20</v>
      </c>
      <c r="AI23" s="410"/>
      <c r="AJ23" s="415" t="s">
        <v>19</v>
      </c>
      <c r="AK23" s="415" t="s">
        <v>18</v>
      </c>
      <c r="AL23" s="415" t="s">
        <v>17</v>
      </c>
      <c r="AM23" s="415" t="s">
        <v>16</v>
      </c>
      <c r="AN23" s="415" t="s">
        <v>15</v>
      </c>
      <c r="AO23" s="415" t="s">
        <v>14</v>
      </c>
      <c r="AP23" s="415" t="s">
        <v>13</v>
      </c>
      <c r="AQ23" s="431" t="s">
        <v>10</v>
      </c>
      <c r="AR23" s="410"/>
      <c r="AS23" s="410"/>
      <c r="AT23" s="410"/>
      <c r="AU23" s="410"/>
      <c r="AV23" s="410"/>
    </row>
    <row r="24" spans="1:49" s="22" customFormat="1" ht="96.75" customHeight="1" x14ac:dyDescent="0.25">
      <c r="A24" s="416"/>
      <c r="B24" s="426"/>
      <c r="C24" s="416"/>
      <c r="D24" s="416"/>
      <c r="E24" s="419"/>
      <c r="F24" s="412"/>
      <c r="G24" s="412"/>
      <c r="H24" s="412"/>
      <c r="I24" s="414"/>
      <c r="J24" s="414"/>
      <c r="K24" s="414"/>
      <c r="L24" s="412"/>
      <c r="M24" s="416"/>
      <c r="N24" s="416"/>
      <c r="O24" s="416"/>
      <c r="P24" s="410"/>
      <c r="Q24" s="410"/>
      <c r="R24" s="410"/>
      <c r="S24" s="421"/>
      <c r="T24" s="421"/>
      <c r="U24" s="430"/>
      <c r="V24" s="430"/>
      <c r="W24" s="410"/>
      <c r="X24" s="410"/>
      <c r="Y24" s="410"/>
      <c r="Z24" s="410"/>
      <c r="AA24" s="410"/>
      <c r="AB24" s="410"/>
      <c r="AC24" s="410"/>
      <c r="AD24" s="410"/>
      <c r="AE24" s="410"/>
      <c r="AF24" s="131" t="s">
        <v>12</v>
      </c>
      <c r="AG24" s="131" t="s">
        <v>11</v>
      </c>
      <c r="AH24" s="132" t="s">
        <v>1</v>
      </c>
      <c r="AI24" s="132" t="s">
        <v>10</v>
      </c>
      <c r="AJ24" s="416"/>
      <c r="AK24" s="416"/>
      <c r="AL24" s="416"/>
      <c r="AM24" s="416"/>
      <c r="AN24" s="416"/>
      <c r="AO24" s="416"/>
      <c r="AP24" s="416"/>
      <c r="AQ24" s="432"/>
      <c r="AR24" s="410"/>
      <c r="AS24" s="410"/>
      <c r="AT24" s="410"/>
      <c r="AU24" s="410"/>
      <c r="AV24" s="410"/>
      <c r="AW24" s="304">
        <f>SUM(AW26:AW39)</f>
        <v>3.6857680199999998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0" x14ac:dyDescent="0.25">
      <c r="A26" s="292" t="s">
        <v>541</v>
      </c>
      <c r="B26" s="293" t="s">
        <v>542</v>
      </c>
      <c r="C26" s="294" t="s">
        <v>543</v>
      </c>
      <c r="D26" s="295">
        <v>12.202299999999999</v>
      </c>
      <c r="E26" s="296" t="s">
        <v>298</v>
      </c>
      <c r="F26" s="296" t="s">
        <v>298</v>
      </c>
      <c r="G26" s="296" t="s">
        <v>298</v>
      </c>
      <c r="H26" s="296" t="s">
        <v>298</v>
      </c>
      <c r="I26" s="296" t="s">
        <v>298</v>
      </c>
      <c r="J26" s="296" t="s">
        <v>298</v>
      </c>
      <c r="K26" s="296" t="s">
        <v>298</v>
      </c>
      <c r="L26" s="296" t="s">
        <v>298</v>
      </c>
      <c r="M26" s="294" t="s">
        <v>544</v>
      </c>
      <c r="N26" s="297" t="s">
        <v>545</v>
      </c>
      <c r="O26" s="293" t="s">
        <v>542</v>
      </c>
      <c r="P26" s="298">
        <v>59457</v>
      </c>
      <c r="Q26" s="294" t="s">
        <v>546</v>
      </c>
      <c r="R26" s="298">
        <v>59457</v>
      </c>
      <c r="S26" s="294" t="s">
        <v>547</v>
      </c>
      <c r="T26" s="294" t="s">
        <v>548</v>
      </c>
      <c r="U26" s="294">
        <v>3</v>
      </c>
      <c r="V26" s="294">
        <v>3</v>
      </c>
      <c r="W26" s="294" t="s">
        <v>549</v>
      </c>
      <c r="X26" s="298">
        <v>59453</v>
      </c>
      <c r="Y26" s="299"/>
      <c r="Z26" s="294">
        <v>1</v>
      </c>
      <c r="AA26" s="298">
        <v>59453</v>
      </c>
      <c r="AB26" s="298">
        <v>59453</v>
      </c>
      <c r="AC26" s="294" t="s">
        <v>549</v>
      </c>
      <c r="AD26" s="298">
        <v>71343</v>
      </c>
      <c r="AE26" s="298">
        <v>71343</v>
      </c>
      <c r="AF26" s="300" t="s">
        <v>550</v>
      </c>
      <c r="AG26" s="294" t="s">
        <v>551</v>
      </c>
      <c r="AH26" s="294" t="s">
        <v>552</v>
      </c>
      <c r="AI26" s="294" t="s">
        <v>553</v>
      </c>
      <c r="AJ26" s="294" t="s">
        <v>554</v>
      </c>
      <c r="AK26" s="294" t="s">
        <v>555</v>
      </c>
      <c r="AL26" s="299"/>
      <c r="AM26" s="299"/>
      <c r="AN26" s="301"/>
      <c r="AO26" s="299"/>
      <c r="AP26" s="294" t="s">
        <v>556</v>
      </c>
      <c r="AQ26" s="294" t="s">
        <v>557</v>
      </c>
      <c r="AR26" s="294" t="s">
        <v>558</v>
      </c>
      <c r="AS26" s="294" t="s">
        <v>557</v>
      </c>
      <c r="AT26" s="294" t="s">
        <v>559</v>
      </c>
      <c r="AU26" s="299"/>
      <c r="AV26" s="302" t="s">
        <v>560</v>
      </c>
      <c r="AW26" s="304">
        <v>3.6857680199999998</v>
      </c>
    </row>
    <row r="27" spans="1:49"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294" t="s">
        <v>561</v>
      </c>
      <c r="X27" s="298">
        <v>59457</v>
      </c>
      <c r="Y27" s="303"/>
      <c r="Z27" s="294"/>
      <c r="AA27" s="298">
        <v>59457</v>
      </c>
      <c r="AB27" s="303"/>
      <c r="AC27" s="303"/>
      <c r="AD27" s="303"/>
      <c r="AE27" s="303"/>
      <c r="AF27" s="303"/>
      <c r="AG27" s="303"/>
      <c r="AH27" s="303"/>
      <c r="AI27" s="303"/>
      <c r="AJ27" s="303"/>
      <c r="AK27" s="303"/>
      <c r="AL27" s="303"/>
      <c r="AM27" s="303"/>
      <c r="AN27" s="303"/>
      <c r="AO27" s="303"/>
      <c r="AP27" s="303"/>
      <c r="AQ27" s="303"/>
      <c r="AR27" s="303"/>
      <c r="AS27" s="303"/>
      <c r="AT27" s="303"/>
      <c r="AU27" s="303"/>
      <c r="AV27" s="303"/>
      <c r="AW27" s="304"/>
    </row>
    <row r="28" spans="1:49"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294" t="s">
        <v>562</v>
      </c>
      <c r="X28" s="298">
        <v>59455</v>
      </c>
      <c r="Y28" s="303"/>
      <c r="Z28" s="294"/>
      <c r="AA28" s="298">
        <v>59455</v>
      </c>
      <c r="AB28" s="303"/>
      <c r="AC28" s="303"/>
      <c r="AD28" s="303"/>
      <c r="AE28" s="303"/>
      <c r="AF28" s="303"/>
      <c r="AG28" s="303"/>
      <c r="AH28" s="303"/>
      <c r="AI28" s="303"/>
      <c r="AJ28" s="303"/>
      <c r="AK28" s="303"/>
      <c r="AL28" s="303"/>
      <c r="AM28" s="303"/>
      <c r="AN28" s="303"/>
      <c r="AO28" s="303"/>
      <c r="AP28" s="303"/>
      <c r="AQ28" s="303"/>
      <c r="AR28" s="303"/>
      <c r="AS28" s="303"/>
      <c r="AT28" s="303"/>
      <c r="AU28" s="303"/>
      <c r="AV28" s="303"/>
      <c r="AW28" s="304"/>
    </row>
    <row r="29" spans="1:49" x14ac:dyDescent="0.25">
      <c r="AW29" s="304"/>
    </row>
    <row r="30" spans="1:49" x14ac:dyDescent="0.25">
      <c r="AW30" s="304"/>
    </row>
    <row r="31" spans="1:49" x14ac:dyDescent="0.25">
      <c r="AW31" s="304"/>
    </row>
    <row r="32" spans="1:49" x14ac:dyDescent="0.25">
      <c r="AW32" s="304"/>
    </row>
    <row r="33" spans="49:49" x14ac:dyDescent="0.25">
      <c r="AW33" s="304"/>
    </row>
    <row r="34" spans="49:49" x14ac:dyDescent="0.25">
      <c r="AW34" s="304"/>
    </row>
    <row r="35" spans="49:49" x14ac:dyDescent="0.25">
      <c r="AW35" s="304"/>
    </row>
    <row r="36" spans="49:49" x14ac:dyDescent="0.25">
      <c r="AW36" s="304"/>
    </row>
    <row r="37" spans="49:49" x14ac:dyDescent="0.25">
      <c r="AW37" s="3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90" zoomScaleNormal="90" zoomScaleSheetLayoutView="70" workbookViewId="0">
      <selection activeCell="G25" sqref="G25"/>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34" t="s">
        <v>68</v>
      </c>
    </row>
    <row r="2" spans="1:6" ht="18.75" x14ac:dyDescent="0.3">
      <c r="B2" s="15" t="s">
        <v>9</v>
      </c>
    </row>
    <row r="3" spans="1:6" ht="18.75" x14ac:dyDescent="0.3">
      <c r="B3" s="15" t="s">
        <v>449</v>
      </c>
    </row>
    <row r="4" spans="1:6" x14ac:dyDescent="0.25">
      <c r="B4" s="37"/>
    </row>
    <row r="5" spans="1:6" ht="18.75" x14ac:dyDescent="0.3">
      <c r="A5" s="439" t="str">
        <f>'1. паспорт местоположение'!A5</f>
        <v>Год раскрытия информации: 2025 год</v>
      </c>
      <c r="B5" s="439"/>
      <c r="C5" s="64"/>
      <c r="D5" s="64"/>
      <c r="E5" s="64"/>
      <c r="F5" s="64"/>
    </row>
    <row r="6" spans="1:6" ht="18.75" x14ac:dyDescent="0.3">
      <c r="A6" s="136"/>
      <c r="B6" s="136"/>
      <c r="C6" s="136"/>
      <c r="D6" s="136"/>
      <c r="E6" s="136"/>
      <c r="F6" s="136"/>
    </row>
    <row r="7" spans="1:6" ht="18.75" x14ac:dyDescent="0.25">
      <c r="A7" s="336" t="s">
        <v>8</v>
      </c>
      <c r="B7" s="336"/>
      <c r="C7" s="135"/>
      <c r="D7" s="135"/>
      <c r="E7" s="135"/>
      <c r="F7" s="135"/>
    </row>
    <row r="8" spans="1:6" ht="18.75" x14ac:dyDescent="0.25">
      <c r="A8" s="135"/>
      <c r="B8" s="135"/>
      <c r="C8" s="135"/>
      <c r="D8" s="135"/>
      <c r="E8" s="135"/>
      <c r="F8" s="135"/>
    </row>
    <row r="9" spans="1:6" ht="18.75" x14ac:dyDescent="0.3">
      <c r="A9" s="436" t="str">
        <f>'1. паспорт местоположение'!A9</f>
        <v>АО "Россети Тюмень"</v>
      </c>
      <c r="B9" s="436"/>
      <c r="C9" s="133"/>
      <c r="D9" s="133"/>
      <c r="E9" s="133"/>
      <c r="F9" s="133"/>
    </row>
    <row r="10" spans="1:6" x14ac:dyDescent="0.25">
      <c r="A10" s="341" t="s">
        <v>7</v>
      </c>
      <c r="B10" s="341"/>
      <c r="C10" s="134"/>
      <c r="D10" s="134"/>
      <c r="E10" s="134"/>
      <c r="F10" s="134"/>
    </row>
    <row r="11" spans="1:6" ht="18.75" x14ac:dyDescent="0.25">
      <c r="A11" s="135"/>
      <c r="B11" s="135"/>
      <c r="C11" s="135"/>
      <c r="D11" s="135"/>
      <c r="E11" s="135"/>
      <c r="F11" s="135"/>
    </row>
    <row r="12" spans="1:6" ht="18.75" x14ac:dyDescent="0.3">
      <c r="A12" s="436" t="str">
        <f>'1. паспорт местоположение'!A12</f>
        <v>M_NS1600.PR.0003</v>
      </c>
      <c r="B12" s="436"/>
      <c r="C12" s="133"/>
      <c r="D12" s="133"/>
      <c r="E12" s="133"/>
      <c r="F12" s="133"/>
    </row>
    <row r="13" spans="1:6" x14ac:dyDescent="0.25">
      <c r="A13" s="341" t="s">
        <v>6</v>
      </c>
      <c r="B13" s="341"/>
      <c r="C13" s="134"/>
      <c r="D13" s="134"/>
      <c r="E13" s="134"/>
      <c r="F13" s="134"/>
    </row>
    <row r="14" spans="1:6" ht="18.75" x14ac:dyDescent="0.25">
      <c r="A14" s="11"/>
      <c r="B14" s="11"/>
      <c r="C14" s="11"/>
      <c r="D14" s="11"/>
      <c r="E14" s="11"/>
      <c r="F14" s="11"/>
    </row>
    <row r="15" spans="1:6" ht="41.25" customHeight="1" x14ac:dyDescent="0.3">
      <c r="A15" s="436"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36"/>
      <c r="C15" s="133"/>
      <c r="D15" s="133"/>
      <c r="E15" s="133"/>
      <c r="F15" s="133"/>
    </row>
    <row r="16" spans="1:6" x14ac:dyDescent="0.25">
      <c r="A16" s="341" t="s">
        <v>5</v>
      </c>
      <c r="B16" s="341"/>
      <c r="C16" s="134"/>
      <c r="D16" s="134"/>
      <c r="E16" s="134"/>
      <c r="F16" s="134"/>
    </row>
    <row r="17" spans="1:2" x14ac:dyDescent="0.25">
      <c r="B17" s="103"/>
    </row>
    <row r="18" spans="1:2" ht="33.75" customHeight="1" x14ac:dyDescent="0.25">
      <c r="A18" s="437" t="s">
        <v>431</v>
      </c>
      <c r="B18" s="438"/>
    </row>
    <row r="19" spans="1:2" x14ac:dyDescent="0.25">
      <c r="B19" s="37"/>
    </row>
    <row r="20" spans="1:2" ht="16.5" thickBot="1" x14ac:dyDescent="0.3">
      <c r="B20" s="104"/>
    </row>
    <row r="21" spans="1:2" ht="30.75" thickBot="1" x14ac:dyDescent="0.3">
      <c r="A21" s="182" t="s">
        <v>305</v>
      </c>
      <c r="B21" s="106" t="str">
        <f>A15</f>
        <v>Создание выделенного контура управления технологическими системами в филиале "Нижневартовские ЭС" АО "Россети Тюмень"</v>
      </c>
    </row>
    <row r="22" spans="1:2" ht="16.5" thickBot="1" x14ac:dyDescent="0.3">
      <c r="A22" s="105" t="s">
        <v>306</v>
      </c>
      <c r="B22" s="106" t="s">
        <v>528</v>
      </c>
    </row>
    <row r="23" spans="1:2" ht="16.5" thickBot="1" x14ac:dyDescent="0.3">
      <c r="A23" s="105" t="s">
        <v>287</v>
      </c>
      <c r="B23" s="107" t="s">
        <v>521</v>
      </c>
    </row>
    <row r="24" spans="1:2" ht="16.5" thickBot="1" x14ac:dyDescent="0.3">
      <c r="A24" s="105" t="s">
        <v>307</v>
      </c>
      <c r="B24" s="107"/>
    </row>
    <row r="25" spans="1:2" ht="16.5" thickBot="1" x14ac:dyDescent="0.3">
      <c r="A25" s="108" t="s">
        <v>308</v>
      </c>
      <c r="B25" s="106">
        <v>2030</v>
      </c>
    </row>
    <row r="26" spans="1:2" ht="16.5" thickBot="1" x14ac:dyDescent="0.3">
      <c r="A26" s="109" t="s">
        <v>309</v>
      </c>
      <c r="B26" s="110" t="s">
        <v>574</v>
      </c>
    </row>
    <row r="27" spans="1:2" ht="29.25" thickBot="1" x14ac:dyDescent="0.3">
      <c r="A27" s="117" t="s">
        <v>537</v>
      </c>
      <c r="B27" s="183">
        <v>485.61813329556406</v>
      </c>
    </row>
    <row r="28" spans="1:2" ht="16.5" thickBot="1" x14ac:dyDescent="0.3">
      <c r="A28" s="112" t="s">
        <v>310</v>
      </c>
      <c r="B28" s="112" t="s">
        <v>538</v>
      </c>
    </row>
    <row r="29" spans="1:2" ht="29.25" thickBot="1" x14ac:dyDescent="0.3">
      <c r="A29" s="118" t="s">
        <v>311</v>
      </c>
      <c r="B29" s="218">
        <f>B30</f>
        <v>3.6859999999999999</v>
      </c>
    </row>
    <row r="30" spans="1:2" ht="29.25" thickBot="1" x14ac:dyDescent="0.3">
      <c r="A30" s="118" t="s">
        <v>312</v>
      </c>
      <c r="B30" s="218">
        <f>B32</f>
        <v>3.6859999999999999</v>
      </c>
    </row>
    <row r="31" spans="1:2" ht="16.5" thickBot="1" x14ac:dyDescent="0.3">
      <c r="A31" s="112" t="s">
        <v>313</v>
      </c>
      <c r="B31" s="112"/>
    </row>
    <row r="32" spans="1:2" ht="29.25" thickBot="1" x14ac:dyDescent="0.3">
      <c r="A32" s="118" t="s">
        <v>314</v>
      </c>
      <c r="B32" s="218">
        <f>B33</f>
        <v>3.6859999999999999</v>
      </c>
    </row>
    <row r="33" spans="1:2" ht="30" x14ac:dyDescent="0.25">
      <c r="A33" s="221" t="s">
        <v>535</v>
      </c>
      <c r="B33" s="222">
        <v>3.6859999999999999</v>
      </c>
    </row>
    <row r="34" spans="1:2" x14ac:dyDescent="0.25">
      <c r="A34" s="219" t="s">
        <v>316</v>
      </c>
      <c r="B34" s="315">
        <f>B33/B27</f>
        <v>7.5903261169132912E-3</v>
      </c>
    </row>
    <row r="35" spans="1:2" x14ac:dyDescent="0.25">
      <c r="A35" s="219" t="s">
        <v>317</v>
      </c>
      <c r="B35" s="220">
        <v>3.403667</v>
      </c>
    </row>
    <row r="36" spans="1:2" ht="16.5" thickBot="1" x14ac:dyDescent="0.3">
      <c r="A36" s="219" t="s">
        <v>318</v>
      </c>
      <c r="B36" s="220">
        <v>2.7356389999999999</v>
      </c>
    </row>
    <row r="37" spans="1:2" ht="29.25" thickBot="1" x14ac:dyDescent="0.3">
      <c r="A37" s="118" t="s">
        <v>319</v>
      </c>
      <c r="B37" s="112">
        <f>B38</f>
        <v>0</v>
      </c>
    </row>
    <row r="38" spans="1:2" ht="16.5" thickBot="1" x14ac:dyDescent="0.3">
      <c r="A38" s="112" t="s">
        <v>315</v>
      </c>
      <c r="B38" s="112">
        <v>0</v>
      </c>
    </row>
    <row r="39" spans="1:2" ht="16.5" thickBot="1" x14ac:dyDescent="0.3">
      <c r="A39" s="112" t="s">
        <v>316</v>
      </c>
      <c r="B39" s="112">
        <v>0</v>
      </c>
    </row>
    <row r="40" spans="1:2" ht="16.5" thickBot="1" x14ac:dyDescent="0.3">
      <c r="A40" s="112" t="s">
        <v>317</v>
      </c>
      <c r="B40" s="112">
        <v>0</v>
      </c>
    </row>
    <row r="41" spans="1:2" ht="16.5" thickBot="1" x14ac:dyDescent="0.3">
      <c r="A41" s="112" t="s">
        <v>318</v>
      </c>
      <c r="B41" s="112">
        <v>0</v>
      </c>
    </row>
    <row r="42" spans="1:2" ht="29.25" thickBot="1" x14ac:dyDescent="0.3">
      <c r="A42" s="118" t="s">
        <v>320</v>
      </c>
      <c r="B42" s="112">
        <f>B43</f>
        <v>0</v>
      </c>
    </row>
    <row r="43" spans="1:2" ht="16.5" thickBot="1" x14ac:dyDescent="0.3">
      <c r="A43" s="112" t="s">
        <v>315</v>
      </c>
      <c r="B43" s="112">
        <v>0</v>
      </c>
    </row>
    <row r="44" spans="1:2" ht="16.5" thickBot="1" x14ac:dyDescent="0.3">
      <c r="A44" s="112" t="s">
        <v>316</v>
      </c>
      <c r="B44" s="112">
        <v>0</v>
      </c>
    </row>
    <row r="45" spans="1:2" ht="16.5" thickBot="1" x14ac:dyDescent="0.3">
      <c r="A45" s="112" t="s">
        <v>317</v>
      </c>
      <c r="B45" s="112">
        <v>0</v>
      </c>
    </row>
    <row r="46" spans="1:2" ht="16.5" thickBot="1" x14ac:dyDescent="0.3">
      <c r="A46" s="112" t="s">
        <v>318</v>
      </c>
      <c r="B46" s="112">
        <v>0</v>
      </c>
    </row>
    <row r="47" spans="1:2" ht="29.25" thickBot="1" x14ac:dyDescent="0.3">
      <c r="A47" s="111" t="s">
        <v>321</v>
      </c>
      <c r="B47" s="316">
        <f>B34</f>
        <v>7.5903261169132912E-3</v>
      </c>
    </row>
    <row r="48" spans="1:2" ht="16.5" thickBot="1" x14ac:dyDescent="0.3">
      <c r="A48" s="113" t="s">
        <v>313</v>
      </c>
      <c r="B48" s="119"/>
    </row>
    <row r="49" spans="1:2" ht="16.5" thickBot="1" x14ac:dyDescent="0.3">
      <c r="A49" s="113" t="s">
        <v>322</v>
      </c>
      <c r="B49" s="119">
        <v>0</v>
      </c>
    </row>
    <row r="50" spans="1:2" ht="16.5" thickBot="1" x14ac:dyDescent="0.3">
      <c r="A50" s="113" t="s">
        <v>323</v>
      </c>
      <c r="B50" s="119">
        <v>0</v>
      </c>
    </row>
    <row r="51" spans="1:2" ht="16.5" thickBot="1" x14ac:dyDescent="0.3">
      <c r="A51" s="113" t="s">
        <v>324</v>
      </c>
      <c r="B51" s="119">
        <v>100</v>
      </c>
    </row>
    <row r="52" spans="1:2" ht="16.5" thickBot="1" x14ac:dyDescent="0.3">
      <c r="A52" s="108" t="s">
        <v>325</v>
      </c>
      <c r="B52" s="289">
        <f>B53/B27</f>
        <v>7.0089372011329113E-3</v>
      </c>
    </row>
    <row r="53" spans="1:2" ht="16.5" thickBot="1" x14ac:dyDescent="0.3">
      <c r="A53" s="108" t="s">
        <v>326</v>
      </c>
      <c r="B53" s="290">
        <v>3.403667</v>
      </c>
    </row>
    <row r="54" spans="1:2" ht="16.5" thickBot="1" x14ac:dyDescent="0.3">
      <c r="A54" s="108" t="s">
        <v>327</v>
      </c>
      <c r="B54" s="289">
        <f>B55/(B27/1.2)</f>
        <v>6.7599757400368613E-3</v>
      </c>
    </row>
    <row r="55" spans="1:2" ht="16.5" thickBot="1" x14ac:dyDescent="0.3">
      <c r="A55" s="109" t="s">
        <v>328</v>
      </c>
      <c r="B55" s="291">
        <v>2.7356389999999999</v>
      </c>
    </row>
    <row r="56" spans="1:2" x14ac:dyDescent="0.25">
      <c r="A56" s="111" t="s">
        <v>329</v>
      </c>
      <c r="B56" s="113"/>
    </row>
    <row r="57" spans="1:2" x14ac:dyDescent="0.25">
      <c r="A57" s="115" t="s">
        <v>330</v>
      </c>
      <c r="B57" s="115" t="s">
        <v>529</v>
      </c>
    </row>
    <row r="58" spans="1:2" x14ac:dyDescent="0.25">
      <c r="A58" s="115" t="s">
        <v>331</v>
      </c>
      <c r="B58" s="223" t="s">
        <v>536</v>
      </c>
    </row>
    <row r="59" spans="1:2" x14ac:dyDescent="0.25">
      <c r="A59" s="115" t="s">
        <v>332</v>
      </c>
      <c r="B59" s="115" t="s">
        <v>460</v>
      </c>
    </row>
    <row r="60" spans="1:2" x14ac:dyDescent="0.25">
      <c r="A60" s="115" t="s">
        <v>333</v>
      </c>
      <c r="B60" s="115"/>
    </row>
    <row r="61" spans="1:2" ht="16.5" thickBot="1" x14ac:dyDescent="0.3">
      <c r="A61" s="116" t="s">
        <v>334</v>
      </c>
      <c r="B61" s="116" t="s">
        <v>460</v>
      </c>
    </row>
    <row r="62" spans="1:2" ht="30.75" thickBot="1" x14ac:dyDescent="0.3">
      <c r="A62" s="113" t="s">
        <v>335</v>
      </c>
      <c r="B62" s="114"/>
    </row>
    <row r="63" spans="1:2" ht="29.25" thickBot="1" x14ac:dyDescent="0.3">
      <c r="A63" s="108" t="s">
        <v>336</v>
      </c>
      <c r="B63" s="114"/>
    </row>
    <row r="64" spans="1:2" ht="16.5" thickBot="1" x14ac:dyDescent="0.3">
      <c r="A64" s="113" t="s">
        <v>313</v>
      </c>
      <c r="B64" s="120"/>
    </row>
    <row r="65" spans="1:2" ht="16.5" thickBot="1" x14ac:dyDescent="0.3">
      <c r="A65" s="113" t="s">
        <v>337</v>
      </c>
      <c r="B65" s="114"/>
    </row>
    <row r="66" spans="1:2" ht="16.5" thickBot="1" x14ac:dyDescent="0.3">
      <c r="A66" s="113" t="s">
        <v>338</v>
      </c>
      <c r="B66" s="120"/>
    </row>
    <row r="67" spans="1:2" ht="60.75" thickBot="1" x14ac:dyDescent="0.3">
      <c r="A67" s="121" t="s">
        <v>339</v>
      </c>
      <c r="B67" s="185" t="s">
        <v>522</v>
      </c>
    </row>
    <row r="68" spans="1:2" ht="16.5" thickBot="1" x14ac:dyDescent="0.3">
      <c r="A68" s="108" t="s">
        <v>340</v>
      </c>
      <c r="B68" s="122" t="s">
        <v>566</v>
      </c>
    </row>
    <row r="69" spans="1:2" ht="16.5" thickBot="1" x14ac:dyDescent="0.3">
      <c r="A69" s="115" t="s">
        <v>341</v>
      </c>
      <c r="B69" s="122"/>
    </row>
    <row r="70" spans="1:2" ht="16.5" thickBot="1" x14ac:dyDescent="0.3">
      <c r="A70" s="115" t="s">
        <v>342</v>
      </c>
      <c r="B70" s="122"/>
    </row>
    <row r="71" spans="1:2" ht="16.5" thickBot="1" x14ac:dyDescent="0.3">
      <c r="A71" s="115" t="s">
        <v>343</v>
      </c>
      <c r="B71" s="122"/>
    </row>
    <row r="72" spans="1:2" ht="29.25" thickBot="1" x14ac:dyDescent="0.3">
      <c r="A72" s="123" t="s">
        <v>344</v>
      </c>
      <c r="B72" s="184" t="s">
        <v>565</v>
      </c>
    </row>
    <row r="73" spans="1:2" ht="28.5" customHeight="1" x14ac:dyDescent="0.25">
      <c r="A73" s="111" t="s">
        <v>345</v>
      </c>
      <c r="B73" s="433" t="s">
        <v>500</v>
      </c>
    </row>
    <row r="74" spans="1:2" x14ac:dyDescent="0.25">
      <c r="A74" s="115" t="s">
        <v>346</v>
      </c>
      <c r="B74" s="434"/>
    </row>
    <row r="75" spans="1:2" x14ac:dyDescent="0.25">
      <c r="A75" s="115" t="s">
        <v>347</v>
      </c>
      <c r="B75" s="434"/>
    </row>
    <row r="76" spans="1:2" x14ac:dyDescent="0.25">
      <c r="A76" s="115" t="s">
        <v>348</v>
      </c>
      <c r="B76" s="434"/>
    </row>
    <row r="77" spans="1:2" x14ac:dyDescent="0.25">
      <c r="A77" s="115" t="s">
        <v>349</v>
      </c>
      <c r="B77" s="434"/>
    </row>
    <row r="78" spans="1:2" ht="16.5" thickBot="1" x14ac:dyDescent="0.3">
      <c r="A78" s="124" t="s">
        <v>350</v>
      </c>
      <c r="B78" s="435"/>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2025-12-10T10:53:01Z</dcterms:modified>
</cp:coreProperties>
</file>