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NS2000.PR.0001\"/>
    </mc:Choice>
  </mc:AlternateContent>
  <bookViews>
    <workbookView xWindow="0" yWindow="0" windowWidth="14130" windowHeight="10920"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 localSheetId="9">[2]Проект!$B$77</definedName>
    <definedName name="CalcMethod">[1]Проект!$B$77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25"/>
  <c r="A15" i="26" l="1"/>
  <c r="A12" i="26"/>
  <c r="A5" i="26"/>
  <c r="A69" i="26"/>
  <c r="A15" i="27" l="1"/>
  <c r="A12" i="27"/>
  <c r="A5" i="27"/>
  <c r="B47" i="22" l="1"/>
  <c r="B51" i="22"/>
  <c r="B39" i="22" l="1"/>
  <c r="B44" i="22"/>
  <c r="B42" i="22"/>
  <c r="B37" i="22"/>
  <c r="B32" i="22"/>
  <c r="B30" i="22" l="1"/>
  <c r="B29" i="22" s="1"/>
  <c r="A12" i="22" l="1"/>
  <c r="A12" i="1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<sst xmlns="http://schemas.openxmlformats.org/spreadsheetml/2006/main" count="1201" uniqueCount="646">
  <si>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</si>
  <si>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</si>
  <si>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</si>
  <si>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</si>
  <si>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</si>
  <si>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</si>
  <si>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</si>
  <si>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</si>
  <si>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</si>
  <si>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</si>
  <si>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</si>
  <si>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</si>
  <si>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</si>
  <si>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</si>
  <si>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</si>
  <si>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</si>
  <si>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</si>
  <si>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</si>
  <si>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</si>
  <si>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</si>
  <si>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</si>
  <si>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</si>
  <si>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</si>
  <si>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</si>
  <si>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</si>
  <si>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</si>
  <si>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</si>
  <si>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</si>
  <si>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</si>
  <si>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</si>
  <si>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</si>
  <si>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</si>
  <si>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</si>
  <si>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</si>
  <si>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</si>
  <si>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</si>
  <si>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</si>
  <si>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</si>
  <si>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</si>
  <si>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</si>
  <si>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</si>
  <si>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</si>
  <si>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</si>
  <si>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</si>
  <si>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</si>
  <si>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</si>
  <si>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</si>
  <si>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</si>
  <si>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</si>
  <si>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</si>
  <si>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</si>
  <si>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</si>
  <si>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</si>
  <si>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</si>
  <si>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</si>
  <si>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</si>
  <si>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</si>
  <si>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</si>
  <si>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</si>
  <si>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</si>
  <si>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</si>
  <si>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</si>
  <si>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</si>
  <si>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</si>
  <si>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</si>
  <si>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</si>
  <si>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</si>
  <si>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</si>
  <si>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</si>
  <si>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</si>
  <si>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</si>
  <si>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</si>
  <si>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</si>
  <si>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</si>
  <si>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</si>
  <si>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</si>
  <si>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</si>
  <si>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</si>
  <si>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</si>
  <si>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</si>
  <si>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</si>
  <si>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</si>
  <si>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</si>
  <si>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</si>
  <si>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</si>
  <si>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</si>
  <si>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</si>
  <si>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</si>
  <si>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</si>
  <si>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</si>
  <si>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</si>
  <si>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</si>
  <si>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</si>
  <si>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</si>
  <si>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</si>
  <si>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</si>
  <si>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</si>
  <si>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</si>
  <si>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</si>
  <si>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</si>
  <si>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</si>
  <si>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</si>
  <si>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</si>
  <si>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</si>
  <si>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</si>
  <si>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</si>
  <si>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</si>
  <si>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</si>
  <si>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</si>
  <si>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</si>
  <si>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</si>
  <si>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</si>
  <si>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</si>
  <si>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</si>
  <si>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</si>
  <si>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</si>
  <si>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</si>
  <si>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</si>
  <si>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</si>
  <si>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</si>
  <si>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</si>
  <si>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</si>
  <si>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</si>
  <si>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</si>
  <si>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</si>
  <si>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</si>
  <si>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</si>
  <si>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</si>
  <si>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</si>
  <si>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</si>
  <si>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</si>
  <si>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</si>
  <si>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</si>
  <si>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</si>
  <si>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</si>
  <si>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</si>
  <si>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</si>
  <si>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</si>
  <si>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</si>
  <si>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</si>
  <si>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</si>
  <si>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</si>
  <si>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</si>
  <si>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</si>
  <si>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</si>
  <si>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</si>
  <si>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</si>
  <si>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</si>
  <si>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</si>
  <si>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</si>
  <si>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</si>
  <si>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</si>
  <si>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</si>
  <si>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</si>
  <si>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</si>
  <si>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</si>
  <si>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</si>
  <si>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</si>
  <si>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</si>
  <si>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</si>
  <si>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</si>
  <si>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</si>
  <si>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</si>
  <si>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</si>
  <si>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</si>
  <si>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</si>
  <si>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</si>
  <si>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</si>
  <si>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</si>
  <si>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</si>
  <si>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</si>
  <si>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</si>
  <si>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</si>
  <si>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</si>
  <si>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</si>
  <si>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</si>
  <si>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</si>
  <si>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</si>
  <si>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</si>
  <si>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</si>
  <si>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</si>
  <si>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</si>
  <si>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</si>
  <si>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</si>
  <si>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</si>
  <si>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</si>
  <si>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</si>
  <si>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</si>
  <si>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</si>
  <si>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</si>
  <si>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</si>
  <si>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</si>
  <si>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</si>
  <si>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</si>
  <si>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</si>
  <si>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</si>
  <si>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</si>
  <si>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</si>
  <si>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</si>
  <si>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</si>
  <si>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</si>
  <si>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</si>
  <si>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</si>
  <si>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</si>
  <si>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</si>
  <si>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</si>
  <si>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</si>
  <si>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</si>
  <si>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</si>
  <si>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</si>
  <si>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</si>
  <si>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</si>
  <si>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</si>
  <si>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</si>
  <si>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</si>
  <si>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</si>
  <si>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</si>
  <si>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</si>
  <si>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</si>
  <si>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</si>
  <si>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</si>
  <si>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</si>
  <si>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</si>
  <si>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</si>
  <si>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</si>
  <si>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</si>
  <si>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</si>
  <si>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</si>
  <si>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</si>
  <si>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</si>
  <si>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</si>
  <si>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</si>
  <si>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</si>
  <si>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</si>
  <si>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</si>
  <si>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</si>
  <si>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</si>
  <si>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</si>
  <si>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</si>
  <si>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</si>
  <si>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</si>
  <si>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</si>
  <si>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</si>
  <si>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</si>
  <si>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</si>
  <si>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</si>
  <si>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</si>
  <si>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</si>
  <si>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</si>
  <si>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</si>
  <si>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</si>
  <si>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</si>
  <si>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</si>
  <si>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</si>
  <si>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</si>
  <si>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</si>
  <si>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</si>
  <si>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</si>
  <si>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</si>
  <si>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</si>
  <si>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</si>
  <si>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</si>
  <si>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</si>
  <si>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</si>
  <si>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</si>
  <si>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</si>
  <si>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</si>
  <si>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</si>
  <si>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</si>
  <si>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</si>
  <si>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</si>
  <si>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</si>
  <si>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</si>
  <si>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</si>
  <si>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</si>
  <si>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</si>
  <si>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</si>
  <si>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</si>
  <si>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</si>
  <si>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</si>
  <si>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</si>
  <si>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</si>
  <si>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</si>
  <si>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</si>
  <si>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</si>
  <si>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</si>
  <si>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</si>
  <si>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</si>
  <si>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</si>
  <si>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</si>
  <si>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</si>
  <si>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</si>
  <si>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</si>
  <si>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</si>
  <si>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</si>
  <si>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</si>
  <si>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</si>
  <si>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</si>
  <si>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</si>
  <si>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</si>
  <si>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</si>
  <si>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</si>
  <si>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</si>
  <si>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</si>
  <si>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</si>
  <si>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</si>
  <si>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</si>
  <si>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</si>
  <si>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</si>
  <si>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</si>
  <si>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</si>
  <si>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</si>
  <si>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</si>
  <si>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</si>
  <si>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</si>
  <si>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</si>
  <si>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</si>
  <si>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</si>
  <si>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</si>
  <si>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</si>
  <si>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</si>
  <si>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</si>
  <si>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</si>
  <si>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</si>
  <si>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</si>
  <si>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</si>
  <si>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</si>
  <si>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</si>
  <si>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</si>
  <si>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</si>
  <si>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</si>
  <si>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</si>
  <si>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</si>
  <si>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</si>
  <si>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</si>
  <si>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</si>
  <si>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</si>
  <si>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</si>
  <si>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</si>
  <si>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</si>
  <si>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</si>
  <si>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</si>
  <si>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</si>
  <si>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</si>
  <si>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</si>
  <si>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</si>
  <si>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</si>
  <si>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</si>
  <si>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</si>
  <si>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</si>
  <si>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</si>
  <si>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</si>
  <si>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</si>
  <si>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</si>
  <si>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</si>
  <si>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</si>
  <si>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</si>
  <si>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</si>
  <si>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</si>
  <si>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</si>
  <si>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</si>
  <si>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</si>
  <si>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</si>
  <si>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</si>
  <si>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</si>
  <si>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</si>
  <si>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</si>
  <si>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</si>
  <si>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</si>
  <si>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</si>
  <si>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</si>
  <si>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</si>
  <si>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</si>
  <si>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</si>
  <si>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</si>
  <si>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</si>
  <si>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</si>
  <si>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</si>
  <si>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</si>
  <si>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</si>
  <si>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</si>
  <si>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</si>
  <si>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</si>
  <si>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</si>
  <si>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</si>
  <si>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</si>
  <si>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</si>
  <si>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</si>
  <si>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</si>
  <si>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</si>
  <si>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</si>
  <si>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</si>
  <si>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</si>
  <si>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</si>
  <si>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</si>
  <si>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</si>
  <si>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</si>
  <si>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</si>
  <si>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</si>
  <si>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</si>
  <si>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</si>
  <si>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</si>
  <si>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</si>
  <si>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</si>
  <si>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</si>
  <si>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</si>
  <si>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</si>
  <si>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</si>
  <si>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</si>
  <si>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</si>
  <si>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</si>
  <si>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</si>
  <si>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</si>
  <si>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</si>
  <si>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</si>
  <si>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</si>
  <si>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</si>
  <si>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</si>
  <si>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</si>
  <si>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</si>
  <si>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</si>
  <si>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</si>
  <si>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</si>
  <si>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</si>
  <si>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</si>
  <si>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</si>
  <si>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</si>
  <si>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</si>
  <si>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</si>
  <si>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</si>
  <si>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</si>
  <si>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</si>
  <si>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</si>
  <si>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</si>
  <si>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</si>
  <si>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</si>
  <si>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</si>
  <si>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</si>
  <si>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</si>
  <si>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</si>
  <si>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</si>
  <si>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</si>
  <si>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</si>
  <si>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</si>
  <si>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</si>
  <si>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</si>
  <si>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</si>
  <si>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</si>
  <si>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</si>
  <si>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</si>
  <si>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</si>
  <si>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</si>
  <si>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</si>
  <si>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</si>
  <si>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</si>
  <si>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</si>
  <si>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</si>
  <si>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</si>
  <si>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</si>
  <si>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</si>
  <si>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</si>
  <si>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</si>
  <si>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</si>
  <si>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</si>
  <si>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</si>
  <si>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</si>
  <si>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</si>
  <si>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</si>
  <si>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</si>
  <si>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</si>
  <si>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</si>
  <si>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</si>
  <si>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</si>
  <si>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</si>
  <si>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</si>
  <si>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</si>
  <si>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</si>
  <si>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</si>
  <si>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</si>
  <si>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</si>
  <si>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</si>
  <si>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</si>
  <si>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</si>
  <si>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</si>
  <si>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</si>
  <si>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</si>
  <si>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</si>
  <si>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</si>
  <si>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</si>
  <si>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</si>
  <si>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</si>
  <si>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</si>
  <si>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</si>
  <si>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</si>
  <si>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</si>
  <si>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</si>
  <si>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</si>
  <si>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</si>
  <si>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</si>
  <si>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</si>
  <si>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</si>
  <si>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</si>
  <si>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</si>
  <si>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</si>
  <si>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</si>
  <si>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</si>
  <si>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</si>
  <si>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</si>
  <si>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</si>
  <si>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</si>
  <si>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</si>
  <si>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</si>
  <si>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</si>
  <si>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</si>
  <si>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</si>
  <si>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</si>
  <si>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</si>
  <si>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</si>
  <si>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</si>
  <si>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</si>
  <si>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</si>
  <si>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</si>
  <si>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</si>
  <si>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</si>
  <si>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</si>
  <si>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</si>
  <si>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</si>
  <si>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</si>
  <si>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</si>
  <si>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</si>
  <si>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</si>
  <si>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</si>
  <si>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</si>
  <si>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</si>
  <si>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</si>
  <si>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</si>
  <si>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</si>
  <si>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</si>
  <si>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</si>
  <si>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</si>
  <si>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</si>
  <si>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</si>
  <si>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</si>
  <si>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</si>
  <si>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</si>
  <si>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</si>
  <si>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</si>
  <si>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</si>
  <si>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</si>
  <si>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</si>
  <si>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</si>
  <si>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</si>
  <si>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</si>
  <si>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</si>
  <si>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</si>
  <si>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</si>
  <si>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</si>
  <si>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</si>
  <si>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</si>
  <si>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</si>
  <si>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</si>
  <si>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</si>
  <si>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</si>
  <si>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</si>
  <si>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</si>
  <si>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</si>
  <si>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</si>
  <si>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</si>
  <si>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</si>
  <si>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</si>
  <si>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</si>
  <si>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</si>
  <si>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</si>
  <si>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</si>
  <si>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</si>
  <si>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</si>
  <si>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</si>
  <si>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</si>
  <si>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</si>
  <si>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</si>
  <si>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</si>
  <si>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</si>
  <si>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</si>
  <si>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</si>
  <si>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</si>
  <si>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</si>
  <si>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</si>
  <si>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</si>
  <si>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</si>
  <si>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</si>
  <si>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</si>
  <si>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</si>
  <si>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</si>
  <si>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</si>
  <si>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2028</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</si>
  <si>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</si>
  <si>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</si>
  <si>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</si>
  <si>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</si>
  <si>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</si>
  <si>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</si>
  <si>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</si>
  <si>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</si>
  <si>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</si>
  <si>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</si>
  <si>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</si>
  <si>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</si>
  <si>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</si>
  <si>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</si>
  <si>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</si>
  <si>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</si>
  <si>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</si>
  <si>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</si>
  <si>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</si>
  <si>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</si>
  <si>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</si>
  <si>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Сметная стоимость проекта в ценах 2025 года с НДС, млн. руб.</t>
  </si>
  <si>
    <t>Раздел 5. Показатели инвестиционного проекта</t>
  </si>
  <si>
    <t>нд</t>
  </si>
  <si>
    <t>01.05.2030 - 31.05.2030</t>
  </si>
  <si>
    <t>Год раскрытия информации: 2025 год</t>
  </si>
  <si>
    <t>26 996 тыс.руб./шт.</t>
  </si>
  <si>
    <t>И</t>
  </si>
  <si>
    <t>2.6 Прочие инвестиционные проекты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</si>
  <si>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</si>
  <si>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</si>
  <si>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</si>
  <si>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</si>
  <si>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</si>
  <si>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</si>
  <si>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</si>
  <si>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</si>
  <si>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</si>
  <si>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</si>
  <si>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</si>
  <si>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</si>
  <si>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</si>
  <si>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</si>
  <si>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</si>
  <si>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</si>
  <si>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</si>
  <si>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 xml:space="preserve">Факт 2024 года </t>
  </si>
  <si>
    <t>Год 2029</t>
  </si>
  <si>
    <t xml:space="preserve"> по состоянию на 01.01.2024</t>
  </si>
  <si>
    <t>по состоянию на 01.01.2025</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</si>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</sst>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3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7" xfId="0" applyFont="1" applyBorder="1"/>
    <xf numFmtId="0" fontId="41" fillId="25" borderId="24" xfId="2" applyFont="1" applyFill="1" applyBorder="1" applyAlignment="1">
      <alignment horizontal="left" vertical="center" wrapText="1"/>
    </xf>
    <xf numFmtId="168" fontId="38" fillId="25" borderId="38"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0" fontId="40" fillId="0" borderId="1" xfId="0" applyFont="1" applyFill="1" applyBorder="1" applyAlignment="1">
      <alignment horizontal="center" vertical="center"/>
    </xf>
    <xf numFmtId="2" fontId="11" fillId="0" borderId="0" xfId="0" applyNumberFormat="1" applyFont="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168"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0" borderId="23" xfId="0" applyNumberFormat="1" applyFont="1" applyFill="1" applyBorder="1" applyAlignment="1">
      <alignment vertical="center"/>
    </xf>
    <xf numFmtId="173" fontId="36" fillId="27"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0" fontId="67" fillId="0" borderId="0" xfId="0" applyFont="1" applyAlignment="1">
      <alignment vertical="center"/>
    </xf>
    <xf numFmtId="0" fontId="11" fillId="0" borderId="0" xfId="0" applyFont="1" applyAlignment="1">
      <alignment horizontal="righ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170" fontId="11" fillId="0" borderId="0" xfId="0" applyNumberFormat="1" applyFont="1" applyAlignment="1">
      <alignment vertical="center"/>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37" xfId="0" applyFont="1" applyFill="1" applyBorder="1" applyAlignment="1">
      <alignment horizontal="left" vertical="center" wrapText="1"/>
    </xf>
    <xf numFmtId="0" fontId="38" fillId="25" borderId="38" xfId="0" applyFont="1" applyFill="1" applyBorder="1" applyAlignment="1">
      <alignment horizontal="left" vertical="center"/>
    </xf>
    <xf numFmtId="9" fontId="11" fillId="0" borderId="1" xfId="2" applyNumberFormat="1" applyFont="1" applyFill="1" applyBorder="1" applyAlignment="1">
      <alignment horizontal="right" vertical="top" wrapText="1"/>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2" fillId="0" borderId="0" xfId="2" applyNumberFormat="1" applyFont="1" applyAlignment="1">
      <alignment horizontal="right"/>
    </xf>
    <xf numFmtId="0" fontId="70" fillId="0" borderId="0" xfId="0" applyFont="1" applyAlignment="1" applyProtection="1">
      <alignment horizontal="center" vertical="center" wrapText="1"/>
    </xf>
    <xf numFmtId="0" fontId="10" fillId="0" borderId="0" xfId="1" applyNumberFormat="1" applyFont="1" applyFill="1"/>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0" xfId="41" applyFont="1" applyFill="1" applyBorder="1" applyAlignment="1">
      <alignment horizontal="center" vertical="center" wrapText="1"/>
    </xf>
    <xf numFmtId="0" fontId="11" fillId="0" borderId="0" xfId="41" applyFont="1" applyAlignment="1">
      <alignment horizontal="center"/>
    </xf>
    <xf numFmtId="0" fontId="11" fillId="0" borderId="0" xfId="41" applyFont="1" applyAlignment="1">
      <alignment horizontal="center" wrapText="1"/>
    </xf>
    <xf numFmtId="0" fontId="42" fillId="28"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1" fontId="42" fillId="0" borderId="43"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2" fillId="0" borderId="49" xfId="0" applyNumberFormat="1" applyFont="1" applyFill="1" applyBorder="1" applyAlignment="1">
      <alignment horizontal="center" vertical="center" wrapText="1"/>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50" xfId="50" applyFont="1" applyBorder="1" applyAlignment="1">
      <alignment vertical="center"/>
    </xf>
    <xf numFmtId="0" fontId="69" fillId="0" borderId="2" xfId="50" applyFont="1" applyBorder="1" applyAlignment="1">
      <alignment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51" xfId="0" applyNumberFormat="1" applyFont="1" applyBorder="1" applyAlignment="1">
      <alignment horizontal="center" vertical="center"/>
    </xf>
    <xf numFmtId="170" fontId="41" fillId="0" borderId="44" xfId="0" applyNumberFormat="1" applyFont="1" applyBorder="1" applyAlignment="1">
      <alignment horizontal="center" vertical="center"/>
    </xf>
    <xf numFmtId="167" fontId="66" fillId="0" borderId="48" xfId="0" applyNumberFormat="1" applyFont="1" applyBorder="1" applyAlignment="1">
      <alignment horizontal="center" vertical="center"/>
    </xf>
    <xf numFmtId="168" fontId="40" fillId="0" borderId="4" xfId="0" applyNumberFormat="1" applyFont="1" applyBorder="1" applyAlignment="1">
      <alignment horizontal="center" vertical="center"/>
    </xf>
    <xf numFmtId="168" fontId="40" fillId="0" borderId="3"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1" fillId="0" borderId="51" xfId="0" applyNumberFormat="1" applyFont="1" applyFill="1" applyBorder="1" applyAlignment="1">
      <alignment horizontal="center" vertical="center"/>
    </xf>
    <xf numFmtId="171" fontId="41" fillId="0" borderId="44" xfId="0" applyNumberFormat="1" applyFont="1" applyFill="1" applyBorder="1" applyAlignment="1">
      <alignment horizontal="center" vertical="center"/>
    </xf>
    <xf numFmtId="0" fontId="42"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9619-4C33-B3A1-F94205F12579}"/>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9619-4C33-B3A1-F94205F125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-1523964224.9283216</c:v>
              </c:pt>
              <c:pt idx="1">
                <c:v>-1516616851.577493</c:v>
              </c:pt>
              <c:pt idx="2">
                <c:v>-1515485873.1568463</c:v>
              </c:pt>
              <c:pt idx="3">
                <c:v>-1515404979.9438109</c:v>
              </c:pt>
              <c:pt idx="4">
                <c:v>-1516209182.1180618</c:v>
              </c:pt>
              <c:pt idx="5">
                <c:v>-1517684725.8441889</c:v>
              </c:pt>
              <c:pt idx="6">
                <c:v>-1519600092.6476169</c:v>
              </c:pt>
              <c:pt idx="7">
                <c:v>-1521732996.6646645</c:v>
              </c:pt>
              <c:pt idx="8">
                <c:v>-1524003210.9959447</c:v>
              </c:pt>
              <c:pt idx="9">
                <c:v>-1526346764.5916612</c:v>
              </c:pt>
              <c:pt idx="10">
                <c:v>-1528713172.3581564</c:v>
              </c:pt>
            </c:numLit>
          </c:val>
          <c:smooth val="0"/>
          <c:extLst>
            <c:ext xmlns:c16="http://schemas.microsoft.com/office/drawing/2014/chart" uri="{C3380CC4-5D6E-409C-BE32-E72D297353CC}">
              <c16:uniqueId val="{00000000-367F-4462-AF21-D46461A2FE91}"/>
            </c:ext>
          </c:extLst>
        </c:ser>
        <c:ser>
          <c:idx val="0"/>
          <c:order val="1"/>
          <c:tx>
            <c:v>Накопленный чистый денежный поток</c:v>
          </c:tx>
          <c:marker>
            <c:symbol val="none"/>
          </c:marker>
          <c:val>
            <c:numLit>
              <c:formatCode>_(* #\ ##0_);_(* \(#\ ##0\);_(* "-"_);_(@_)</c:formatCode>
              <c:ptCount val="11"/>
              <c:pt idx="0">
                <c:v>-1486670818.0152659</c:v>
              </c:pt>
              <c:pt idx="1">
                <c:v>-1477108765.2972183</c:v>
              </c:pt>
              <c:pt idx="2">
                <c:v>-1475429640.9609818</c:v>
              </c:pt>
              <c:pt idx="3">
                <c:v>-1475292631.6331332</c:v>
              </c:pt>
              <c:pt idx="4">
                <c:v>-1476846494.9190681</c:v>
              </c:pt>
              <c:pt idx="5">
                <c:v>-1480098933.9105818</c:v>
              </c:pt>
              <c:pt idx="6">
                <c:v>-1484915289.5048313</c:v>
              </c:pt>
              <c:pt idx="7">
                <c:v>-1491033823.9913418</c:v>
              </c:pt>
              <c:pt idx="8">
                <c:v>-1498463202.3007624</c:v>
              </c:pt>
              <c:pt idx="9">
                <c:v>-1507212435.960968</c:v>
              </c:pt>
              <c:pt idx="10">
                <c:v>-1517290896.9609487</c:v>
              </c:pt>
            </c:numLit>
          </c:val>
          <c:smooth val="0"/>
          <c:extLst>
            <c:ext xmlns:c16="http://schemas.microsoft.com/office/drawing/2014/chart" uri="{C3380CC4-5D6E-409C-BE32-E72D297353CC}">
              <c16:uniqueId val="{00000001-367F-4462-AF21-D46461A2FE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row r="15">
          <cell r="O15">
            <v>29402.39</v>
          </cell>
        </row>
      </sheetData>
      <sheetData sheetId="4"/>
      <sheetData sheetId="5">
        <row r="24">
          <cell r="F24">
            <v>25</v>
          </cell>
        </row>
      </sheetData>
      <sheetData sheetId="6"/>
      <sheetData sheetId="7"/>
      <sheetData sheetId="8">
        <row r="30">
          <cell r="B30"/>
        </row>
      </sheetData>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8" t="s">
        <v>620</v>
      </c>
      <c r="B5" s="308"/>
      <c r="C5" s="308"/>
      <c r="D5" s="149"/>
      <c r="E5" s="149"/>
      <c r="F5" s="149"/>
      <c r="G5" s="149"/>
      <c r="H5" s="149"/>
      <c r="I5" s="149"/>
      <c r="J5" s="149"/>
    </row>
    <row r="6" spans="1:22" s="12" customFormat="1" ht="18.75" x14ac:dyDescent="0.3">
      <c r="A6" s="17"/>
      <c r="F6" s="16"/>
      <c r="G6" s="16"/>
      <c r="H6" s="15"/>
    </row>
    <row r="7" spans="1:22" s="12" customFormat="1" ht="18.75" x14ac:dyDescent="0.2">
      <c r="A7" s="312" t="s">
        <v>9</v>
      </c>
      <c r="B7" s="312"/>
      <c r="C7" s="3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3" t="s">
        <v>519</v>
      </c>
      <c r="B9" s="313"/>
      <c r="C9" s="313"/>
      <c r="D9" s="8"/>
      <c r="E9" s="8"/>
      <c r="F9" s="8"/>
      <c r="G9" s="8"/>
      <c r="H9" s="8"/>
      <c r="I9" s="13"/>
      <c r="J9" s="13"/>
      <c r="K9" s="13"/>
      <c r="L9" s="13"/>
      <c r="M9" s="13"/>
      <c r="N9" s="13"/>
      <c r="O9" s="13"/>
      <c r="P9" s="13"/>
      <c r="Q9" s="13"/>
      <c r="R9" s="13"/>
      <c r="S9" s="13"/>
      <c r="T9" s="13"/>
      <c r="U9" s="13"/>
      <c r="V9" s="13"/>
    </row>
    <row r="10" spans="1:22" s="12" customFormat="1" ht="18.75" x14ac:dyDescent="0.2">
      <c r="A10" s="309" t="s">
        <v>8</v>
      </c>
      <c r="B10" s="309"/>
      <c r="C10" s="3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4" t="s">
        <v>536</v>
      </c>
      <c r="B12" s="314"/>
      <c r="C12" s="314"/>
      <c r="D12" s="8"/>
      <c r="E12" s="8"/>
      <c r="F12" s="8"/>
      <c r="G12" s="8"/>
      <c r="H12" s="8"/>
      <c r="I12" s="13"/>
      <c r="J12" s="13"/>
      <c r="K12" s="13"/>
      <c r="L12" s="13"/>
      <c r="M12" s="13"/>
      <c r="N12" s="13"/>
      <c r="O12" s="13"/>
      <c r="P12" s="13"/>
      <c r="Q12" s="13"/>
      <c r="R12" s="13"/>
      <c r="S12" s="13"/>
      <c r="T12" s="13"/>
      <c r="U12" s="13"/>
      <c r="V12" s="13"/>
    </row>
    <row r="13" spans="1:22" s="12" customFormat="1" ht="18.75" x14ac:dyDescent="0.2">
      <c r="A13" s="309" t="s">
        <v>7</v>
      </c>
      <c r="B13" s="309"/>
      <c r="C13" s="3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537</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9" t="s">
        <v>6</v>
      </c>
      <c r="B16" s="309"/>
      <c r="C16" s="3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0" t="s">
        <v>501</v>
      </c>
      <c r="B18" s="311"/>
      <c r="C18" s="3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623</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579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5"/>
      <c r="B24" s="306"/>
      <c r="C24" s="30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591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5"/>
      <c r="B39" s="306"/>
      <c r="C39" s="307"/>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tr">
        <f>CONCATENATE('8. Общие сведения'!B24,"; ",(ROUND(C48,2))," ","млн. руб.")</f>
        <v>1 шт.; 0,29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5"/>
      <c r="B47" s="306"/>
      <c r="C47" s="30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93">
        <v>0.29485532100000011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93">
        <v>0.35101822999999999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0" t="s">
        <v>476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5</v>
      </c>
      <c r="B19" s="315" t="s">
        <v>108</v>
      </c>
      <c r="C19" s="316" t="s">
        <v>371</v>
      </c>
      <c r="D19" s="315" t="s">
        <v>370</v>
      </c>
      <c r="E19" s="315" t="s">
        <v>107</v>
      </c>
      <c r="F19" s="315" t="s">
        <v>106</v>
      </c>
      <c r="G19" s="315" t="s">
        <v>366</v>
      </c>
      <c r="H19" s="315" t="s">
        <v>105</v>
      </c>
      <c r="I19" s="315" t="s">
        <v>104</v>
      </c>
      <c r="J19" s="315" t="s">
        <v>103</v>
      </c>
      <c r="K19" s="315" t="s">
        <v>102</v>
      </c>
      <c r="L19" s="315" t="s">
        <v>101</v>
      </c>
      <c r="M19" s="315" t="s">
        <v>100</v>
      </c>
      <c r="N19" s="315" t="s">
        <v>99</v>
      </c>
      <c r="O19" s="315" t="s">
        <v>98</v>
      </c>
      <c r="P19" s="315" t="s">
        <v>97</v>
      </c>
      <c r="Q19" s="315" t="s">
        <v>369</v>
      </c>
      <c r="R19" s="315"/>
      <c r="S19" s="318" t="s">
        <v>468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4" t="s">
        <v>367</v>
      </c>
      <c r="R20" s="45" t="s">
        <v>368</v>
      </c>
      <c r="S20" s="318"/>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M_NS2000.PR.0001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Создание выделенного контура управления технологическими системами в филиале "Северные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1" t="s">
        <v>481</v>
      </c>
      <c r="B19" s="311"/>
      <c r="C19" s="311"/>
      <c r="D19" s="311"/>
      <c r="E19" s="311"/>
      <c r="F19" s="311"/>
      <c r="G19" s="311"/>
      <c r="H19" s="311"/>
      <c r="I19" s="311"/>
      <c r="J19" s="311"/>
      <c r="K19" s="311"/>
      <c r="L19" s="311"/>
      <c r="M19" s="311"/>
      <c r="N19" s="311"/>
      <c r="O19" s="311"/>
      <c r="P19" s="311"/>
      <c r="Q19" s="311"/>
      <c r="R19" s="311"/>
      <c r="S19" s="311"/>
      <c r="T19" s="311"/>
    </row>
    <row r="20" spans="1:113" s="6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5</v>
      </c>
      <c r="B21" s="323" t="s">
        <v>229</v>
      </c>
      <c r="C21" s="324"/>
      <c r="D21" s="327" t="s">
        <v>130</v>
      </c>
      <c r="E21" s="323" t="s">
        <v>509</v>
      </c>
      <c r="F21" s="324"/>
      <c r="G21" s="323" t="s">
        <v>279</v>
      </c>
      <c r="H21" s="324"/>
      <c r="I21" s="323" t="s">
        <v>129</v>
      </c>
      <c r="J21" s="324"/>
      <c r="K21" s="327" t="s">
        <v>128</v>
      </c>
      <c r="L21" s="323" t="s">
        <v>127</v>
      </c>
      <c r="M21" s="324"/>
      <c r="N21" s="323" t="s">
        <v>505</v>
      </c>
      <c r="O21" s="324"/>
      <c r="P21" s="327" t="s">
        <v>126</v>
      </c>
      <c r="Q21" s="333" t="s">
        <v>125</v>
      </c>
      <c r="R21" s="334"/>
      <c r="S21" s="333" t="s">
        <v>124</v>
      </c>
      <c r="T21" s="335"/>
    </row>
    <row r="22" spans="1:113" ht="204.75" customHeight="1" x14ac:dyDescent="0.25">
      <c r="A22" s="331"/>
      <c r="B22" s="325"/>
      <c r="C22" s="326"/>
      <c r="D22" s="329"/>
      <c r="E22" s="325"/>
      <c r="F22" s="326"/>
      <c r="G22" s="325"/>
      <c r="H22" s="326"/>
      <c r="I22" s="325"/>
      <c r="J22" s="326"/>
      <c r="K22" s="328"/>
      <c r="L22" s="325"/>
      <c r="M22" s="326"/>
      <c r="N22" s="325"/>
      <c r="O22" s="326"/>
      <c r="P22" s="328"/>
      <c r="Q22" s="91" t="s">
        <v>123</v>
      </c>
      <c r="R22" s="91" t="s">
        <v>480</v>
      </c>
      <c r="S22" s="91" t="s">
        <v>122</v>
      </c>
      <c r="T22" s="91" t="s">
        <v>121</v>
      </c>
    </row>
    <row r="23" spans="1:113" ht="51.75" customHeight="1" x14ac:dyDescent="0.25">
      <c r="A23" s="332"/>
      <c r="B23" s="147" t="s">
        <v>119</v>
      </c>
      <c r="C23" s="147" t="s">
        <v>120</v>
      </c>
      <c r="D23" s="328"/>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22" t="s">
        <v>515</v>
      </c>
      <c r="C29" s="322"/>
      <c r="D29" s="322"/>
      <c r="E29" s="322"/>
      <c r="F29" s="322"/>
      <c r="G29" s="322"/>
      <c r="H29" s="322"/>
      <c r="I29" s="322"/>
      <c r="J29" s="322"/>
      <c r="K29" s="322"/>
      <c r="L29" s="322"/>
      <c r="M29" s="322"/>
      <c r="N29" s="322"/>
      <c r="O29" s="322"/>
      <c r="P29" s="322"/>
      <c r="Q29" s="322"/>
      <c r="R29" s="32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519</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
        <v>536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537</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1" customFormat="1" ht="21" customHeight="1" x14ac:dyDescent="0.25"/>
    <row r="21" spans="1:27" ht="15.75" customHeight="1" x14ac:dyDescent="0.25">
      <c r="A21" s="337" t="s">
        <v>5</v>
      </c>
      <c r="B21" s="340" t="s">
        <v>489</v>
      </c>
      <c r="C21" s="341"/>
      <c r="D21" s="340" t="s">
        <v>491</v>
      </c>
      <c r="E21" s="341"/>
      <c r="F21" s="333" t="s">
        <v>102</v>
      </c>
      <c r="G21" s="335"/>
      <c r="H21" s="335"/>
      <c r="I21" s="334"/>
      <c r="J21" s="337" t="s">
        <v>492</v>
      </c>
      <c r="K21" s="340" t="s">
        <v>493</v>
      </c>
      <c r="L21" s="341"/>
      <c r="M21" s="340" t="s">
        <v>494</v>
      </c>
      <c r="N21" s="341"/>
      <c r="O21" s="340" t="s">
        <v>482</v>
      </c>
      <c r="P21" s="341"/>
      <c r="Q21" s="340" t="s">
        <v>135</v>
      </c>
      <c r="R21" s="341"/>
      <c r="S21" s="337" t="s">
        <v>134</v>
      </c>
      <c r="T21" s="337" t="s">
        <v>495</v>
      </c>
      <c r="U21" s="337" t="s">
        <v>490</v>
      </c>
      <c r="V21" s="340" t="s">
        <v>133</v>
      </c>
      <c r="W21" s="341"/>
      <c r="X21" s="333" t="s">
        <v>125</v>
      </c>
      <c r="Y21" s="335"/>
      <c r="Z21" s="333" t="s">
        <v>124</v>
      </c>
      <c r="AA21" s="335"/>
    </row>
    <row r="22" spans="1:27" ht="216" customHeight="1" x14ac:dyDescent="0.25">
      <c r="A22" s="338"/>
      <c r="B22" s="342"/>
      <c r="C22" s="343"/>
      <c r="D22" s="342"/>
      <c r="E22" s="343"/>
      <c r="F22" s="333" t="s">
        <v>132</v>
      </c>
      <c r="G22" s="334"/>
      <c r="H22" s="333" t="s">
        <v>131</v>
      </c>
      <c r="I22" s="334"/>
      <c r="J22" s="339"/>
      <c r="K22" s="342"/>
      <c r="L22" s="343"/>
      <c r="M22" s="342"/>
      <c r="N22" s="343"/>
      <c r="O22" s="342"/>
      <c r="P22" s="343"/>
      <c r="Q22" s="342"/>
      <c r="R22" s="343"/>
      <c r="S22" s="339"/>
      <c r="T22" s="339"/>
      <c r="U22" s="339"/>
      <c r="V22" s="342"/>
      <c r="W22" s="343"/>
      <c r="X22" s="91" t="s">
        <v>123</v>
      </c>
      <c r="Y22" s="91" t="s">
        <v>480</v>
      </c>
      <c r="Z22" s="91" t="s">
        <v>122</v>
      </c>
      <c r="AA22" s="91" t="s">
        <v>121</v>
      </c>
    </row>
    <row r="23" spans="1:27" ht="60" customHeight="1" x14ac:dyDescent="0.25">
      <c r="A23" s="339"/>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2025 год</v>
      </c>
      <c r="B5" s="308"/>
      <c r="C5" s="30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2" t="s">
        <v>9</v>
      </c>
      <c r="B7" s="312"/>
      <c r="C7" s="312"/>
      <c r="D7" s="142"/>
      <c r="E7" s="142"/>
      <c r="F7" s="142"/>
      <c r="G7" s="142"/>
      <c r="H7" s="142"/>
      <c r="I7" s="142"/>
      <c r="J7" s="142"/>
      <c r="K7" s="142"/>
      <c r="L7" s="142"/>
      <c r="M7" s="142"/>
      <c r="N7" s="142"/>
      <c r="O7" s="142"/>
      <c r="P7" s="142"/>
      <c r="Q7" s="142"/>
      <c r="R7" s="142"/>
      <c r="S7" s="142"/>
      <c r="T7" s="142"/>
      <c r="U7" s="142"/>
    </row>
    <row r="8" spans="1:29" s="12" customFormat="1" ht="18.75" x14ac:dyDescent="0.2">
      <c r="A8" s="312"/>
      <c r="B8" s="312"/>
      <c r="C8" s="312"/>
      <c r="D8" s="190"/>
      <c r="E8" s="190"/>
      <c r="F8" s="190"/>
      <c r="G8" s="190"/>
      <c r="H8" s="142"/>
      <c r="I8" s="142"/>
      <c r="J8" s="142"/>
      <c r="K8" s="142"/>
      <c r="L8" s="142"/>
      <c r="M8" s="142"/>
      <c r="N8" s="142"/>
      <c r="O8" s="142"/>
      <c r="P8" s="142"/>
      <c r="Q8" s="142"/>
      <c r="R8" s="142"/>
      <c r="S8" s="142"/>
      <c r="T8" s="142"/>
      <c r="U8" s="142"/>
    </row>
    <row r="9" spans="1:29" s="12" customFormat="1" ht="18.75" x14ac:dyDescent="0.2">
      <c r="A9" s="314" t="s">
        <v>519</v>
      </c>
      <c r="B9" s="314"/>
      <c r="C9" s="314"/>
      <c r="D9" s="143"/>
      <c r="E9" s="143"/>
      <c r="F9" s="143"/>
      <c r="G9" s="143"/>
      <c r="H9" s="142"/>
      <c r="I9" s="142"/>
      <c r="J9" s="142"/>
      <c r="K9" s="142"/>
      <c r="L9" s="142"/>
      <c r="M9" s="142"/>
      <c r="N9" s="142"/>
      <c r="O9" s="142"/>
      <c r="P9" s="142"/>
      <c r="Q9" s="142"/>
      <c r="R9" s="142"/>
      <c r="S9" s="142"/>
      <c r="T9" s="142"/>
      <c r="U9" s="142"/>
    </row>
    <row r="10" spans="1:29" s="12" customFormat="1" ht="18.75" x14ac:dyDescent="0.2">
      <c r="A10" s="309" t="s">
        <v>8</v>
      </c>
      <c r="B10" s="309"/>
      <c r="C10" s="309"/>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12"/>
      <c r="B11" s="312"/>
      <c r="C11" s="312"/>
      <c r="D11" s="190"/>
      <c r="E11" s="190"/>
      <c r="F11" s="190"/>
      <c r="G11" s="190"/>
      <c r="H11" s="142"/>
      <c r="I11" s="142"/>
      <c r="J11" s="142"/>
      <c r="K11" s="142"/>
      <c r="L11" s="142"/>
      <c r="M11" s="142"/>
      <c r="N11" s="142"/>
      <c r="O11" s="142"/>
      <c r="P11" s="142"/>
      <c r="Q11" s="142"/>
      <c r="R11" s="142"/>
      <c r="S11" s="142"/>
      <c r="T11" s="142"/>
      <c r="U11" s="142"/>
    </row>
    <row r="12" spans="1:29" s="12" customFormat="1" ht="18.75" x14ac:dyDescent="0.2">
      <c r="A12" s="344" t="str">
        <f>'1. паспорт местоположение'!A12:C12</f>
        <v>M_NS2000.PR.0001</v>
      </c>
      <c r="B12" s="344"/>
      <c r="C12" s="344"/>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09" t="s">
        <v>7</v>
      </c>
      <c r="B13" s="309"/>
      <c r="C13" s="309"/>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19"/>
      <c r="B14" s="319"/>
      <c r="C14" s="319"/>
      <c r="D14" s="192"/>
      <c r="E14" s="192"/>
      <c r="F14" s="192"/>
      <c r="G14" s="192"/>
      <c r="H14" s="192"/>
      <c r="I14" s="192"/>
      <c r="J14" s="192"/>
      <c r="K14" s="192"/>
      <c r="L14" s="192"/>
      <c r="M14" s="192"/>
      <c r="N14" s="192"/>
      <c r="O14" s="192"/>
      <c r="P14" s="192"/>
      <c r="Q14" s="192"/>
      <c r="R14" s="192"/>
      <c r="S14" s="192"/>
      <c r="T14" s="192"/>
      <c r="U14" s="192"/>
    </row>
    <row r="15" spans="1:29"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09" t="s">
        <v>6</v>
      </c>
      <c r="B16" s="309"/>
      <c r="C16" s="309"/>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20"/>
      <c r="B17" s="320"/>
      <c r="C17" s="320"/>
      <c r="D17" s="191"/>
      <c r="E17" s="191"/>
      <c r="F17" s="191"/>
      <c r="G17" s="191"/>
      <c r="H17" s="191"/>
      <c r="I17" s="191"/>
      <c r="J17" s="191"/>
      <c r="K17" s="191"/>
      <c r="L17" s="191"/>
      <c r="M17" s="191"/>
      <c r="N17" s="191"/>
      <c r="O17" s="191"/>
      <c r="P17" s="191"/>
      <c r="Q17" s="191"/>
      <c r="R17" s="191"/>
    </row>
    <row r="18" spans="1:21" s="3" customFormat="1" ht="27.75" customHeight="1" x14ac:dyDescent="0.2">
      <c r="A18" s="310" t="s">
        <v>475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91"/>
      <c r="I19" s="191"/>
      <c r="J19" s="191"/>
      <c r="K19" s="191"/>
      <c r="L19" s="191"/>
      <c r="M19" s="191"/>
      <c r="N19" s="191"/>
      <c r="O19" s="191"/>
      <c r="P19" s="191"/>
      <c r="Q19" s="191"/>
      <c r="R19" s="191"/>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581</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584</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582</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621</v>
      </c>
      <c r="D25" s="27"/>
      <c r="E25" s="27">
        <v>26996.28911827433</v>
      </c>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645</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538</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v>2030</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2"/>
      <c r="AB6" s="14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2"/>
      <c r="AB7" s="14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4"/>
      <c r="AB9" s="14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2"/>
      <c r="AB10" s="142"/>
    </row>
    <row r="11" spans="1:28" x14ac:dyDescent="0.25">
      <c r="A11" s="344" t="str">
        <f>'1. паспорт местоположение'!A12:C12</f>
        <v>M_NS2000.PR.0001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3"/>
      <c r="AB11" s="14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4"/>
      <c r="AB12" s="144"/>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3"/>
      <c r="AB14" s="14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4"/>
      <c r="AB15" s="14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2"/>
      <c r="AB16" s="15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2"/>
      <c r="AB17" s="15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2"/>
      <c r="AB18" s="15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2"/>
      <c r="AB19" s="15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3"/>
      <c r="AB20" s="15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3"/>
      <c r="AB21" s="153"/>
    </row>
    <row r="22" spans="1:28" x14ac:dyDescent="0.25">
      <c r="A22" s="346" t="s">
        <v>506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4"/>
      <c r="AB22" s="154"/>
    </row>
    <row r="23" spans="1:28" ht="32.25" customHeight="1" x14ac:dyDescent="0.25">
      <c r="A23" s="348" t="s">
        <v>362</v>
      </c>
      <c r="B23" s="349"/>
      <c r="C23" s="349"/>
      <c r="D23" s="349"/>
      <c r="E23" s="349"/>
      <c r="F23" s="349"/>
      <c r="G23" s="349"/>
      <c r="H23" s="349"/>
      <c r="I23" s="349"/>
      <c r="J23" s="349"/>
      <c r="K23" s="349"/>
      <c r="L23" s="350"/>
      <c r="M23" s="347" t="s">
        <v>363</v>
      </c>
      <c r="N23" s="347"/>
      <c r="O23" s="347"/>
      <c r="P23" s="347"/>
      <c r="Q23" s="347"/>
      <c r="R23" s="347"/>
      <c r="S23" s="347"/>
      <c r="T23" s="347"/>
      <c r="U23" s="347"/>
      <c r="V23" s="347"/>
      <c r="W23" s="347"/>
      <c r="X23" s="347"/>
      <c r="Y23" s="347"/>
      <c r="Z23" s="347"/>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8" sqref="C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M_NS2000.PR.0001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484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3" t="s">
        <v>86</v>
      </c>
      <c r="F19" s="354"/>
      <c r="G19" s="354"/>
      <c r="H19" s="354"/>
      <c r="I19" s="35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L105"/>
  <sheetViews>
    <sheetView view="pageBreakPreview" topLeftCell="B1" zoomScale="55" zoomScaleSheetLayoutView="55" workbookViewId="0">
      <selection activeCell="AM48" sqref="AM48:BL97"/>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64" width="16.7109375" style="165" customWidth="1"/>
    <col min="65" max="16384" width="9.140625" style="165"/>
  </cols>
  <sheetData>
    <row r="1" spans="1:46" x14ac:dyDescent="0.25">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row>
    <row r="2" spans="1:46" x14ac:dyDescent="0.25">
      <c r="A2" s="292"/>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row>
    <row r="3" spans="1:46" x14ac:dyDescent="0.25">
      <c r="A3" s="292"/>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row>
    <row r="4" spans="1:46" x14ac:dyDescent="0.25">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row>
    <row r="5" spans="1:46" s="12" customFormat="1" ht="18.75" customHeight="1" x14ac:dyDescent="0.2">
      <c r="A5" s="449" t="str">
        <f>'4. паспортбюджет'!A5:O5</f>
        <v>Год раскрытия информации: 2025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T5" s="12" t="s">
        <v>69</v>
      </c>
    </row>
    <row r="6" spans="1:46" s="12" customFormat="1" ht="18.75" x14ac:dyDescent="0.3">
      <c r="A6" s="289"/>
      <c r="B6" s="290"/>
      <c r="C6" s="290"/>
      <c r="D6" s="290"/>
      <c r="E6" s="290"/>
      <c r="F6" s="290"/>
      <c r="G6" s="290"/>
      <c r="H6" s="290"/>
      <c r="I6" s="293"/>
      <c r="J6" s="293"/>
      <c r="K6" s="291"/>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c r="AT6" s="12" t="s">
        <v>10</v>
      </c>
    </row>
    <row r="7" spans="1:46" s="12" customFormat="1" ht="18.75" x14ac:dyDescent="0.2">
      <c r="A7" s="450" t="s">
        <v>9</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T7" s="12" t="s">
        <v>640</v>
      </c>
    </row>
    <row r="8" spans="1:46" s="12" customFormat="1" ht="18.75" x14ac:dyDescent="0.2">
      <c r="A8" s="294"/>
      <c r="B8" s="294"/>
      <c r="C8" s="294"/>
      <c r="D8" s="294"/>
      <c r="E8" s="294"/>
      <c r="F8" s="294"/>
      <c r="G8" s="294"/>
      <c r="H8" s="294"/>
      <c r="I8" s="294"/>
      <c r="J8" s="294"/>
      <c r="K8" s="294"/>
      <c r="L8" s="295"/>
      <c r="M8" s="295"/>
      <c r="N8" s="295"/>
      <c r="O8" s="295"/>
      <c r="P8" s="295"/>
      <c r="Q8" s="295"/>
      <c r="R8" s="295"/>
      <c r="S8" s="295"/>
      <c r="T8" s="295"/>
      <c r="U8" s="295"/>
      <c r="V8" s="295"/>
      <c r="W8" s="295"/>
      <c r="X8" s="295"/>
      <c r="Y8" s="295"/>
      <c r="Z8" s="290"/>
      <c r="AA8" s="290"/>
      <c r="AB8" s="290"/>
      <c r="AC8" s="290"/>
      <c r="AD8" s="290"/>
      <c r="AE8" s="290"/>
      <c r="AF8" s="290"/>
      <c r="AG8" s="290"/>
      <c r="AH8" s="290"/>
      <c r="AI8" s="290"/>
      <c r="AJ8" s="290"/>
      <c r="AK8" s="290"/>
      <c r="AL8" s="290"/>
      <c r="AM8" s="290"/>
      <c r="AN8" s="290"/>
      <c r="AO8" s="290"/>
      <c r="AP8" s="290"/>
      <c r="AQ8" s="290"/>
      <c r="AR8" s="290"/>
    </row>
    <row r="9" spans="1:46" s="12" customFormat="1" ht="18.75" customHeight="1" x14ac:dyDescent="0.2">
      <c r="A9" s="451" t="s">
        <v>519</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row>
    <row r="10" spans="1:46" s="12" customFormat="1" ht="18.75" customHeight="1" x14ac:dyDescent="0.2">
      <c r="A10" s="452" t="s">
        <v>8</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6" s="12" customFormat="1" ht="18.75" x14ac:dyDescent="0.2">
      <c r="A11" s="294"/>
      <c r="B11" s="294"/>
      <c r="C11" s="294"/>
      <c r="D11" s="294"/>
      <c r="E11" s="294"/>
      <c r="F11" s="294"/>
      <c r="G11" s="294"/>
      <c r="H11" s="294"/>
      <c r="I11" s="294"/>
      <c r="J11" s="294"/>
      <c r="K11" s="294"/>
      <c r="L11" s="295"/>
      <c r="M11" s="295"/>
      <c r="N11" s="295"/>
      <c r="O11" s="295"/>
      <c r="P11" s="295"/>
      <c r="Q11" s="295"/>
      <c r="R11" s="295"/>
      <c r="S11" s="295"/>
      <c r="T11" s="295"/>
      <c r="U11" s="295"/>
      <c r="V11" s="295"/>
      <c r="W11" s="295"/>
      <c r="X11" s="295"/>
      <c r="Y11" s="295"/>
      <c r="Z11" s="290"/>
      <c r="AA11" s="290"/>
      <c r="AB11" s="290"/>
      <c r="AC11" s="290"/>
      <c r="AD11" s="290"/>
      <c r="AE11" s="290"/>
      <c r="AF11" s="290"/>
      <c r="AG11" s="290"/>
      <c r="AH11" s="290"/>
      <c r="AI11" s="290"/>
      <c r="AJ11" s="290"/>
      <c r="AK11" s="290"/>
      <c r="AL11" s="290"/>
      <c r="AM11" s="290"/>
      <c r="AN11" s="290"/>
      <c r="AO11" s="290"/>
      <c r="AP11" s="290"/>
      <c r="AQ11" s="290"/>
      <c r="AR11" s="290"/>
    </row>
    <row r="12" spans="1:46" s="12" customFormat="1" ht="18.75" customHeight="1" x14ac:dyDescent="0.2">
      <c r="A12" s="451" t="str">
        <f>'4. паспортбюджет'!A12:O12</f>
        <v>M_NS2000.PR.0001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6" s="12" customFormat="1" ht="18.75" customHeight="1" x14ac:dyDescent="0.2">
      <c r="A13" s="452" t="s">
        <v>7</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6" s="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7"/>
      <c r="AA14" s="297"/>
      <c r="AB14" s="297"/>
      <c r="AC14" s="297"/>
      <c r="AD14" s="297"/>
      <c r="AE14" s="297"/>
      <c r="AF14" s="297"/>
      <c r="AG14" s="297"/>
      <c r="AH14" s="297"/>
      <c r="AI14" s="297"/>
      <c r="AJ14" s="297"/>
      <c r="AK14" s="297"/>
      <c r="AL14" s="297"/>
      <c r="AM14" s="297"/>
      <c r="AN14" s="297"/>
      <c r="AO14" s="297"/>
      <c r="AP14" s="297"/>
      <c r="AQ14" s="297"/>
      <c r="AR14" s="297"/>
    </row>
    <row r="15" spans="1:46" s="3" customFormat="1" ht="12" x14ac:dyDescent="0.2">
      <c r="A15" s="451" t="str">
        <f>'4. паспортбюджет'!A15:O15</f>
        <v>Создание выделенного контура управления технологическими системами в филиале "Северные ЭС" АО "Россети Тюмень"</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46" s="3" customFormat="1" ht="15" customHeight="1" x14ac:dyDescent="0.2">
      <c r="A16" s="452" t="s">
        <v>6</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58"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row>
    <row r="18" spans="1:58" s="3" customFormat="1" ht="15" customHeight="1" x14ac:dyDescent="0.2">
      <c r="A18" s="453" t="s">
        <v>617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68"/>
      <c r="BD23" s="266"/>
      <c r="BE23" s="267"/>
      <c r="BF23" s="267"/>
    </row>
    <row r="24" spans="1:58"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68"/>
      <c r="BD24" s="266"/>
      <c r="BE24" s="267"/>
      <c r="BF24" s="267"/>
    </row>
    <row r="25" spans="1:58" ht="18.75" customHeight="1" thickBot="1" x14ac:dyDescent="0.3">
      <c r="A25" s="278" t="s">
        <v>337</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356" t="s">
        <v>527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v>26890983.783333335</v>
      </c>
      <c r="AL26" s="360"/>
      <c r="AN26" s="166" t="s">
        <v>336</v>
      </c>
      <c r="AO26" s="220"/>
      <c r="AP26" s="220"/>
    </row>
    <row r="27" spans="1:58" ht="15.75" customHeight="1" x14ac:dyDescent="0.25">
      <c r="A27" s="361" t="s">
        <v>335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64"/>
      <c r="AL27" s="365"/>
      <c r="AN27" s="366" t="s">
        <v>334</v>
      </c>
      <c r="AO27" s="367"/>
      <c r="AP27" s="221">
        <f>SUM(AK96:BF96)</f>
        <v>0</v>
      </c>
    </row>
    <row r="28" spans="1:58" x14ac:dyDescent="0.25">
      <c r="A28" s="361" t="s">
        <v>333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72">
        <v>45</v>
      </c>
      <c r="AL28" s="373"/>
      <c r="AN28" s="366" t="s">
        <v>332</v>
      </c>
      <c r="AO28" s="367"/>
      <c r="AP28" s="221" t="str">
        <f>IF(SUM(AK97:BF97)=0,"не окупается",SUM(AK97:BF97))</f>
        <v>не окупается</v>
      </c>
    </row>
    <row r="29" spans="1:58" ht="15" customHeight="1" x14ac:dyDescent="0.25">
      <c r="A29" s="361" t="s">
        <v>331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72">
        <v>1</v>
      </c>
      <c r="AL29" s="373"/>
      <c r="AN29" s="366" t="s">
        <v>529</v>
      </c>
      <c r="AO29" s="367"/>
      <c r="AP29" s="222">
        <f>AW94</f>
        <v>-26806374.280502453</v>
      </c>
      <c r="AU29" s="167"/>
      <c r="AW29" s="223"/>
      <c r="AX29" s="223"/>
    </row>
    <row r="30" spans="1:58" ht="15" customHeight="1" x14ac:dyDescent="0.25">
      <c r="A30" s="361" t="s">
        <v>330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68">
        <v>-119821.18834718209</v>
      </c>
      <c r="AL30" s="369"/>
      <c r="AN30" s="366" t="s">
        <v>530</v>
      </c>
      <c r="AO30" s="367"/>
      <c r="AP30" s="224" t="str">
        <f>IF(AP29&gt;0,"да","нет")</f>
        <v>нет</v>
      </c>
      <c r="AU30" s="167"/>
    </row>
    <row r="31" spans="1:58" ht="15" customHeight="1" x14ac:dyDescent="0.25">
      <c r="A31" s="361" t="s">
        <v>528</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68">
        <v>1</v>
      </c>
      <c r="AL31" s="369"/>
      <c r="AU31" s="167"/>
    </row>
    <row r="32" spans="1:58" x14ac:dyDescent="0.25">
      <c r="A32" s="361" t="s">
        <v>329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70">
        <v>1</v>
      </c>
      <c r="AL32" s="371"/>
      <c r="AU32" s="167"/>
    </row>
    <row r="33" spans="1:64" x14ac:dyDescent="0.25">
      <c r="A33" s="361" t="s">
        <v>313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70">
        <v>0</v>
      </c>
      <c r="AL33" s="371"/>
    </row>
    <row r="34" spans="1:64" x14ac:dyDescent="0.25">
      <c r="A34" s="361" t="s">
        <v>328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70">
        <v>1</v>
      </c>
      <c r="AL34" s="371"/>
    </row>
    <row r="35" spans="1:64" x14ac:dyDescent="0.25">
      <c r="A35" s="361" t="s">
        <v>327</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70">
        <v>1</v>
      </c>
      <c r="AL35" s="371"/>
    </row>
    <row r="36" spans="1:64" x14ac:dyDescent="0.25">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74"/>
      <c r="AL36" s="375"/>
    </row>
    <row r="37" spans="1:64" x14ac:dyDescent="0.25">
      <c r="A37" s="361" t="s">
        <v>306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76">
        <v>0.25</v>
      </c>
      <c r="AL37" s="377"/>
    </row>
    <row r="38" spans="1:64" x14ac:dyDescent="0.25">
      <c r="A38" s="361" t="s">
        <v>531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70">
        <v>0</v>
      </c>
      <c r="AL38" s="371"/>
    </row>
    <row r="39" spans="1:64" x14ac:dyDescent="0.25">
      <c r="A39" s="361" t="s">
        <v>326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74"/>
      <c r="AL39" s="375"/>
    </row>
    <row r="40" spans="1:64" x14ac:dyDescent="0.25">
      <c r="A40" s="361" t="s">
        <v>325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78">
        <v>0</v>
      </c>
      <c r="AL40" s="379"/>
    </row>
    <row r="41" spans="1:64" x14ac:dyDescent="0.25">
      <c r="A41" s="361" t="s">
        <v>624</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74"/>
      <c r="AL41" s="375"/>
    </row>
    <row r="42" spans="1:64" x14ac:dyDescent="0.25">
      <c r="A42" s="361" t="s">
        <v>324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76">
        <v>0.27800000000000002</v>
      </c>
      <c r="AL42" s="377"/>
    </row>
    <row r="43" spans="1:64" x14ac:dyDescent="0.25">
      <c r="A43" s="361" t="s">
        <v>323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76">
        <v>0.27800000000000002</v>
      </c>
      <c r="AL43" s="377"/>
    </row>
    <row r="44" spans="1:64" x14ac:dyDescent="0.25">
      <c r="A44" s="361" t="s">
        <v>322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76">
        <v>1</v>
      </c>
      <c r="AL44" s="377"/>
    </row>
    <row r="45" spans="1:64" x14ac:dyDescent="0.25">
      <c r="A45" s="361" t="s">
        <v>321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76">
        <v>0.14080000000000001</v>
      </c>
      <c r="AL45" s="377"/>
      <c r="BE45" s="225"/>
      <c r="BF45" s="225"/>
    </row>
    <row r="46" spans="1:64" x14ac:dyDescent="0.25">
      <c r="A46" s="361" t="s">
        <v>320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76">
        <v>0</v>
      </c>
      <c r="AL46" s="377"/>
    </row>
    <row r="47" spans="1:64" ht="16.5" thickBot="1" x14ac:dyDescent="0.3">
      <c r="A47" s="384" t="s">
        <v>625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64" x14ac:dyDescent="0.25">
      <c r="A48" s="389" t="s">
        <v>319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80">
        <v>2030</v>
      </c>
      <c r="AL48" s="381"/>
      <c r="AM48" s="279">
        <v>2031</v>
      </c>
      <c r="AN48" s="227">
        <v>2032</v>
      </c>
      <c r="AO48" s="227">
        <v>2033</v>
      </c>
      <c r="AP48" s="227">
        <v>2034</v>
      </c>
      <c r="AQ48" s="227">
        <v>2035</v>
      </c>
      <c r="AR48" s="227">
        <v>2036</v>
      </c>
      <c r="AS48" s="227">
        <v>2037</v>
      </c>
      <c r="AT48" s="227">
        <v>2038</v>
      </c>
      <c r="AU48" s="227">
        <v>2039</v>
      </c>
      <c r="AV48" s="227">
        <v>2040</v>
      </c>
      <c r="AW48" s="227">
        <v>2041</v>
      </c>
      <c r="AX48" s="227">
        <v>2042</v>
      </c>
      <c r="AY48" s="227">
        <v>2043</v>
      </c>
      <c r="AZ48" s="227">
        <v>2044</v>
      </c>
      <c r="BA48" s="227">
        <v>2045</v>
      </c>
      <c r="BB48" s="227">
        <v>2046</v>
      </c>
      <c r="BC48" s="227">
        <v>2047</v>
      </c>
      <c r="BD48" s="227">
        <v>2048</v>
      </c>
      <c r="BE48" s="227">
        <v>2049</v>
      </c>
      <c r="BF48" s="227">
        <v>2050</v>
      </c>
      <c r="BG48" s="227">
        <v>2051</v>
      </c>
      <c r="BH48" s="227">
        <v>2052</v>
      </c>
      <c r="BI48" s="227">
        <v>2053</v>
      </c>
      <c r="BJ48" s="227">
        <v>2054</v>
      </c>
      <c r="BK48" s="227">
        <v>2055</v>
      </c>
      <c r="BL48" s="227">
        <v>2056</v>
      </c>
    </row>
    <row r="49" spans="1:64" outlineLevel="1" x14ac:dyDescent="0.25">
      <c r="A49" s="361" t="s">
        <v>318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82">
        <v>0.04</v>
      </c>
      <c r="AL49" s="383"/>
      <c r="AM49" s="280">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row>
    <row r="50" spans="1:64" outlineLevel="1" x14ac:dyDescent="0.25">
      <c r="A50" s="361" t="s">
        <v>317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82">
        <v>0.04</v>
      </c>
      <c r="AL50" s="383"/>
      <c r="AM50" s="280">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row>
    <row r="51" spans="1:64" s="166" customFormat="1" ht="16.5" thickBot="1" x14ac:dyDescent="0.3">
      <c r="A51" s="406" t="s">
        <v>532</v>
      </c>
      <c r="B51" s="407"/>
      <c r="C51" s="407"/>
      <c r="D51" s="407"/>
      <c r="E51" s="407"/>
      <c r="F51" s="407"/>
      <c r="G51" s="407"/>
      <c r="H51" s="407"/>
      <c r="I51" s="407"/>
      <c r="J51" s="407"/>
      <c r="K51" s="407"/>
      <c r="L51" s="407"/>
      <c r="M51" s="407"/>
      <c r="N51" s="407"/>
      <c r="O51" s="407"/>
      <c r="P51" s="407"/>
      <c r="Q51" s="407"/>
      <c r="R51" s="407"/>
      <c r="S51" s="407"/>
      <c r="T51" s="407"/>
      <c r="U51" s="407"/>
      <c r="V51" s="407"/>
      <c r="W51" s="407"/>
      <c r="X51" s="407"/>
      <c r="Y51" s="407"/>
      <c r="Z51" s="407"/>
      <c r="AA51" s="407"/>
      <c r="AB51" s="407"/>
      <c r="AC51" s="407"/>
      <c r="AD51" s="407"/>
      <c r="AE51" s="407"/>
      <c r="AF51" s="407"/>
      <c r="AG51" s="407"/>
      <c r="AH51" s="407"/>
      <c r="AI51" s="407"/>
      <c r="AJ51" s="408"/>
      <c r="AK51" s="399">
        <v>0</v>
      </c>
      <c r="AL51" s="400"/>
      <c r="AM51" s="281">
        <v>591601.64323333337</v>
      </c>
      <c r="AN51" s="229">
        <v>658978.49704601848</v>
      </c>
      <c r="AO51" s="229">
        <v>571881.58845888893</v>
      </c>
      <c r="AP51" s="229">
        <v>558734.88527592586</v>
      </c>
      <c r="AQ51" s="229">
        <v>545588.18209296279</v>
      </c>
      <c r="AR51" s="229">
        <v>532441.47890999995</v>
      </c>
      <c r="AS51" s="229">
        <v>519294.77572703693</v>
      </c>
      <c r="AT51" s="229">
        <v>506148.07254407404</v>
      </c>
      <c r="AU51" s="229">
        <v>493001.36936111108</v>
      </c>
      <c r="AV51" s="229">
        <v>479854.66617814807</v>
      </c>
      <c r="AW51" s="229">
        <v>466707.96299518517</v>
      </c>
      <c r="AX51" s="229">
        <v>453561.25981222221</v>
      </c>
      <c r="AY51" s="229">
        <v>440414.55662925926</v>
      </c>
      <c r="AZ51" s="229">
        <v>427267.8534462963</v>
      </c>
      <c r="BA51" s="229">
        <v>414121.15026333323</v>
      </c>
      <c r="BB51" s="229">
        <v>400974.44708037033</v>
      </c>
      <c r="BC51" s="229">
        <v>387827.74389740732</v>
      </c>
      <c r="BD51" s="229">
        <v>374681.04071444448</v>
      </c>
      <c r="BE51" s="229">
        <v>361534.3375314814</v>
      </c>
      <c r="BF51" s="229">
        <v>348387.63434851851</v>
      </c>
      <c r="BG51" s="229">
        <v>335240.93116555561</v>
      </c>
      <c r="BH51" s="229">
        <v>322094.22798259259</v>
      </c>
      <c r="BI51" s="229">
        <v>308947.52479962964</v>
      </c>
      <c r="BJ51" s="229">
        <v>295800.82161666674</v>
      </c>
      <c r="BK51" s="229">
        <v>282654.11843370378</v>
      </c>
      <c r="BL51" s="229">
        <v>269507.41525074083</v>
      </c>
    </row>
    <row r="52" spans="1:64" ht="16.5" thickBot="1" x14ac:dyDescent="0.3">
      <c r="A52" s="401" t="s">
        <v>533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82">
        <v>591.60164323333333</v>
      </c>
      <c r="AN52" s="230">
        <v>658.97849704601845</v>
      </c>
      <c r="AO52" s="230">
        <v>571.88158845888893</v>
      </c>
      <c r="AP52" s="230">
        <v>558.73488527592588</v>
      </c>
      <c r="AQ52" s="230">
        <v>545.58818209296282</v>
      </c>
      <c r="AR52" s="230">
        <v>532.44147891</v>
      </c>
      <c r="AS52" s="230">
        <v>519.29477572703695</v>
      </c>
      <c r="AT52" s="230">
        <v>506.14807254407401</v>
      </c>
      <c r="AU52" s="230">
        <v>493.00136936111107</v>
      </c>
      <c r="AV52" s="230">
        <v>479.85466617814808</v>
      </c>
      <c r="AW52" s="230">
        <v>466.70796299518514</v>
      </c>
      <c r="AX52" s="230">
        <v>453.5612598122222</v>
      </c>
      <c r="AY52" s="230">
        <v>440.41455662925927</v>
      </c>
      <c r="AZ52" s="230">
        <v>427.26785344629633</v>
      </c>
      <c r="BA52" s="230">
        <v>414.12115026333322</v>
      </c>
      <c r="BB52" s="230">
        <v>400.97444708037034</v>
      </c>
      <c r="BC52" s="230">
        <v>387.82774389740734</v>
      </c>
      <c r="BD52" s="230">
        <v>374.68104071444446</v>
      </c>
      <c r="BE52" s="230">
        <v>361.53433753148141</v>
      </c>
      <c r="BF52" s="230">
        <v>348.38763434851853</v>
      </c>
      <c r="BG52" s="230">
        <v>335.24093116555559</v>
      </c>
      <c r="BH52" s="230">
        <v>322.0942279825926</v>
      </c>
      <c r="BI52" s="230">
        <v>308.94752479962966</v>
      </c>
      <c r="BJ52" s="230">
        <v>295.80082161666672</v>
      </c>
      <c r="BK52" s="230">
        <v>282.65411843370379</v>
      </c>
      <c r="BL52" s="230">
        <v>269.50741525074085</v>
      </c>
    </row>
    <row r="53" spans="1:64" ht="16.5" thickBot="1" x14ac:dyDescent="0.3">
      <c r="A53" s="404" t="s">
        <v>534</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5"/>
      <c r="AL53" s="395"/>
      <c r="AM53" s="232">
        <v>-143.78542601661849</v>
      </c>
      <c r="AN53" s="232">
        <v>-149.53684305728322</v>
      </c>
      <c r="AO53" s="232">
        <v>-155.51831677957458</v>
      </c>
      <c r="AP53" s="232">
        <v>-161.73904945075756</v>
      </c>
      <c r="AQ53" s="232">
        <v>-168.20861142878786</v>
      </c>
      <c r="AR53" s="232">
        <v>-174.93695588593937</v>
      </c>
      <c r="AS53" s="232">
        <v>-181.93443412137697</v>
      </c>
      <c r="AT53" s="232">
        <v>-189.21181148623205</v>
      </c>
      <c r="AU53" s="232">
        <v>-196.78028394568136</v>
      </c>
      <c r="AV53" s="232">
        <v>-204.6514953035086</v>
      </c>
      <c r="AW53" s="232">
        <v>-212.83755511564891</v>
      </c>
      <c r="AX53" s="232">
        <v>-221.35105732027486</v>
      </c>
      <c r="AY53" s="232">
        <v>-230.20509961308588</v>
      </c>
      <c r="AZ53" s="232">
        <v>-239.41330359760929</v>
      </c>
      <c r="BA53" s="232">
        <v>-248.98983574151367</v>
      </c>
      <c r="BB53" s="232">
        <v>-258.94942917117424</v>
      </c>
      <c r="BC53" s="232">
        <v>-269.30740633802122</v>
      </c>
      <c r="BD53" s="232">
        <v>-280.07970259154212</v>
      </c>
      <c r="BE53" s="232">
        <v>-291.28289069520383</v>
      </c>
      <c r="BF53" s="232">
        <v>-302.93420632301195</v>
      </c>
      <c r="BG53" s="232">
        <v>-315.05157457593242</v>
      </c>
      <c r="BH53" s="232">
        <v>-327.65363755896976</v>
      </c>
      <c r="BI53" s="232">
        <v>-340.75978306132856</v>
      </c>
      <c r="BJ53" s="232">
        <v>-354.3901743837817</v>
      </c>
      <c r="BK53" s="232">
        <v>-368.56578135913304</v>
      </c>
      <c r="BL53" s="232">
        <v>-383.30841261349832</v>
      </c>
    </row>
    <row r="54" spans="1:64" ht="16.5" thickBot="1" x14ac:dyDescent="0.3">
      <c r="A54" s="404" t="s">
        <v>535</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392">
        <v>0</v>
      </c>
      <c r="AL54" s="392"/>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v>0</v>
      </c>
    </row>
    <row r="55" spans="1:64" ht="16.5" thickBot="1" x14ac:dyDescent="0.3">
      <c r="A55" s="393" t="s">
        <v>593</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284"/>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row>
    <row r="58" spans="1:64" ht="16.5" thickBot="1" x14ac:dyDescent="0.3"/>
    <row r="59" spans="1:64" s="285" customFormat="1" ht="24" customHeight="1" x14ac:dyDescent="0.25">
      <c r="A59" s="396" t="s">
        <v>626</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v>2030</v>
      </c>
      <c r="AL59" s="380"/>
      <c r="AM59" s="226">
        <v>2031</v>
      </c>
      <c r="AN59" s="226">
        <v>2032</v>
      </c>
      <c r="AO59" s="226">
        <v>2033</v>
      </c>
      <c r="AP59" s="226">
        <v>2034</v>
      </c>
      <c r="AQ59" s="226">
        <v>2035</v>
      </c>
      <c r="AR59" s="226">
        <v>2036</v>
      </c>
      <c r="AS59" s="226">
        <v>2037</v>
      </c>
      <c r="AT59" s="226">
        <v>2038</v>
      </c>
      <c r="AU59" s="226">
        <v>2039</v>
      </c>
      <c r="AV59" s="226">
        <v>2040</v>
      </c>
      <c r="AW59" s="226">
        <v>2041</v>
      </c>
      <c r="AX59" s="226">
        <v>2042</v>
      </c>
      <c r="AY59" s="226">
        <v>2043</v>
      </c>
      <c r="AZ59" s="226">
        <v>2044</v>
      </c>
      <c r="BA59" s="226">
        <v>2045</v>
      </c>
      <c r="BB59" s="226">
        <v>2046</v>
      </c>
      <c r="BC59" s="226">
        <v>2047</v>
      </c>
      <c r="BD59" s="226">
        <v>2048</v>
      </c>
      <c r="BE59" s="226">
        <v>2049</v>
      </c>
      <c r="BF59" s="226">
        <v>2050</v>
      </c>
      <c r="BG59" s="226">
        <v>2051</v>
      </c>
      <c r="BH59" s="226">
        <v>2052</v>
      </c>
      <c r="BI59" s="226">
        <v>2053</v>
      </c>
      <c r="BJ59" s="226">
        <v>2054</v>
      </c>
      <c r="BK59" s="226">
        <v>2055</v>
      </c>
      <c r="BL59" s="226">
        <v>2056</v>
      </c>
    </row>
    <row r="60" spans="1:64" s="285" customFormat="1" ht="11.25" customHeight="1" x14ac:dyDescent="0.25">
      <c r="A60" s="421" t="s">
        <v>627</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16">
        <v>0</v>
      </c>
      <c r="AL60" s="417"/>
      <c r="AM60" s="286"/>
      <c r="AN60" s="286"/>
      <c r="AO60" s="286"/>
      <c r="AP60" s="286"/>
      <c r="AQ60" s="286"/>
      <c r="AR60" s="286"/>
      <c r="AS60" s="286"/>
      <c r="AT60" s="286"/>
      <c r="AU60" s="286"/>
      <c r="AV60" s="286"/>
      <c r="AW60" s="286"/>
      <c r="AX60" s="286"/>
      <c r="AY60" s="286"/>
      <c r="AZ60" s="286"/>
      <c r="BA60" s="286"/>
      <c r="BB60" s="286"/>
      <c r="BC60" s="286"/>
      <c r="BD60" s="286"/>
      <c r="BE60" s="286"/>
      <c r="BF60" s="286"/>
      <c r="BG60" s="286"/>
      <c r="BH60" s="286"/>
      <c r="BI60" s="286"/>
      <c r="BJ60" s="286"/>
      <c r="BK60" s="286"/>
      <c r="BL60" s="286"/>
    </row>
    <row r="61" spans="1:64" s="285" customFormat="1" ht="12" customHeight="1" x14ac:dyDescent="0.25">
      <c r="A61" s="418" t="s">
        <v>628</v>
      </c>
      <c r="B61" s="419"/>
      <c r="C61" s="419"/>
      <c r="D61" s="419"/>
      <c r="E61" s="419"/>
      <c r="F61" s="419"/>
      <c r="G61" s="419"/>
      <c r="H61" s="419"/>
      <c r="I61" s="419"/>
      <c r="J61" s="419"/>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20"/>
      <c r="AL61" s="417"/>
      <c r="AM61" s="287">
        <v>0</v>
      </c>
      <c r="AN61" s="287">
        <v>0</v>
      </c>
      <c r="AO61" s="287">
        <v>0</v>
      </c>
      <c r="AP61" s="287">
        <v>0</v>
      </c>
      <c r="AQ61" s="287">
        <v>0</v>
      </c>
      <c r="AR61" s="287">
        <v>0</v>
      </c>
      <c r="AS61" s="287">
        <v>0</v>
      </c>
      <c r="AT61" s="287">
        <v>0</v>
      </c>
      <c r="AU61" s="287">
        <v>0</v>
      </c>
      <c r="AV61" s="287">
        <v>0</v>
      </c>
      <c r="AW61" s="287">
        <v>0</v>
      </c>
      <c r="AX61" s="287">
        <v>0</v>
      </c>
      <c r="AY61" s="287">
        <v>0</v>
      </c>
      <c r="AZ61" s="287">
        <v>0</v>
      </c>
      <c r="BA61" s="287">
        <v>0</v>
      </c>
      <c r="BB61" s="287">
        <v>0</v>
      </c>
      <c r="BC61" s="287">
        <v>0</v>
      </c>
      <c r="BD61" s="287">
        <v>0</v>
      </c>
      <c r="BE61" s="287">
        <v>0</v>
      </c>
      <c r="BF61" s="287">
        <v>0</v>
      </c>
      <c r="BG61" s="287">
        <v>0</v>
      </c>
      <c r="BH61" s="287">
        <v>0</v>
      </c>
      <c r="BI61" s="287">
        <v>0</v>
      </c>
      <c r="BJ61" s="287">
        <v>0</v>
      </c>
      <c r="BK61" s="287">
        <v>0</v>
      </c>
      <c r="BL61" s="287">
        <v>0</v>
      </c>
    </row>
    <row r="62" spans="1:64" s="285" customFormat="1" ht="12" customHeight="1" x14ac:dyDescent="0.25">
      <c r="A62" s="418" t="s">
        <v>629</v>
      </c>
      <c r="B62" s="419"/>
      <c r="C62" s="419"/>
      <c r="D62" s="419"/>
      <c r="E62" s="419"/>
      <c r="F62" s="419"/>
      <c r="G62" s="419"/>
      <c r="H62" s="419"/>
      <c r="I62" s="419"/>
      <c r="J62" s="419"/>
      <c r="K62" s="419"/>
      <c r="L62" s="419"/>
      <c r="M62" s="419"/>
      <c r="N62" s="419"/>
      <c r="O62" s="419"/>
      <c r="P62" s="419"/>
      <c r="Q62" s="419"/>
      <c r="R62" s="419"/>
      <c r="S62" s="419"/>
      <c r="T62" s="419"/>
      <c r="U62" s="419"/>
      <c r="V62" s="419"/>
      <c r="W62" s="419"/>
      <c r="X62" s="419"/>
      <c r="Y62" s="419"/>
      <c r="Z62" s="419"/>
      <c r="AA62" s="419"/>
      <c r="AB62" s="419"/>
      <c r="AC62" s="419"/>
      <c r="AD62" s="419"/>
      <c r="AE62" s="419"/>
      <c r="AF62" s="419"/>
      <c r="AG62" s="419"/>
      <c r="AH62" s="419"/>
      <c r="AI62" s="419"/>
      <c r="AJ62" s="419"/>
      <c r="AK62" s="420">
        <v>0</v>
      </c>
      <c r="AL62" s="417"/>
      <c r="AM62" s="287">
        <v>0</v>
      </c>
      <c r="AN62" s="287">
        <v>0</v>
      </c>
      <c r="AO62" s="287">
        <v>0</v>
      </c>
      <c r="AP62" s="287">
        <v>0</v>
      </c>
      <c r="AQ62" s="287">
        <v>0</v>
      </c>
      <c r="AR62" s="287">
        <v>0</v>
      </c>
      <c r="AS62" s="287">
        <v>0</v>
      </c>
      <c r="AT62" s="287">
        <v>0</v>
      </c>
      <c r="AU62" s="287">
        <v>0</v>
      </c>
      <c r="AV62" s="287">
        <v>0</v>
      </c>
      <c r="AW62" s="287">
        <v>0</v>
      </c>
      <c r="AX62" s="287">
        <v>0</v>
      </c>
      <c r="AY62" s="287">
        <v>0</v>
      </c>
      <c r="AZ62" s="287">
        <v>0</v>
      </c>
      <c r="BA62" s="287">
        <v>0</v>
      </c>
      <c r="BB62" s="287">
        <v>0</v>
      </c>
      <c r="BC62" s="287">
        <v>0</v>
      </c>
      <c r="BD62" s="287">
        <v>0</v>
      </c>
      <c r="BE62" s="287">
        <v>0</v>
      </c>
      <c r="BF62" s="287">
        <v>0</v>
      </c>
      <c r="BG62" s="287">
        <v>0</v>
      </c>
      <c r="BH62" s="287">
        <v>0</v>
      </c>
      <c r="BI62" s="287">
        <v>0</v>
      </c>
      <c r="BJ62" s="287">
        <v>0</v>
      </c>
      <c r="BK62" s="287">
        <v>0</v>
      </c>
      <c r="BL62" s="287">
        <v>0</v>
      </c>
    </row>
    <row r="63" spans="1:64" s="285" customFormat="1" ht="12" customHeight="1" thickBot="1" x14ac:dyDescent="0.3">
      <c r="A63" s="409" t="s">
        <v>630</v>
      </c>
      <c r="B63" s="410"/>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c r="AD63" s="410"/>
      <c r="AE63" s="410"/>
      <c r="AF63" s="410"/>
      <c r="AG63" s="410"/>
      <c r="AH63" s="410"/>
      <c r="AI63" s="410"/>
      <c r="AJ63" s="410"/>
      <c r="AK63" s="411">
        <v>0</v>
      </c>
      <c r="AL63" s="412"/>
      <c r="AM63" s="288">
        <v>0</v>
      </c>
      <c r="AN63" s="288">
        <v>0</v>
      </c>
      <c r="AO63" s="288">
        <v>0</v>
      </c>
      <c r="AP63" s="288">
        <v>0</v>
      </c>
      <c r="AQ63" s="288">
        <v>0</v>
      </c>
      <c r="AR63" s="288">
        <v>0</v>
      </c>
      <c r="AS63" s="288">
        <v>0</v>
      </c>
      <c r="AT63" s="288">
        <v>0</v>
      </c>
      <c r="AU63" s="288">
        <v>0</v>
      </c>
      <c r="AV63" s="288">
        <v>0</v>
      </c>
      <c r="AW63" s="288">
        <v>0</v>
      </c>
      <c r="AX63" s="288">
        <v>0</v>
      </c>
      <c r="AY63" s="288">
        <v>0</v>
      </c>
      <c r="AZ63" s="288">
        <v>0</v>
      </c>
      <c r="BA63" s="288">
        <v>0</v>
      </c>
      <c r="BB63" s="288">
        <v>0</v>
      </c>
      <c r="BC63" s="288">
        <v>0</v>
      </c>
      <c r="BD63" s="288">
        <v>0</v>
      </c>
      <c r="BE63" s="288">
        <v>0</v>
      </c>
      <c r="BF63" s="288">
        <v>0</v>
      </c>
      <c r="BG63" s="288">
        <v>0</v>
      </c>
      <c r="BH63" s="288">
        <v>0</v>
      </c>
      <c r="BI63" s="288">
        <v>0</v>
      </c>
      <c r="BJ63" s="288">
        <v>0</v>
      </c>
      <c r="BK63" s="288">
        <v>0</v>
      </c>
      <c r="BL63" s="288">
        <v>0</v>
      </c>
    </row>
    <row r="64" spans="1:64"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413"/>
      <c r="AL64" s="413"/>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row>
    <row r="65" spans="1:64" s="167" customFormat="1" x14ac:dyDescent="0.25">
      <c r="A65" s="414" t="s">
        <v>631</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398">
        <v>2030</v>
      </c>
      <c r="AL65" s="380"/>
      <c r="AM65" s="226">
        <v>2031</v>
      </c>
      <c r="AN65" s="226">
        <v>2032</v>
      </c>
      <c r="AO65" s="226">
        <v>2033</v>
      </c>
      <c r="AP65" s="226">
        <v>2034</v>
      </c>
      <c r="AQ65" s="226">
        <v>2035</v>
      </c>
      <c r="AR65" s="226">
        <v>2036</v>
      </c>
      <c r="AS65" s="226">
        <v>2037</v>
      </c>
      <c r="AT65" s="226">
        <v>2038</v>
      </c>
      <c r="AU65" s="226">
        <v>2039</v>
      </c>
      <c r="AV65" s="226">
        <v>2040</v>
      </c>
      <c r="AW65" s="226">
        <v>2041</v>
      </c>
      <c r="AX65" s="226">
        <v>2042</v>
      </c>
      <c r="AY65" s="226">
        <v>2043</v>
      </c>
      <c r="AZ65" s="226">
        <v>2044</v>
      </c>
      <c r="BA65" s="226">
        <v>2045</v>
      </c>
      <c r="BB65" s="226">
        <v>2046</v>
      </c>
      <c r="BC65" s="226">
        <v>2047</v>
      </c>
      <c r="BD65" s="226">
        <v>2048</v>
      </c>
      <c r="BE65" s="226">
        <v>2049</v>
      </c>
      <c r="BF65" s="226">
        <v>2050</v>
      </c>
      <c r="BG65" s="226">
        <v>2051</v>
      </c>
      <c r="BH65" s="226">
        <v>2052</v>
      </c>
      <c r="BI65" s="226">
        <v>2053</v>
      </c>
      <c r="BJ65" s="226">
        <v>2054</v>
      </c>
      <c r="BK65" s="226">
        <v>2055</v>
      </c>
      <c r="BL65" s="226">
        <v>2056</v>
      </c>
    </row>
    <row r="66" spans="1:64" s="166" customFormat="1" ht="15" x14ac:dyDescent="0.25">
      <c r="A66" s="423" t="s">
        <v>316</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9">
        <v>0</v>
      </c>
      <c r="AL66" s="430"/>
      <c r="AM66" s="236">
        <v>591601.64323333337</v>
      </c>
      <c r="AN66" s="236">
        <v>658978.49704601848</v>
      </c>
      <c r="AO66" s="236">
        <v>571881.58845888893</v>
      </c>
      <c r="AP66" s="236">
        <v>558734.88527592586</v>
      </c>
      <c r="AQ66" s="236">
        <v>545588.18209296279</v>
      </c>
      <c r="AR66" s="236">
        <v>532441.47890999995</v>
      </c>
      <c r="AS66" s="236">
        <v>519294.77572703693</v>
      </c>
      <c r="AT66" s="236">
        <v>506148.07254407404</v>
      </c>
      <c r="AU66" s="236">
        <v>493001.36936111108</v>
      </c>
      <c r="AV66" s="236">
        <v>479854.66617814807</v>
      </c>
      <c r="AW66" s="236">
        <v>466707.96299518517</v>
      </c>
      <c r="AX66" s="236">
        <v>453561.25981222221</v>
      </c>
      <c r="AY66" s="236">
        <v>440414.55662925926</v>
      </c>
      <c r="AZ66" s="236">
        <v>427267.8534462963</v>
      </c>
      <c r="BA66" s="236">
        <v>414121.15026333323</v>
      </c>
      <c r="BB66" s="236">
        <v>400974.44708037033</v>
      </c>
      <c r="BC66" s="236">
        <v>387827.74389740732</v>
      </c>
      <c r="BD66" s="236">
        <v>374681.04071444448</v>
      </c>
      <c r="BE66" s="236">
        <v>361534.3375314814</v>
      </c>
      <c r="BF66" s="236">
        <v>348387.63434851851</v>
      </c>
      <c r="BG66" s="236">
        <v>335240.93116555561</v>
      </c>
      <c r="BH66" s="236">
        <v>322094.22798259259</v>
      </c>
      <c r="BI66" s="236">
        <v>308947.52479962964</v>
      </c>
      <c r="BJ66" s="236">
        <v>295800.82161666674</v>
      </c>
      <c r="BK66" s="236">
        <v>282654.11843370378</v>
      </c>
      <c r="BL66" s="236">
        <v>269507.41525074083</v>
      </c>
    </row>
    <row r="67" spans="1:64" x14ac:dyDescent="0.25">
      <c r="A67" s="423" t="s">
        <v>315</v>
      </c>
      <c r="B67" s="424"/>
      <c r="C67" s="424"/>
      <c r="D67" s="424"/>
      <c r="E67" s="424"/>
      <c r="F67" s="424"/>
      <c r="G67" s="424"/>
      <c r="H67" s="424"/>
      <c r="I67" s="424"/>
      <c r="J67" s="424"/>
      <c r="K67" s="424"/>
      <c r="L67" s="424"/>
      <c r="M67" s="424"/>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5">
        <v>0</v>
      </c>
      <c r="AL67" s="426"/>
      <c r="AM67" s="237">
        <v>-465207.10329466977</v>
      </c>
      <c r="AN67" s="237">
        <v>-453840.90416930104</v>
      </c>
      <c r="AO67" s="237">
        <v>-442282.99114257679</v>
      </c>
      <c r="AP67" s="237">
        <v>-430525.69565844291</v>
      </c>
      <c r="AQ67" s="237">
        <v>-418561.04241860285</v>
      </c>
      <c r="AR67" s="237">
        <v>-406380.73711282847</v>
      </c>
      <c r="AS67" s="237">
        <v>-393976.15365848219</v>
      </c>
      <c r="AT67" s="237">
        <v>-381338.32092962146</v>
      </c>
      <c r="AU67" s="237">
        <v>-368457.90895526559</v>
      </c>
      <c r="AV67" s="237">
        <v>-355325.21456559474</v>
      </c>
      <c r="AW67" s="237">
        <v>-341930.14646399632</v>
      </c>
      <c r="AX67" s="237">
        <v>-328262.20970199327</v>
      </c>
      <c r="AY67" s="237">
        <v>-314310.48953316931</v>
      </c>
      <c r="AZ67" s="237">
        <v>-300063.63462125161</v>
      </c>
      <c r="BA67" s="237">
        <v>-285509.83957651648</v>
      </c>
      <c r="BB67" s="237">
        <v>-270636.82679365121</v>
      </c>
      <c r="BC67" s="237">
        <v>-255431.82756313056</v>
      </c>
      <c r="BD67" s="237">
        <v>-239881.56242704828</v>
      </c>
      <c r="BE67" s="237">
        <v>-223972.22074918202</v>
      </c>
      <c r="BF67" s="237">
        <v>-207689.43946786044</v>
      </c>
      <c r="BG67" s="237">
        <v>-191018.28099894524</v>
      </c>
      <c r="BH67" s="237">
        <v>-173943.21025493258</v>
      </c>
      <c r="BI67" s="237">
        <v>-156448.07074481877</v>
      </c>
      <c r="BJ67" s="237">
        <v>-138516.05971795972</v>
      </c>
      <c r="BK67" s="237">
        <v>-120129.70231368544</v>
      </c>
      <c r="BL67" s="237">
        <v>-101270.82467689947</v>
      </c>
    </row>
    <row r="68" spans="1:64" x14ac:dyDescent="0.25">
      <c r="A68" s="423" t="s">
        <v>314</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5">
        <v>0</v>
      </c>
      <c r="AL68" s="426"/>
      <c r="AM68" s="237">
        <v>119821.18834718209</v>
      </c>
      <c r="AN68" s="237">
        <v>124614.03588106936</v>
      </c>
      <c r="AO68" s="237">
        <v>129598.59731631215</v>
      </c>
      <c r="AP68" s="237">
        <v>134782.54120896466</v>
      </c>
      <c r="AQ68" s="237">
        <v>140173.84285732324</v>
      </c>
      <c r="AR68" s="237">
        <v>145780.79657161614</v>
      </c>
      <c r="AS68" s="237">
        <v>151612.02843448083</v>
      </c>
      <c r="AT68" s="237">
        <v>157676.50957186005</v>
      </c>
      <c r="AU68" s="237">
        <v>163983.56995473447</v>
      </c>
      <c r="AV68" s="237">
        <v>170542.91275292385</v>
      </c>
      <c r="AW68" s="237">
        <v>177364.62926304078</v>
      </c>
      <c r="AX68" s="237">
        <v>184459.21443356239</v>
      </c>
      <c r="AY68" s="237">
        <v>191837.5830109049</v>
      </c>
      <c r="AZ68" s="237">
        <v>199511.08633134107</v>
      </c>
      <c r="BA68" s="237">
        <v>207491.52978459472</v>
      </c>
      <c r="BB68" s="237">
        <v>215791.19097597853</v>
      </c>
      <c r="BC68" s="237">
        <v>224422.83861501768</v>
      </c>
      <c r="BD68" s="237">
        <v>233399.75215961842</v>
      </c>
      <c r="BE68" s="237">
        <v>242735.74224600321</v>
      </c>
      <c r="BF68" s="237">
        <v>252445.1719358433</v>
      </c>
      <c r="BG68" s="237">
        <v>262542.97881327703</v>
      </c>
      <c r="BH68" s="237">
        <v>273044.69796580815</v>
      </c>
      <c r="BI68" s="237">
        <v>283966.48588444048</v>
      </c>
      <c r="BJ68" s="237">
        <v>295325.14531981805</v>
      </c>
      <c r="BK68" s="237">
        <v>307138.15113261086</v>
      </c>
      <c r="BL68" s="237">
        <v>319423.67717791529</v>
      </c>
    </row>
    <row r="69" spans="1:64" x14ac:dyDescent="0.25">
      <c r="A69" s="423" t="str">
        <f>A33</f>
        <v>Прочие расходы при эксплуатации объекта, руб. без НДС</v>
      </c>
      <c r="B69" s="424"/>
      <c r="C69" s="424"/>
      <c r="D69" s="424"/>
      <c r="E69" s="424"/>
      <c r="F69" s="424"/>
      <c r="G69" s="424"/>
      <c r="H69" s="424"/>
      <c r="I69" s="424"/>
      <c r="J69" s="424"/>
      <c r="K69" s="424"/>
      <c r="L69" s="424"/>
      <c r="M69" s="424"/>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5">
        <v>0</v>
      </c>
      <c r="AL69" s="426"/>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row>
    <row r="70" spans="1:64" x14ac:dyDescent="0.25">
      <c r="A70" s="423" t="s">
        <v>531</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5">
        <v>0</v>
      </c>
      <c r="AL70" s="426"/>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row>
    <row r="71" spans="1:64" x14ac:dyDescent="0.25">
      <c r="A71" s="423" t="s">
        <v>531</v>
      </c>
      <c r="B71" s="424"/>
      <c r="C71" s="424"/>
      <c r="D71" s="424"/>
      <c r="E71" s="424"/>
      <c r="F71" s="424"/>
      <c r="G71" s="424"/>
      <c r="H71" s="424"/>
      <c r="I71" s="424"/>
      <c r="J71" s="424"/>
      <c r="K71" s="424"/>
      <c r="L71" s="424"/>
      <c r="M71" s="424"/>
      <c r="N71" s="424"/>
      <c r="O71" s="424"/>
      <c r="P71" s="424"/>
      <c r="Q71" s="424"/>
      <c r="R71" s="424"/>
      <c r="S71" s="424"/>
      <c r="T71" s="424"/>
      <c r="U71" s="424"/>
      <c r="V71" s="424"/>
      <c r="W71" s="424"/>
      <c r="X71" s="424"/>
      <c r="Y71" s="424"/>
      <c r="Z71" s="424"/>
      <c r="AA71" s="424"/>
      <c r="AB71" s="424"/>
      <c r="AC71" s="424"/>
      <c r="AD71" s="424"/>
      <c r="AE71" s="424"/>
      <c r="AF71" s="424"/>
      <c r="AG71" s="424"/>
      <c r="AH71" s="424"/>
      <c r="AI71" s="424"/>
      <c r="AJ71" s="424"/>
      <c r="AK71" s="427"/>
      <c r="AL71" s="428"/>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v>0</v>
      </c>
    </row>
    <row r="72" spans="1:64" x14ac:dyDescent="0.25">
      <c r="A72" s="423" t="s">
        <v>312</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4"/>
      <c r="AK72" s="427"/>
      <c r="AL72" s="428"/>
      <c r="AM72" s="237">
        <v>-585028.29164185189</v>
      </c>
      <c r="AN72" s="237">
        <v>-578454.94005037041</v>
      </c>
      <c r="AO72" s="237">
        <v>-571881.58845888893</v>
      </c>
      <c r="AP72" s="237">
        <v>-565308.23686740757</v>
      </c>
      <c r="AQ72" s="237">
        <v>-558734.88527592609</v>
      </c>
      <c r="AR72" s="237">
        <v>-552161.53368444461</v>
      </c>
      <c r="AS72" s="237">
        <v>-545588.18209296302</v>
      </c>
      <c r="AT72" s="237">
        <v>-539014.83050148154</v>
      </c>
      <c r="AU72" s="237">
        <v>-532441.47891000006</v>
      </c>
      <c r="AV72" s="237">
        <v>-525868.12731851859</v>
      </c>
      <c r="AW72" s="237">
        <v>-519294.77572703711</v>
      </c>
      <c r="AX72" s="237">
        <v>-512721.42413555563</v>
      </c>
      <c r="AY72" s="237">
        <v>-506148.07254407421</v>
      </c>
      <c r="AZ72" s="237">
        <v>-499574.72095259267</v>
      </c>
      <c r="BA72" s="237">
        <v>-493001.3693611112</v>
      </c>
      <c r="BB72" s="237">
        <v>-486428.01776962972</v>
      </c>
      <c r="BC72" s="237">
        <v>-479854.66617814824</v>
      </c>
      <c r="BD72" s="237">
        <v>-473281.3145866667</v>
      </c>
      <c r="BE72" s="237">
        <v>-466707.96299518523</v>
      </c>
      <c r="BF72" s="237">
        <v>-460134.61140370375</v>
      </c>
      <c r="BG72" s="237">
        <v>-453561.25981222227</v>
      </c>
      <c r="BH72" s="237">
        <v>-446987.90822074073</v>
      </c>
      <c r="BI72" s="237">
        <v>-440414.55662925926</v>
      </c>
      <c r="BJ72" s="237">
        <v>-433841.20503777778</v>
      </c>
      <c r="BK72" s="237">
        <v>-427267.8534462963</v>
      </c>
      <c r="BL72" s="237">
        <v>-420694.50185481476</v>
      </c>
    </row>
    <row r="73" spans="1:64" s="166" customFormat="1" ht="15" x14ac:dyDescent="0.25">
      <c r="A73" s="423" t="s">
        <v>632</v>
      </c>
      <c r="B73" s="424"/>
      <c r="C73" s="424"/>
      <c r="D73" s="424"/>
      <c r="E73" s="424"/>
      <c r="F73" s="424"/>
      <c r="G73" s="424"/>
      <c r="H73" s="424"/>
      <c r="I73" s="424"/>
      <c r="J73" s="424"/>
      <c r="K73" s="424"/>
      <c r="L73" s="424"/>
      <c r="M73" s="424"/>
      <c r="N73" s="424"/>
      <c r="O73" s="424"/>
      <c r="P73" s="424"/>
      <c r="Q73" s="424"/>
      <c r="R73" s="424"/>
      <c r="S73" s="424"/>
      <c r="T73" s="424"/>
      <c r="U73" s="424"/>
      <c r="V73" s="424"/>
      <c r="W73" s="424"/>
      <c r="X73" s="424"/>
      <c r="Y73" s="424"/>
      <c r="Z73" s="424"/>
      <c r="AA73" s="424"/>
      <c r="AB73" s="424"/>
      <c r="AC73" s="424"/>
      <c r="AD73" s="424"/>
      <c r="AE73" s="424"/>
      <c r="AF73" s="424"/>
      <c r="AG73" s="424"/>
      <c r="AH73" s="424"/>
      <c r="AI73" s="424"/>
      <c r="AJ73" s="424"/>
      <c r="AK73" s="429">
        <v>0</v>
      </c>
      <c r="AL73" s="430"/>
      <c r="AM73" s="236">
        <v>126394.5399386636</v>
      </c>
      <c r="AN73" s="236">
        <v>205137.59287671745</v>
      </c>
      <c r="AO73" s="236">
        <v>129598.59731631214</v>
      </c>
      <c r="AP73" s="236">
        <v>128209.18961748295</v>
      </c>
      <c r="AQ73" s="236">
        <v>127027.13967435993</v>
      </c>
      <c r="AR73" s="236">
        <v>126060.74179717147</v>
      </c>
      <c r="AS73" s="236">
        <v>125318.62206855475</v>
      </c>
      <c r="AT73" s="236">
        <v>124809.75161445257</v>
      </c>
      <c r="AU73" s="236">
        <v>124543.46040584549</v>
      </c>
      <c r="AV73" s="236">
        <v>124529.45161255333</v>
      </c>
      <c r="AW73" s="236">
        <v>124777.81653118884</v>
      </c>
      <c r="AX73" s="236">
        <v>125299.05011022894</v>
      </c>
      <c r="AY73" s="236">
        <v>126104.06709608994</v>
      </c>
      <c r="AZ73" s="236">
        <v>127204.21882504469</v>
      </c>
      <c r="BA73" s="236">
        <v>128611.31068681675</v>
      </c>
      <c r="BB73" s="236">
        <v>130337.62028671912</v>
      </c>
      <c r="BC73" s="236">
        <v>132395.91633427676</v>
      </c>
      <c r="BD73" s="236">
        <v>134799.4782873962</v>
      </c>
      <c r="BE73" s="236">
        <v>137562.11678229939</v>
      </c>
      <c r="BF73" s="236">
        <v>140698.19488065806</v>
      </c>
      <c r="BG73" s="236">
        <v>144222.65016661037</v>
      </c>
      <c r="BH73" s="236">
        <v>148151.01772766002</v>
      </c>
      <c r="BI73" s="236">
        <v>152499.45405481086</v>
      </c>
      <c r="BJ73" s="236">
        <v>157284.76189870702</v>
      </c>
      <c r="BK73" s="236">
        <v>162524.41612001834</v>
      </c>
      <c r="BL73" s="236">
        <v>168236.59057384136</v>
      </c>
    </row>
    <row r="74" spans="1:64" x14ac:dyDescent="0.25">
      <c r="A74" s="423" t="s">
        <v>308</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5">
        <v>0</v>
      </c>
      <c r="AL74" s="426"/>
      <c r="AM74" s="237">
        <v>-597577.41740740743</v>
      </c>
      <c r="AN74" s="237">
        <v>-597577.41740740743</v>
      </c>
      <c r="AO74" s="237">
        <v>-597577.41740740743</v>
      </c>
      <c r="AP74" s="237">
        <v>-597577.41740740743</v>
      </c>
      <c r="AQ74" s="237">
        <v>-597577.41740740743</v>
      </c>
      <c r="AR74" s="237">
        <v>-597577.41740740743</v>
      </c>
      <c r="AS74" s="237">
        <v>-597577.41740740743</v>
      </c>
      <c r="AT74" s="237">
        <v>-597577.41740740743</v>
      </c>
      <c r="AU74" s="237">
        <v>-597577.41740740743</v>
      </c>
      <c r="AV74" s="237">
        <v>-597577.41740740743</v>
      </c>
      <c r="AW74" s="237">
        <v>-597577.41740740743</v>
      </c>
      <c r="AX74" s="237">
        <v>-597577.41740740743</v>
      </c>
      <c r="AY74" s="237">
        <v>-597577.41740740743</v>
      </c>
      <c r="AZ74" s="237">
        <v>-597577.41740740743</v>
      </c>
      <c r="BA74" s="237">
        <v>-597577.41740740743</v>
      </c>
      <c r="BB74" s="237">
        <v>-597577.41740740743</v>
      </c>
      <c r="BC74" s="237">
        <v>-597577.41740740743</v>
      </c>
      <c r="BD74" s="237">
        <v>-597577.41740740743</v>
      </c>
      <c r="BE74" s="237">
        <v>-597577.41740740743</v>
      </c>
      <c r="BF74" s="237">
        <v>-597577.41740740743</v>
      </c>
      <c r="BG74" s="237">
        <v>-597577.41740740743</v>
      </c>
      <c r="BH74" s="237">
        <v>-597577.41740740743</v>
      </c>
      <c r="BI74" s="237">
        <v>-597577.41740740743</v>
      </c>
      <c r="BJ74" s="237">
        <v>-597577.41740740743</v>
      </c>
      <c r="BK74" s="237">
        <v>-597577.41740740743</v>
      </c>
      <c r="BL74" s="237">
        <v>-597577.41740740743</v>
      </c>
    </row>
    <row r="75" spans="1:64" s="166" customFormat="1" ht="15" x14ac:dyDescent="0.25">
      <c r="A75" s="423" t="s">
        <v>633</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4"/>
      <c r="AK75" s="429">
        <v>0</v>
      </c>
      <c r="AL75" s="430"/>
      <c r="AM75" s="236">
        <v>-471182.87746874383</v>
      </c>
      <c r="AN75" s="236">
        <v>-392439.82453068998</v>
      </c>
      <c r="AO75" s="236">
        <v>-467978.82009109529</v>
      </c>
      <c r="AP75" s="236">
        <v>-469368.22778992448</v>
      </c>
      <c r="AQ75" s="236">
        <v>-470550.27773304749</v>
      </c>
      <c r="AR75" s="236">
        <v>-471516.67561023595</v>
      </c>
      <c r="AS75" s="236">
        <v>-472258.79533885268</v>
      </c>
      <c r="AT75" s="236">
        <v>-472767.66579295485</v>
      </c>
      <c r="AU75" s="236">
        <v>-473033.95700156194</v>
      </c>
      <c r="AV75" s="236">
        <v>-473047.9657948541</v>
      </c>
      <c r="AW75" s="236">
        <v>-472799.60087621858</v>
      </c>
      <c r="AX75" s="236">
        <v>-472278.36729717848</v>
      </c>
      <c r="AY75" s="236">
        <v>-471473.35031131748</v>
      </c>
      <c r="AZ75" s="236">
        <v>-470373.19858236273</v>
      </c>
      <c r="BA75" s="236">
        <v>-468966.10672059067</v>
      </c>
      <c r="BB75" s="236">
        <v>-467239.79712068831</v>
      </c>
      <c r="BC75" s="236">
        <v>-465181.50107313064</v>
      </c>
      <c r="BD75" s="236">
        <v>-462777.93912001123</v>
      </c>
      <c r="BE75" s="236">
        <v>-460015.30062510807</v>
      </c>
      <c r="BF75" s="236">
        <v>-456879.22252674936</v>
      </c>
      <c r="BG75" s="236">
        <v>-453354.76724079705</v>
      </c>
      <c r="BH75" s="236">
        <v>-449426.39967974741</v>
      </c>
      <c r="BI75" s="236">
        <v>-445077.96335259656</v>
      </c>
      <c r="BJ75" s="236">
        <v>-440292.65550870041</v>
      </c>
      <c r="BK75" s="236">
        <v>-435053.00128738908</v>
      </c>
      <c r="BL75" s="236">
        <v>-429340.82683356607</v>
      </c>
    </row>
    <row r="76" spans="1:64" x14ac:dyDescent="0.25">
      <c r="A76" s="423" t="s">
        <v>307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5">
        <v>0</v>
      </c>
      <c r="AL76" s="426"/>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v>0</v>
      </c>
    </row>
    <row r="77" spans="1:64" s="166" customFormat="1" ht="15" x14ac:dyDescent="0.25">
      <c r="A77" s="423" t="s">
        <v>311</v>
      </c>
      <c r="B77" s="424"/>
      <c r="C77" s="424"/>
      <c r="D77" s="424"/>
      <c r="E77" s="424"/>
      <c r="F77" s="424"/>
      <c r="G77" s="424"/>
      <c r="H77" s="424"/>
      <c r="I77" s="424"/>
      <c r="J77" s="424"/>
      <c r="K77" s="424"/>
      <c r="L77" s="424"/>
      <c r="M77" s="424"/>
      <c r="N77" s="424"/>
      <c r="O77" s="424"/>
      <c r="P77" s="424"/>
      <c r="Q77" s="424"/>
      <c r="R77" s="424"/>
      <c r="S77" s="424"/>
      <c r="T77" s="424"/>
      <c r="U77" s="424"/>
      <c r="V77" s="424"/>
      <c r="W77" s="424"/>
      <c r="X77" s="424"/>
      <c r="Y77" s="424"/>
      <c r="Z77" s="424"/>
      <c r="AA77" s="424"/>
      <c r="AB77" s="424"/>
      <c r="AC77" s="424"/>
      <c r="AD77" s="424"/>
      <c r="AE77" s="424"/>
      <c r="AF77" s="424"/>
      <c r="AG77" s="424"/>
      <c r="AH77" s="424"/>
      <c r="AI77" s="424"/>
      <c r="AJ77" s="424"/>
      <c r="AK77" s="429">
        <v>0</v>
      </c>
      <c r="AL77" s="430"/>
      <c r="AM77" s="236">
        <v>-471182.87746874383</v>
      </c>
      <c r="AN77" s="236">
        <v>-392439.82453068998</v>
      </c>
      <c r="AO77" s="236">
        <v>-467978.82009109529</v>
      </c>
      <c r="AP77" s="236">
        <v>-469368.22778992448</v>
      </c>
      <c r="AQ77" s="236">
        <v>-470550.27773304749</v>
      </c>
      <c r="AR77" s="236">
        <v>-471516.67561023595</v>
      </c>
      <c r="AS77" s="236">
        <v>-472258.79533885268</v>
      </c>
      <c r="AT77" s="236">
        <v>-472767.66579295485</v>
      </c>
      <c r="AU77" s="236">
        <v>-473033.95700156194</v>
      </c>
      <c r="AV77" s="236">
        <v>-473047.9657948541</v>
      </c>
      <c r="AW77" s="236">
        <v>-472799.60087621858</v>
      </c>
      <c r="AX77" s="236">
        <v>-472278.36729717848</v>
      </c>
      <c r="AY77" s="236">
        <v>-471473.35031131748</v>
      </c>
      <c r="AZ77" s="236">
        <v>-470373.19858236273</v>
      </c>
      <c r="BA77" s="236">
        <v>-468966.10672059067</v>
      </c>
      <c r="BB77" s="236">
        <v>-467239.79712068831</v>
      </c>
      <c r="BC77" s="236">
        <v>-465181.50107313064</v>
      </c>
      <c r="BD77" s="236">
        <v>-462777.93912001123</v>
      </c>
      <c r="BE77" s="236">
        <v>-460015.30062510807</v>
      </c>
      <c r="BF77" s="236">
        <v>-456879.22252674936</v>
      </c>
      <c r="BG77" s="236">
        <v>-453354.76724079705</v>
      </c>
      <c r="BH77" s="236">
        <v>-449426.39967974741</v>
      </c>
      <c r="BI77" s="236">
        <v>-445077.96335259656</v>
      </c>
      <c r="BJ77" s="236">
        <v>-440292.65550870041</v>
      </c>
      <c r="BK77" s="236">
        <v>-435053.00128738908</v>
      </c>
      <c r="BL77" s="236">
        <v>-429340.82683356607</v>
      </c>
    </row>
    <row r="78" spans="1:64" x14ac:dyDescent="0.25">
      <c r="A78" s="423" t="s">
        <v>306</v>
      </c>
      <c r="B78" s="424"/>
      <c r="C78" s="424"/>
      <c r="D78" s="424"/>
      <c r="E78" s="424"/>
      <c r="F78" s="424"/>
      <c r="G78" s="424"/>
      <c r="H78" s="424"/>
      <c r="I78" s="424"/>
      <c r="J78" s="424"/>
      <c r="K78" s="424"/>
      <c r="L78" s="424"/>
      <c r="M78" s="424"/>
      <c r="N78" s="424"/>
      <c r="O78" s="424"/>
      <c r="P78" s="424"/>
      <c r="Q78" s="424"/>
      <c r="R78" s="424"/>
      <c r="S78" s="424"/>
      <c r="T78" s="424"/>
      <c r="U78" s="424"/>
      <c r="V78" s="424"/>
      <c r="W78" s="424"/>
      <c r="X78" s="424"/>
      <c r="Y78" s="424"/>
      <c r="Z78" s="424"/>
      <c r="AA78" s="424"/>
      <c r="AB78" s="424"/>
      <c r="AC78" s="424"/>
      <c r="AD78" s="424"/>
      <c r="AE78" s="424"/>
      <c r="AF78" s="424"/>
      <c r="AG78" s="424"/>
      <c r="AH78" s="424"/>
      <c r="AI78" s="424"/>
      <c r="AJ78" s="424"/>
      <c r="AK78" s="427"/>
      <c r="AL78" s="428"/>
      <c r="AM78" s="237">
        <v>117795.71936718596</v>
      </c>
      <c r="AN78" s="237">
        <v>98109.956132672494</v>
      </c>
      <c r="AO78" s="237">
        <v>116994.70502277382</v>
      </c>
      <c r="AP78" s="237">
        <v>117342.05694748112</v>
      </c>
      <c r="AQ78" s="237">
        <v>117637.56943326187</v>
      </c>
      <c r="AR78" s="237">
        <v>117879.16890255899</v>
      </c>
      <c r="AS78" s="237">
        <v>118064.69883471317</v>
      </c>
      <c r="AT78" s="237">
        <v>118191.91644823871</v>
      </c>
      <c r="AU78" s="237">
        <v>118258.48925039048</v>
      </c>
      <c r="AV78" s="237">
        <v>118261.99144871352</v>
      </c>
      <c r="AW78" s="237">
        <v>118199.90021905465</v>
      </c>
      <c r="AX78" s="237">
        <v>118069.59182429462</v>
      </c>
      <c r="AY78" s="237">
        <v>117868.33757782937</v>
      </c>
      <c r="AZ78" s="237">
        <v>117593.29964559068</v>
      </c>
      <c r="BA78" s="237">
        <v>117241.52668014767</v>
      </c>
      <c r="BB78" s="237">
        <v>116809.94928017208</v>
      </c>
      <c r="BC78" s="237">
        <v>116295.37526828266</v>
      </c>
      <c r="BD78" s="237">
        <v>115694.48478000281</v>
      </c>
      <c r="BE78" s="237">
        <v>115003.82515627702</v>
      </c>
      <c r="BF78" s="237">
        <v>114219.80563168734</v>
      </c>
      <c r="BG78" s="237">
        <v>113338.69181019926</v>
      </c>
      <c r="BH78" s="237">
        <v>112356.59991993685</v>
      </c>
      <c r="BI78" s="237">
        <v>111269.49083814914</v>
      </c>
      <c r="BJ78" s="237">
        <v>110073.1638771751</v>
      </c>
      <c r="BK78" s="237">
        <v>108763.25032184727</v>
      </c>
      <c r="BL78" s="237">
        <v>107335.20670839152</v>
      </c>
    </row>
    <row r="79" spans="1:64" ht="16.5" thickBot="1" x14ac:dyDescent="0.3">
      <c r="A79" s="431" t="s">
        <v>310</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v>0</v>
      </c>
      <c r="AL79" s="434"/>
      <c r="AM79" s="238">
        <v>-353387.15810155787</v>
      </c>
      <c r="AN79" s="238">
        <v>-294329.86839801748</v>
      </c>
      <c r="AO79" s="238">
        <v>-350984.11506832147</v>
      </c>
      <c r="AP79" s="238">
        <v>-352026.17084244336</v>
      </c>
      <c r="AQ79" s="238">
        <v>-352912.70829978562</v>
      </c>
      <c r="AR79" s="238">
        <v>-353637.50670767698</v>
      </c>
      <c r="AS79" s="238">
        <v>-354194.09650413948</v>
      </c>
      <c r="AT79" s="238">
        <v>-354575.74934471614</v>
      </c>
      <c r="AU79" s="238">
        <v>-354775.46775117144</v>
      </c>
      <c r="AV79" s="238">
        <v>-354785.97434614057</v>
      </c>
      <c r="AW79" s="238">
        <v>-354599.70065716392</v>
      </c>
      <c r="AX79" s="238">
        <v>-354208.77547288383</v>
      </c>
      <c r="AY79" s="238">
        <v>-353605.01273348811</v>
      </c>
      <c r="AZ79" s="238">
        <v>-352779.89893677202</v>
      </c>
      <c r="BA79" s="238">
        <v>-351724.58004044299</v>
      </c>
      <c r="BB79" s="238">
        <v>-350429.84784051625</v>
      </c>
      <c r="BC79" s="238">
        <v>-348886.12580484798</v>
      </c>
      <c r="BD79" s="238">
        <v>-347083.45434000844</v>
      </c>
      <c r="BE79" s="238">
        <v>-345011.47546883102</v>
      </c>
      <c r="BF79" s="238">
        <v>-342659.41689506202</v>
      </c>
      <c r="BG79" s="238">
        <v>-340016.07543059776</v>
      </c>
      <c r="BH79" s="238">
        <v>-337069.79975981056</v>
      </c>
      <c r="BI79" s="238">
        <v>-333808.47251444741</v>
      </c>
      <c r="BJ79" s="238">
        <v>-330219.49163152534</v>
      </c>
      <c r="BK79" s="238">
        <v>-326289.75096554181</v>
      </c>
      <c r="BL79" s="238">
        <v>-322005.62012517452</v>
      </c>
    </row>
    <row r="80" spans="1:64" s="168"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435">
        <v>0</v>
      </c>
      <c r="AL80" s="435"/>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row>
    <row r="81" spans="1:64" x14ac:dyDescent="0.25">
      <c r="A81" s="414" t="s">
        <v>309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398">
        <v>2030</v>
      </c>
      <c r="AL81" s="380"/>
      <c r="AM81" s="226">
        <v>2031</v>
      </c>
      <c r="AN81" s="226">
        <v>2032</v>
      </c>
      <c r="AO81" s="226">
        <v>2033</v>
      </c>
      <c r="AP81" s="226">
        <v>2034</v>
      </c>
      <c r="AQ81" s="226">
        <v>2035</v>
      </c>
      <c r="AR81" s="226">
        <v>2036</v>
      </c>
      <c r="AS81" s="226">
        <v>2037</v>
      </c>
      <c r="AT81" s="226">
        <v>2038</v>
      </c>
      <c r="AU81" s="226">
        <v>2039</v>
      </c>
      <c r="AV81" s="226">
        <v>2040</v>
      </c>
      <c r="AW81" s="226">
        <v>2041</v>
      </c>
      <c r="AX81" s="226">
        <v>2042</v>
      </c>
      <c r="AY81" s="226">
        <v>2043</v>
      </c>
      <c r="AZ81" s="226">
        <v>2044</v>
      </c>
      <c r="BA81" s="226">
        <v>2045</v>
      </c>
      <c r="BB81" s="226">
        <v>2046</v>
      </c>
      <c r="BC81" s="226">
        <v>2047</v>
      </c>
      <c r="BD81" s="226">
        <v>2048</v>
      </c>
      <c r="BE81" s="226">
        <v>2049</v>
      </c>
      <c r="BF81" s="226">
        <v>2050</v>
      </c>
      <c r="BG81" s="226">
        <v>2051</v>
      </c>
      <c r="BH81" s="226">
        <v>2052</v>
      </c>
      <c r="BI81" s="226">
        <v>2053</v>
      </c>
      <c r="BJ81" s="226">
        <v>2054</v>
      </c>
      <c r="BK81" s="226">
        <v>2055</v>
      </c>
      <c r="BL81" s="226">
        <v>2056</v>
      </c>
    </row>
    <row r="82" spans="1:64" s="166" customFormat="1" ht="15" x14ac:dyDescent="0.25">
      <c r="A82" s="423" t="s">
        <v>633</v>
      </c>
      <c r="B82" s="424"/>
      <c r="C82" s="424"/>
      <c r="D82" s="424"/>
      <c r="E82" s="424"/>
      <c r="F82" s="424"/>
      <c r="G82" s="424"/>
      <c r="H82" s="424"/>
      <c r="I82" s="424"/>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9">
        <v>0</v>
      </c>
      <c r="AL82" s="430"/>
      <c r="AM82" s="236">
        <v>-471182.87746874383</v>
      </c>
      <c r="AN82" s="236">
        <v>-392439.82453068998</v>
      </c>
      <c r="AO82" s="236">
        <v>-467978.82009109529</v>
      </c>
      <c r="AP82" s="236">
        <v>-469368.22778992448</v>
      </c>
      <c r="AQ82" s="236">
        <v>-470550.27773304749</v>
      </c>
      <c r="AR82" s="236">
        <v>-471516.67561023595</v>
      </c>
      <c r="AS82" s="236">
        <v>-472258.79533885268</v>
      </c>
      <c r="AT82" s="236">
        <v>-472767.66579295485</v>
      </c>
      <c r="AU82" s="236">
        <v>-473033.95700156194</v>
      </c>
      <c r="AV82" s="236">
        <v>-473047.9657948541</v>
      </c>
      <c r="AW82" s="236">
        <v>-472799.60087621858</v>
      </c>
      <c r="AX82" s="236">
        <v>-472278.36729717848</v>
      </c>
      <c r="AY82" s="236">
        <v>-471473.35031131748</v>
      </c>
      <c r="AZ82" s="236">
        <v>-470373.19858236273</v>
      </c>
      <c r="BA82" s="236">
        <v>-468966.10672059067</v>
      </c>
      <c r="BB82" s="236">
        <v>-467239.79712068831</v>
      </c>
      <c r="BC82" s="236">
        <v>-465181.50107313064</v>
      </c>
      <c r="BD82" s="236">
        <v>-462777.93912001123</v>
      </c>
      <c r="BE82" s="236">
        <v>-460015.30062510807</v>
      </c>
      <c r="BF82" s="236">
        <v>-456879.22252674936</v>
      </c>
      <c r="BG82" s="236">
        <v>-453354.76724079705</v>
      </c>
      <c r="BH82" s="236">
        <v>-449426.39967974741</v>
      </c>
      <c r="BI82" s="236">
        <v>-445077.96335259656</v>
      </c>
      <c r="BJ82" s="236">
        <v>-440292.65550870041</v>
      </c>
      <c r="BK82" s="236">
        <v>-435053.00128738908</v>
      </c>
      <c r="BL82" s="236">
        <v>-429340.82683356607</v>
      </c>
    </row>
    <row r="83" spans="1:64" x14ac:dyDescent="0.25">
      <c r="A83" s="423" t="s">
        <v>308</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5">
        <v>0</v>
      </c>
      <c r="AL83" s="426"/>
      <c r="AM83" s="237">
        <v>597577.41740740743</v>
      </c>
      <c r="AN83" s="237">
        <v>597577.41740740743</v>
      </c>
      <c r="AO83" s="237">
        <v>597577.41740740743</v>
      </c>
      <c r="AP83" s="237">
        <v>597577.41740740743</v>
      </c>
      <c r="AQ83" s="237">
        <v>597577.41740740743</v>
      </c>
      <c r="AR83" s="237">
        <v>597577.41740740743</v>
      </c>
      <c r="AS83" s="237">
        <v>597577.41740740743</v>
      </c>
      <c r="AT83" s="237">
        <v>597577.41740740743</v>
      </c>
      <c r="AU83" s="237">
        <v>597577.41740740743</v>
      </c>
      <c r="AV83" s="237">
        <v>597577.41740740743</v>
      </c>
      <c r="AW83" s="237">
        <v>597577.41740740743</v>
      </c>
      <c r="AX83" s="237">
        <v>597577.41740740743</v>
      </c>
      <c r="AY83" s="237">
        <v>597577.41740740743</v>
      </c>
      <c r="AZ83" s="237">
        <v>597577.41740740743</v>
      </c>
      <c r="BA83" s="237">
        <v>597577.41740740743</v>
      </c>
      <c r="BB83" s="237">
        <v>597577.41740740743</v>
      </c>
      <c r="BC83" s="237">
        <v>597577.41740740743</v>
      </c>
      <c r="BD83" s="237">
        <v>597577.41740740743</v>
      </c>
      <c r="BE83" s="237">
        <v>597577.41740740743</v>
      </c>
      <c r="BF83" s="237">
        <v>597577.41740740743</v>
      </c>
      <c r="BG83" s="237">
        <v>597577.41740740743</v>
      </c>
      <c r="BH83" s="237">
        <v>597577.41740740743</v>
      </c>
      <c r="BI83" s="237">
        <v>597577.41740740743</v>
      </c>
      <c r="BJ83" s="237">
        <v>597577.41740740743</v>
      </c>
      <c r="BK83" s="237">
        <v>597577.41740740743</v>
      </c>
      <c r="BL83" s="237">
        <v>597577.41740740743</v>
      </c>
    </row>
    <row r="84" spans="1:64" x14ac:dyDescent="0.25">
      <c r="A84" s="423" t="s">
        <v>307</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5">
        <v>0</v>
      </c>
      <c r="AL84" s="426"/>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v>0</v>
      </c>
    </row>
    <row r="85" spans="1:64" x14ac:dyDescent="0.25">
      <c r="A85" s="423" t="s">
        <v>306</v>
      </c>
      <c r="B85" s="424"/>
      <c r="C85" s="424"/>
      <c r="D85" s="424"/>
      <c r="E85" s="424"/>
      <c r="F85" s="424"/>
      <c r="G85" s="424"/>
      <c r="H85" s="424"/>
      <c r="I85" s="424"/>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5">
        <v>0</v>
      </c>
      <c r="AL85" s="426"/>
      <c r="AM85" s="237">
        <v>0</v>
      </c>
      <c r="AN85" s="237">
        <v>0</v>
      </c>
      <c r="AO85" s="237">
        <v>0</v>
      </c>
      <c r="AP85" s="237">
        <v>0</v>
      </c>
      <c r="AQ85" s="237">
        <v>0</v>
      </c>
      <c r="AR85" s="237">
        <v>0</v>
      </c>
      <c r="AS85" s="237">
        <v>0</v>
      </c>
      <c r="AT85" s="237">
        <v>0</v>
      </c>
      <c r="AU85" s="237">
        <v>0</v>
      </c>
      <c r="AV85" s="237">
        <v>0</v>
      </c>
      <c r="AW85" s="237">
        <v>0</v>
      </c>
      <c r="AX85" s="237">
        <v>0</v>
      </c>
      <c r="AY85" s="237">
        <v>0</v>
      </c>
      <c r="AZ85" s="237">
        <v>0</v>
      </c>
      <c r="BA85" s="237">
        <v>0</v>
      </c>
      <c r="BB85" s="237">
        <v>0</v>
      </c>
      <c r="BC85" s="237">
        <v>0</v>
      </c>
      <c r="BD85" s="237">
        <v>0</v>
      </c>
      <c r="BE85" s="237">
        <v>0</v>
      </c>
      <c r="BF85" s="237">
        <v>0</v>
      </c>
      <c r="BG85" s="237">
        <v>0</v>
      </c>
      <c r="BH85" s="237">
        <v>0</v>
      </c>
      <c r="BI85" s="237">
        <v>0</v>
      </c>
      <c r="BJ85" s="237">
        <v>0</v>
      </c>
      <c r="BK85" s="237">
        <v>0</v>
      </c>
      <c r="BL85" s="237">
        <v>0</v>
      </c>
    </row>
    <row r="86" spans="1:64" x14ac:dyDescent="0.25">
      <c r="A86" s="423" t="s">
        <v>305</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4"/>
      <c r="AK86" s="438">
        <v>-5378196.7566666678</v>
      </c>
      <c r="AL86" s="439"/>
      <c r="AM86" s="241">
        <v>5378196.7566666678</v>
      </c>
      <c r="AN86" s="241"/>
      <c r="AO86" s="241"/>
      <c r="AP86" s="241"/>
      <c r="AQ86" s="241"/>
      <c r="AR86" s="241"/>
      <c r="AS86" s="241"/>
      <c r="AT86" s="241"/>
      <c r="AU86" s="241"/>
      <c r="AV86" s="241"/>
      <c r="AW86" s="241"/>
      <c r="AX86" s="241"/>
      <c r="AY86" s="241"/>
      <c r="AZ86" s="241"/>
      <c r="BA86" s="241"/>
      <c r="BB86" s="241"/>
      <c r="BC86" s="241"/>
      <c r="BD86" s="241"/>
      <c r="BE86" s="241"/>
      <c r="BF86" s="241"/>
      <c r="BG86" s="241"/>
      <c r="BH86" s="241"/>
      <c r="BI86" s="241"/>
      <c r="BJ86" s="241"/>
      <c r="BK86" s="241"/>
      <c r="BL86" s="241"/>
    </row>
    <row r="87" spans="1:64" x14ac:dyDescent="0.25">
      <c r="A87" s="423" t="s">
        <v>304</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4"/>
      <c r="AK87" s="425">
        <v>0</v>
      </c>
      <c r="AL87" s="426"/>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v>0</v>
      </c>
    </row>
    <row r="88" spans="1:64" x14ac:dyDescent="0.25">
      <c r="A88" s="423" t="s">
        <v>303</v>
      </c>
      <c r="B88" s="424"/>
      <c r="C88" s="424"/>
      <c r="D88" s="424"/>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5">
        <v>-26890983.783333335</v>
      </c>
      <c r="AL88" s="426"/>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row>
    <row r="89" spans="1:64" x14ac:dyDescent="0.25">
      <c r="A89" s="423" t="s">
        <v>302</v>
      </c>
      <c r="B89" s="424"/>
      <c r="C89" s="424"/>
      <c r="D89" s="424"/>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5">
        <v>0</v>
      </c>
      <c r="AL89" s="426"/>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v>0</v>
      </c>
    </row>
    <row r="90" spans="1:64" s="166" customFormat="1" ht="15" x14ac:dyDescent="0.25">
      <c r="A90" s="423" t="s">
        <v>301</v>
      </c>
      <c r="B90" s="424"/>
      <c r="C90" s="424"/>
      <c r="D90" s="424"/>
      <c r="E90" s="424"/>
      <c r="F90" s="424"/>
      <c r="G90" s="424"/>
      <c r="H90" s="424"/>
      <c r="I90" s="424"/>
      <c r="J90" s="424"/>
      <c r="K90" s="424"/>
      <c r="L90" s="424"/>
      <c r="M90" s="424"/>
      <c r="N90" s="424"/>
      <c r="O90" s="424"/>
      <c r="P90" s="424"/>
      <c r="Q90" s="424"/>
      <c r="R90" s="424"/>
      <c r="S90" s="424"/>
      <c r="T90" s="424"/>
      <c r="U90" s="424"/>
      <c r="V90" s="424"/>
      <c r="W90" s="424"/>
      <c r="X90" s="424"/>
      <c r="Y90" s="424"/>
      <c r="Z90" s="424"/>
      <c r="AA90" s="424"/>
      <c r="AB90" s="424"/>
      <c r="AC90" s="424"/>
      <c r="AD90" s="424"/>
      <c r="AE90" s="424"/>
      <c r="AF90" s="424"/>
      <c r="AG90" s="424"/>
      <c r="AH90" s="424"/>
      <c r="AI90" s="424"/>
      <c r="AJ90" s="424"/>
      <c r="AK90" s="429">
        <v>-32269180.540000003</v>
      </c>
      <c r="AL90" s="430"/>
      <c r="AM90" s="236">
        <v>5504591.2966053318</v>
      </c>
      <c r="AN90" s="236">
        <v>205137.59287671745</v>
      </c>
      <c r="AO90" s="236">
        <v>129598.59731631214</v>
      </c>
      <c r="AP90" s="236">
        <v>128209.18961748295</v>
      </c>
      <c r="AQ90" s="236">
        <v>127027.13967435993</v>
      </c>
      <c r="AR90" s="236">
        <v>126060.74179717147</v>
      </c>
      <c r="AS90" s="236">
        <v>125318.62206855475</v>
      </c>
      <c r="AT90" s="236">
        <v>124809.75161445257</v>
      </c>
      <c r="AU90" s="236">
        <v>124543.46040584549</v>
      </c>
      <c r="AV90" s="236">
        <v>124529.45161255333</v>
      </c>
      <c r="AW90" s="236">
        <v>124777.81653118884</v>
      </c>
      <c r="AX90" s="236">
        <v>125299.05011022894</v>
      </c>
      <c r="AY90" s="236">
        <v>126105.06709608994</v>
      </c>
      <c r="AZ90" s="236">
        <v>127206.21882504469</v>
      </c>
      <c r="BA90" s="236">
        <v>128614.31068681675</v>
      </c>
      <c r="BB90" s="236">
        <v>130341.62028671912</v>
      </c>
      <c r="BC90" s="236">
        <v>132400.91633427679</v>
      </c>
      <c r="BD90" s="236">
        <v>134805.4782873962</v>
      </c>
      <c r="BE90" s="236">
        <v>137569.11678229936</v>
      </c>
      <c r="BF90" s="236">
        <v>140706.19488065806</v>
      </c>
      <c r="BG90" s="236">
        <v>144231.65016661037</v>
      </c>
      <c r="BH90" s="236">
        <v>148161.01772766002</v>
      </c>
      <c r="BI90" s="236">
        <v>152510.45405481086</v>
      </c>
      <c r="BJ90" s="236">
        <v>157296.76189870702</v>
      </c>
      <c r="BK90" s="236">
        <v>162537.41612001834</v>
      </c>
      <c r="BL90" s="236">
        <v>168250.59057384136</v>
      </c>
    </row>
    <row r="91" spans="1:64" s="166" customFormat="1" ht="15" x14ac:dyDescent="0.25">
      <c r="A91" s="423" t="s">
        <v>634</v>
      </c>
      <c r="B91" s="424"/>
      <c r="C91" s="424"/>
      <c r="D91" s="424"/>
      <c r="E91" s="424"/>
      <c r="F91" s="424"/>
      <c r="G91" s="424"/>
      <c r="H91" s="424"/>
      <c r="I91" s="424"/>
      <c r="J91" s="424"/>
      <c r="K91" s="424"/>
      <c r="L91" s="424"/>
      <c r="M91" s="424"/>
      <c r="N91" s="424"/>
      <c r="O91" s="424"/>
      <c r="P91" s="424"/>
      <c r="Q91" s="424"/>
      <c r="R91" s="424"/>
      <c r="S91" s="424"/>
      <c r="T91" s="424"/>
      <c r="U91" s="424"/>
      <c r="V91" s="424"/>
      <c r="W91" s="424"/>
      <c r="X91" s="424"/>
      <c r="Y91" s="424"/>
      <c r="Z91" s="424"/>
      <c r="AA91" s="424"/>
      <c r="AB91" s="424"/>
      <c r="AC91" s="424"/>
      <c r="AD91" s="424"/>
      <c r="AE91" s="424"/>
      <c r="AF91" s="424"/>
      <c r="AG91" s="424"/>
      <c r="AH91" s="424"/>
      <c r="AI91" s="424"/>
      <c r="AJ91" s="424"/>
      <c r="AK91" s="429">
        <v>-32269180.540000003</v>
      </c>
      <c r="AL91" s="430"/>
      <c r="AM91" s="236">
        <v>-26764589.243394673</v>
      </c>
      <c r="AN91" s="236">
        <v>-26559451.650517955</v>
      </c>
      <c r="AO91" s="236">
        <v>-26429853.053201642</v>
      </c>
      <c r="AP91" s="236">
        <v>-26301643.863584161</v>
      </c>
      <c r="AQ91" s="236">
        <v>-26174616.723909803</v>
      </c>
      <c r="AR91" s="236">
        <v>-26048555.982112631</v>
      </c>
      <c r="AS91" s="236">
        <v>-25923237.360044077</v>
      </c>
      <c r="AT91" s="236">
        <v>-25798427.608429626</v>
      </c>
      <c r="AU91" s="236">
        <v>-25673884.14802378</v>
      </c>
      <c r="AV91" s="236">
        <v>-25549354.696411226</v>
      </c>
      <c r="AW91" s="236">
        <v>-25424576.879880037</v>
      </c>
      <c r="AX91" s="236">
        <v>-25299277.829769809</v>
      </c>
      <c r="AY91" s="236">
        <v>-25173172.762673721</v>
      </c>
      <c r="AZ91" s="236">
        <v>-25045966.543848675</v>
      </c>
      <c r="BA91" s="236">
        <v>-24917352.233161859</v>
      </c>
      <c r="BB91" s="236">
        <v>-24787010.612875141</v>
      </c>
      <c r="BC91" s="236">
        <v>-24654609.696540866</v>
      </c>
      <c r="BD91" s="236">
        <v>-24519804.218253471</v>
      </c>
      <c r="BE91" s="236">
        <v>-24382235.101471171</v>
      </c>
      <c r="BF91" s="236">
        <v>-24241528.906590514</v>
      </c>
      <c r="BG91" s="236">
        <v>-24097297.256423902</v>
      </c>
      <c r="BH91" s="236">
        <v>-23949136.23869624</v>
      </c>
      <c r="BI91" s="236">
        <v>-23796625.78464143</v>
      </c>
      <c r="BJ91" s="236">
        <v>-23639329.022742722</v>
      </c>
      <c r="BK91" s="236">
        <v>-23476791.606622703</v>
      </c>
      <c r="BL91" s="236">
        <v>-23308541.016048864</v>
      </c>
    </row>
    <row r="92" spans="1:64" x14ac:dyDescent="0.25">
      <c r="A92" s="423" t="s">
        <v>300</v>
      </c>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424"/>
      <c r="AC92" s="424"/>
      <c r="AD92" s="424"/>
      <c r="AE92" s="424"/>
      <c r="AF92" s="424"/>
      <c r="AG92" s="424"/>
      <c r="AH92" s="424"/>
      <c r="AI92" s="424"/>
      <c r="AJ92" s="424"/>
      <c r="AK92" s="436">
        <v>1</v>
      </c>
      <c r="AL92" s="437"/>
      <c r="AM92" s="242">
        <v>0.87657784011220197</v>
      </c>
      <c r="AN92" s="242">
        <v>0.76838870977577312</v>
      </c>
      <c r="AO92" s="242">
        <v>0.6735525155818487</v>
      </c>
      <c r="AP92" s="242">
        <v>0.59042120931087727</v>
      </c>
      <c r="AQ92" s="242">
        <v>0.51755014841416302</v>
      </c>
      <c r="AR92" s="242">
        <v>0.45367299124663668</v>
      </c>
      <c r="AS92" s="242">
        <v>0.39767969078421861</v>
      </c>
      <c r="AT92" s="242">
        <v>0.34859720440411868</v>
      </c>
      <c r="AU92" s="242">
        <v>0.30557258450571412</v>
      </c>
      <c r="AV92" s="242">
        <v>0.26785815612352221</v>
      </c>
      <c r="AW92" s="242">
        <v>0.23479852395119405</v>
      </c>
      <c r="AX92" s="242">
        <v>0.20581918298667082</v>
      </c>
      <c r="AY92" s="242">
        <v>0.18041653487611395</v>
      </c>
      <c r="AZ92" s="242">
        <v>0.15814913646223175</v>
      </c>
      <c r="BA92" s="242">
        <v>0.13863002845567296</v>
      </c>
      <c r="BB92" s="242">
        <v>0.12152001091836692</v>
      </c>
      <c r="BC92" s="242">
        <v>0.10652174870123327</v>
      </c>
      <c r="BD92" s="242">
        <v>9.3374604401501818E-2</v>
      </c>
      <c r="BE92" s="242">
        <v>8.1850109047599762E-2</v>
      </c>
      <c r="BF92" s="242">
        <v>7.1747991801893202E-2</v>
      </c>
      <c r="BG92" s="242">
        <v>6.2892699686091513E-2</v>
      </c>
      <c r="BH92" s="242">
        <v>5.5130346849659465E-2</v>
      </c>
      <c r="BI92" s="242">
        <v>4.8326040366111024E-2</v>
      </c>
      <c r="BJ92" s="242">
        <v>4.2361536085300688E-2</v>
      </c>
      <c r="BK92" s="242">
        <v>3.7133183805487982E-2</v>
      </c>
      <c r="BL92" s="242">
        <v>3.255012605670405E-2</v>
      </c>
    </row>
    <row r="93" spans="1:64" s="166" customFormat="1" ht="14.25" x14ac:dyDescent="0.25">
      <c r="A93" s="441" t="s">
        <v>635</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54">
        <v>-32269180.540000003</v>
      </c>
      <c r="AL93" s="455"/>
      <c r="AM93" s="243">
        <v>4825202.7494787266</v>
      </c>
      <c r="AN93" s="243">
        <v>157625.41031704875</v>
      </c>
      <c r="AO93" s="243">
        <v>87291.461238281059</v>
      </c>
      <c r="AP93" s="243">
        <v>75697.424778721848</v>
      </c>
      <c r="AQ93" s="243">
        <v>65742.914991091602</v>
      </c>
      <c r="AR93" s="243">
        <v>57190.353809892702</v>
      </c>
      <c r="AS93" s="243">
        <v>49836.670873727206</v>
      </c>
      <c r="AT93" s="243">
        <v>43508.330495170601</v>
      </c>
      <c r="AU93" s="243">
        <v>38057.067079499277</v>
      </c>
      <c r="AV93" s="243">
        <v>33356.229292011914</v>
      </c>
      <c r="AW93" s="243">
        <v>29297.647143376042</v>
      </c>
      <c r="AX93" s="243">
        <v>25788.948122693248</v>
      </c>
      <c r="AY93" s="243">
        <v>22751.439235796402</v>
      </c>
      <c r="AZ93" s="243">
        <v>20117.553659806505</v>
      </c>
      <c r="BA93" s="243">
        <v>17829.805550320169</v>
      </c>
      <c r="BB93" s="243">
        <v>15839.115120359742</v>
      </c>
      <c r="BC93" s="243">
        <v>14103.577137572842</v>
      </c>
      <c r="BD93" s="243">
        <v>12587.408206240863</v>
      </c>
      <c r="BE93" s="243">
        <v>11260.04721021319</v>
      </c>
      <c r="BF93" s="243">
        <v>10095.386916773043</v>
      </c>
      <c r="BG93" s="243">
        <v>9071.1178591580374</v>
      </c>
      <c r="BH93" s="243">
        <v>8168.1682969244412</v>
      </c>
      <c r="BI93" s="243">
        <v>7370.2263589067106</v>
      </c>
      <c r="BJ93" s="243">
        <v>6663.3324552730273</v>
      </c>
      <c r="BK93" s="243">
        <v>6035.5317480537269</v>
      </c>
      <c r="BL93" s="243">
        <v>5476.5779322934386</v>
      </c>
    </row>
    <row r="94" spans="1:64" s="166" customFormat="1" ht="14.25" x14ac:dyDescent="0.25">
      <c r="A94" s="441" t="s">
        <v>636</v>
      </c>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54">
        <v>-32269180.540000003</v>
      </c>
      <c r="AL94" s="455"/>
      <c r="AM94" s="243">
        <v>-27443977.790521275</v>
      </c>
      <c r="AN94" s="243">
        <v>-27286352.380204227</v>
      </c>
      <c r="AO94" s="243">
        <v>-27199060.918965947</v>
      </c>
      <c r="AP94" s="243">
        <v>-27123363.494187225</v>
      </c>
      <c r="AQ94" s="243">
        <v>-27057620.579196133</v>
      </c>
      <c r="AR94" s="243">
        <v>-27000430.22538624</v>
      </c>
      <c r="AS94" s="243">
        <v>-26950593.554512512</v>
      </c>
      <c r="AT94" s="243">
        <v>-26907085.224017341</v>
      </c>
      <c r="AU94" s="243">
        <v>-26869028.156937841</v>
      </c>
      <c r="AV94" s="243">
        <v>-26835671.927645829</v>
      </c>
      <c r="AW94" s="243">
        <v>-26806374.280502453</v>
      </c>
      <c r="AX94" s="243">
        <v>-26780585.332379758</v>
      </c>
      <c r="AY94" s="243">
        <v>-26757833.893143963</v>
      </c>
      <c r="AZ94" s="243">
        <v>-26737716.339484155</v>
      </c>
      <c r="BA94" s="243">
        <v>-26719886.533933833</v>
      </c>
      <c r="BB94" s="243">
        <v>-26704047.418813474</v>
      </c>
      <c r="BC94" s="243">
        <v>-26689943.8416759</v>
      </c>
      <c r="BD94" s="243">
        <v>-26677356.433469661</v>
      </c>
      <c r="BE94" s="243">
        <v>-26666096.386259448</v>
      </c>
      <c r="BF94" s="243">
        <v>-26656000.999342676</v>
      </c>
      <c r="BG94" s="243">
        <v>-26646929.881483518</v>
      </c>
      <c r="BH94" s="243">
        <v>-26638761.713186592</v>
      </c>
      <c r="BI94" s="243">
        <v>-26631391.486827686</v>
      </c>
      <c r="BJ94" s="243">
        <v>-26624728.154372413</v>
      </c>
      <c r="BK94" s="243">
        <v>-26618692.62262436</v>
      </c>
      <c r="BL94" s="243">
        <v>-26613216.044692066</v>
      </c>
    </row>
    <row r="95" spans="1:64" s="166" customFormat="1" ht="14.25" x14ac:dyDescent="0.25">
      <c r="A95" s="441" t="s">
        <v>637</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56">
        <v>0</v>
      </c>
      <c r="AL95" s="457"/>
      <c r="AM95" s="244">
        <v>0</v>
      </c>
      <c r="AN95" s="244">
        <v>0</v>
      </c>
      <c r="AO95" s="244">
        <v>0</v>
      </c>
      <c r="AP95" s="244">
        <v>0</v>
      </c>
      <c r="AQ95" s="244">
        <v>0</v>
      </c>
      <c r="AR95" s="244">
        <v>0</v>
      </c>
      <c r="AS95" s="244">
        <v>0</v>
      </c>
      <c r="AT95" s="244">
        <v>0</v>
      </c>
      <c r="AU95" s="244">
        <v>0</v>
      </c>
      <c r="AV95" s="244">
        <v>0</v>
      </c>
      <c r="AW95" s="244">
        <v>0</v>
      </c>
      <c r="AX95" s="244">
        <v>0</v>
      </c>
      <c r="AY95" s="244">
        <v>0</v>
      </c>
      <c r="AZ95" s="244">
        <v>0</v>
      </c>
      <c r="BA95" s="244">
        <v>0</v>
      </c>
      <c r="BB95" s="244">
        <v>0</v>
      </c>
      <c r="BC95" s="244">
        <v>0</v>
      </c>
      <c r="BD95" s="244">
        <v>0</v>
      </c>
      <c r="BE95" s="244">
        <v>0</v>
      </c>
      <c r="BF95" s="244">
        <v>0</v>
      </c>
      <c r="BG95" s="244">
        <v>0</v>
      </c>
      <c r="BH95" s="244">
        <v>0</v>
      </c>
      <c r="BI95" s="244">
        <v>0</v>
      </c>
      <c r="BJ95" s="244">
        <v>0</v>
      </c>
      <c r="BK95" s="244">
        <v>0</v>
      </c>
      <c r="BL95" s="244">
        <v>0</v>
      </c>
    </row>
    <row r="96" spans="1:64" s="166" customFormat="1" ht="14.25" x14ac:dyDescent="0.25">
      <c r="A96" s="441" t="s">
        <v>638</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c r="BB96" s="245">
        <v>0</v>
      </c>
      <c r="BC96" s="245">
        <v>0</v>
      </c>
      <c r="BD96" s="245">
        <v>0</v>
      </c>
      <c r="BE96" s="245">
        <v>0</v>
      </c>
      <c r="BF96" s="245">
        <v>0</v>
      </c>
      <c r="BG96" s="245">
        <v>0</v>
      </c>
      <c r="BH96" s="245">
        <v>0</v>
      </c>
      <c r="BI96" s="245">
        <v>0</v>
      </c>
      <c r="BJ96" s="245">
        <v>0</v>
      </c>
      <c r="BK96" s="245">
        <v>0</v>
      </c>
      <c r="BL96" s="245">
        <v>0</v>
      </c>
    </row>
    <row r="97" spans="1:64" s="166" customFormat="1" ht="15" thickBot="1" x14ac:dyDescent="0.3">
      <c r="A97" s="445" t="s">
        <v>639</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46">
        <v>0</v>
      </c>
      <c r="AN97" s="246">
        <v>0</v>
      </c>
      <c r="AO97" s="246">
        <v>0</v>
      </c>
      <c r="AP97" s="246">
        <v>0</v>
      </c>
      <c r="AQ97" s="246">
        <v>0</v>
      </c>
      <c r="AR97" s="246">
        <v>0</v>
      </c>
      <c r="AS97" s="246">
        <v>0</v>
      </c>
      <c r="AT97" s="246">
        <v>0</v>
      </c>
      <c r="AU97" s="246">
        <v>0</v>
      </c>
      <c r="AV97" s="246">
        <v>0</v>
      </c>
      <c r="AW97" s="246">
        <v>0</v>
      </c>
      <c r="AX97" s="246">
        <v>0</v>
      </c>
      <c r="AY97" s="246">
        <v>0</v>
      </c>
      <c r="AZ97" s="246">
        <v>0</v>
      </c>
      <c r="BA97" s="246">
        <v>0</v>
      </c>
      <c r="BB97" s="246">
        <v>0</v>
      </c>
      <c r="BC97" s="246">
        <v>0</v>
      </c>
      <c r="BD97" s="246">
        <v>0</v>
      </c>
      <c r="BE97" s="246">
        <v>0</v>
      </c>
      <c r="BF97" s="246">
        <v>0</v>
      </c>
      <c r="BG97" s="246">
        <v>0</v>
      </c>
      <c r="BH97" s="246">
        <v>0</v>
      </c>
      <c r="BI97" s="246">
        <v>0</v>
      </c>
      <c r="BJ97" s="246">
        <v>0</v>
      </c>
      <c r="BK97" s="246">
        <v>0</v>
      </c>
      <c r="BL97" s="246">
        <v>0</v>
      </c>
    </row>
    <row r="98" spans="1:64" x14ac:dyDescent="0.25">
      <c r="AM98" s="272"/>
      <c r="AN98" s="272"/>
      <c r="AO98" s="272"/>
      <c r="AP98" s="272"/>
      <c r="AQ98" s="272"/>
      <c r="AR98" s="272"/>
      <c r="AS98" s="272"/>
      <c r="AT98" s="272"/>
    </row>
    <row r="99" spans="1:64" x14ac:dyDescent="0.25">
      <c r="A99" s="440"/>
      <c r="B99" s="440"/>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row>
    <row r="101" spans="1:64" x14ac:dyDescent="0.25">
      <c r="AM101" s="272"/>
    </row>
    <row r="103" spans="1:64" x14ac:dyDescent="0.25">
      <c r="AM103" s="165" t="s">
        <v>531</v>
      </c>
    </row>
    <row r="104" spans="1:64" ht="27.75" x14ac:dyDescent="0.25">
      <c r="AL104" s="267"/>
    </row>
    <row r="105" spans="1:64" ht="27.75" x14ac:dyDescent="0.25">
      <c r="AL105" s="267"/>
    </row>
  </sheetData>
  <mergeCells count="150">
    <mergeCell ref="A99:AU99"/>
    <mergeCell ref="A96:AJ96"/>
    <mergeCell ref="AK96:AL96"/>
    <mergeCell ref="A97:AJ97"/>
    <mergeCell ref="AK97:AL97"/>
    <mergeCell ref="A5:AR5"/>
    <mergeCell ref="A7:AR7"/>
    <mergeCell ref="A9:AR9"/>
    <mergeCell ref="A10:AR10"/>
    <mergeCell ref="A12:AR12"/>
    <mergeCell ref="A13:AR13"/>
    <mergeCell ref="A15:AR15"/>
    <mergeCell ref="A16:AR16"/>
    <mergeCell ref="A18:AR1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K64:AL64"/>
    <mergeCell ref="A65:AJ65"/>
    <mergeCell ref="AK65:AL65"/>
    <mergeCell ref="AK60:AL60"/>
    <mergeCell ref="A61:AJ61"/>
    <mergeCell ref="AK61:AL61"/>
    <mergeCell ref="A62:AJ62"/>
    <mergeCell ref="AK62:AL62"/>
    <mergeCell ref="A60:AJ60"/>
    <mergeCell ref="AK54:AL54"/>
    <mergeCell ref="A55:AJ55"/>
    <mergeCell ref="AK55:AL55"/>
    <mergeCell ref="A59:AJ59"/>
    <mergeCell ref="AK59:AL59"/>
    <mergeCell ref="AK51:AL51"/>
    <mergeCell ref="A52:AJ52"/>
    <mergeCell ref="AK52:AL52"/>
    <mergeCell ref="A53:AJ53"/>
    <mergeCell ref="AK53:AL53"/>
    <mergeCell ref="A51:AJ51"/>
    <mergeCell ref="A54:AJ54"/>
    <mergeCell ref="AK48:AL48"/>
    <mergeCell ref="A49:AJ49"/>
    <mergeCell ref="AK49:AL49"/>
    <mergeCell ref="A50:AJ50"/>
    <mergeCell ref="AK50:AL50"/>
    <mergeCell ref="AK45:AL45"/>
    <mergeCell ref="A46:AJ46"/>
    <mergeCell ref="AK46:AL46"/>
    <mergeCell ref="A47:AJ47"/>
    <mergeCell ref="AK47:AL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37:AJ37"/>
    <mergeCell ref="AK37:AL37"/>
    <mergeCell ref="A38:AJ38"/>
    <mergeCell ref="AK38:AL38"/>
    <mergeCell ref="AK33:AL33"/>
    <mergeCell ref="A34:AJ34"/>
    <mergeCell ref="AK34:AL34"/>
    <mergeCell ref="A35:AJ35"/>
    <mergeCell ref="AK35:AL35"/>
    <mergeCell ref="A26:AJ26"/>
    <mergeCell ref="AK26:AL26"/>
    <mergeCell ref="A27:AJ27"/>
    <mergeCell ref="AK27:AL27"/>
    <mergeCell ref="AN27:AO27"/>
    <mergeCell ref="A28:AJ28"/>
    <mergeCell ref="A30:AJ30"/>
    <mergeCell ref="A33:AJ33"/>
    <mergeCell ref="A36:AJ36"/>
    <mergeCell ref="AK30:AL30"/>
    <mergeCell ref="AN30:AO30"/>
    <mergeCell ref="A31:AJ31"/>
    <mergeCell ref="AK31:AL31"/>
    <mergeCell ref="A32:AJ32"/>
    <mergeCell ref="AK32:AL32"/>
    <mergeCell ref="AK28:AL28"/>
    <mergeCell ref="AN28:AO28"/>
    <mergeCell ref="A29:AJ29"/>
    <mergeCell ref="AK29:AL29"/>
    <mergeCell ref="AN29:AO29"/>
    <mergeCell ref="AK36:AL36"/>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K33" sqref="K33"/>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44" t="str">
        <f>'1. паспорт местоположение'!A12:C12</f>
        <v>M_NS2000.PR.0001</v>
      </c>
      <c r="B12" s="344"/>
      <c r="C12" s="344"/>
      <c r="D12" s="344"/>
      <c r="E12" s="344"/>
      <c r="F12" s="344"/>
      <c r="G12" s="344"/>
      <c r="H12" s="344"/>
      <c r="I12" s="344"/>
      <c r="J12" s="344"/>
      <c r="K12" s="344"/>
      <c r="L12" s="344"/>
    </row>
    <row r="13" spans="1:44" x14ac:dyDescent="0.25">
      <c r="A13" s="309" t="s">
        <v>7</v>
      </c>
      <c r="B13" s="309"/>
      <c r="C13" s="309"/>
      <c r="D13" s="309"/>
      <c r="E13" s="309"/>
      <c r="F13" s="309"/>
      <c r="G13" s="309"/>
      <c r="H13" s="309"/>
      <c r="I13" s="309"/>
      <c r="J13" s="309"/>
      <c r="K13" s="309"/>
      <c r="L13" s="309"/>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9"/>
    </row>
    <row r="18" spans="1:12" x14ac:dyDescent="0.25">
      <c r="K18" s="78"/>
    </row>
    <row r="19" spans="1:12" ht="15.75" customHeight="1" x14ac:dyDescent="0.25">
      <c r="A19" s="468" t="s">
        <v>485</v>
      </c>
      <c r="B19" s="468"/>
      <c r="C19" s="468"/>
      <c r="D19" s="468"/>
      <c r="E19" s="468"/>
      <c r="F19" s="468"/>
      <c r="G19" s="468"/>
      <c r="H19" s="468"/>
      <c r="I19" s="468"/>
      <c r="J19" s="468"/>
      <c r="K19" s="468"/>
      <c r="L19" s="468"/>
    </row>
    <row r="20" spans="1:12" x14ac:dyDescent="0.25">
      <c r="A20" s="66"/>
      <c r="B20" s="66"/>
      <c r="C20" s="77"/>
      <c r="D20" s="77"/>
      <c r="E20" s="77"/>
      <c r="F20" s="77"/>
      <c r="G20" s="77"/>
      <c r="H20" s="77"/>
      <c r="I20" s="77"/>
      <c r="J20" s="77"/>
      <c r="K20" s="77"/>
      <c r="L20" s="77"/>
    </row>
    <row r="21" spans="1:12" ht="28.5" customHeight="1" x14ac:dyDescent="0.25">
      <c r="A21" s="458" t="s">
        <v>228</v>
      </c>
      <c r="B21" s="458" t="s">
        <v>227</v>
      </c>
      <c r="C21" s="464" t="s">
        <v>417</v>
      </c>
      <c r="D21" s="464"/>
      <c r="E21" s="464"/>
      <c r="F21" s="464"/>
      <c r="G21" s="464"/>
      <c r="H21" s="464"/>
      <c r="I21" s="459" t="s">
        <v>226</v>
      </c>
      <c r="J21" s="461" t="s">
        <v>419</v>
      </c>
      <c r="K21" s="458" t="s">
        <v>225</v>
      </c>
      <c r="L21" s="460" t="s">
        <v>418</v>
      </c>
    </row>
    <row r="22" spans="1:12" ht="58.5" customHeight="1" x14ac:dyDescent="0.25">
      <c r="A22" s="458"/>
      <c r="B22" s="458"/>
      <c r="C22" s="465" t="s">
        <v>2</v>
      </c>
      <c r="D22" s="465"/>
      <c r="E22" s="130"/>
      <c r="F22" s="131"/>
      <c r="G22" s="466" t="s">
        <v>1</v>
      </c>
      <c r="H22" s="467"/>
      <c r="I22" s="459"/>
      <c r="J22" s="462"/>
      <c r="K22" s="458"/>
      <c r="L22" s="460"/>
    </row>
    <row r="23" spans="1:12" ht="47.25" x14ac:dyDescent="0.25">
      <c r="A23" s="458"/>
      <c r="B23" s="458"/>
      <c r="C23" s="76" t="s">
        <v>224</v>
      </c>
      <c r="D23" s="76" t="s">
        <v>223</v>
      </c>
      <c r="E23" s="76" t="s">
        <v>224</v>
      </c>
      <c r="F23" s="76" t="s">
        <v>223</v>
      </c>
      <c r="G23" s="76" t="s">
        <v>224</v>
      </c>
      <c r="H23" s="76" t="s">
        <v>223</v>
      </c>
      <c r="I23" s="459"/>
      <c r="J23" s="463"/>
      <c r="K23" s="458"/>
      <c r="L23" s="460"/>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7" t="s">
        <v>222</v>
      </c>
      <c r="C25" s="187"/>
      <c r="D25" s="75"/>
      <c r="E25" s="75"/>
      <c r="F25" s="75"/>
      <c r="G25" s="75"/>
      <c r="H25" s="75"/>
      <c r="I25" s="75"/>
      <c r="J25" s="75"/>
      <c r="K25" s="71"/>
      <c r="L25" s="87"/>
    </row>
    <row r="26" spans="1:12" ht="30.75" customHeight="1" x14ac:dyDescent="0.25">
      <c r="A26" s="76" t="s">
        <v>221</v>
      </c>
      <c r="B26" s="188" t="s">
        <v>424</v>
      </c>
      <c r="C26" s="169" t="s">
        <v>522</v>
      </c>
      <c r="D26" s="169" t="s">
        <v>522</v>
      </c>
      <c r="E26" s="75"/>
      <c r="F26" s="75"/>
      <c r="G26" s="169" t="s">
        <v>522</v>
      </c>
      <c r="H26" s="169" t="s">
        <v>522</v>
      </c>
      <c r="I26" s="75"/>
      <c r="J26" s="75"/>
      <c r="K26" s="71"/>
      <c r="L26" s="71"/>
    </row>
    <row r="27" spans="1:12" s="67" customFormat="1" ht="39" customHeight="1" x14ac:dyDescent="0.25">
      <c r="A27" s="76" t="s">
        <v>220</v>
      </c>
      <c r="B27" s="188" t="s">
        <v>426</v>
      </c>
      <c r="C27" s="169" t="s">
        <v>522</v>
      </c>
      <c r="D27" s="169" t="s">
        <v>522</v>
      </c>
      <c r="E27" s="75"/>
      <c r="F27" s="75"/>
      <c r="G27" s="169" t="s">
        <v>522</v>
      </c>
      <c r="H27" s="169" t="s">
        <v>522</v>
      </c>
      <c r="I27" s="209"/>
      <c r="J27" s="209"/>
      <c r="K27" s="71"/>
      <c r="L27" s="71"/>
    </row>
    <row r="28" spans="1:12" s="67" customFormat="1" ht="70.5" customHeight="1" x14ac:dyDescent="0.25">
      <c r="A28" s="76" t="s">
        <v>425</v>
      </c>
      <c r="B28" s="188" t="s">
        <v>430</v>
      </c>
      <c r="C28" s="169" t="s">
        <v>522</v>
      </c>
      <c r="D28" s="169" t="s">
        <v>522</v>
      </c>
      <c r="E28" s="75"/>
      <c r="F28" s="75"/>
      <c r="G28" s="169" t="s">
        <v>522</v>
      </c>
      <c r="H28" s="169" t="s">
        <v>522</v>
      </c>
      <c r="I28" s="209"/>
      <c r="J28" s="209"/>
      <c r="K28" s="71"/>
      <c r="L28" s="71"/>
    </row>
    <row r="29" spans="1:12" s="67" customFormat="1" ht="54" customHeight="1" x14ac:dyDescent="0.25">
      <c r="A29" s="76" t="s">
        <v>219</v>
      </c>
      <c r="B29" s="188" t="s">
        <v>429</v>
      </c>
      <c r="C29" s="169" t="s">
        <v>522</v>
      </c>
      <c r="D29" s="169" t="s">
        <v>522</v>
      </c>
      <c r="E29" s="75"/>
      <c r="F29" s="75"/>
      <c r="G29" s="169" t="s">
        <v>522</v>
      </c>
      <c r="H29" s="169" t="s">
        <v>522</v>
      </c>
      <c r="I29" s="209"/>
      <c r="J29" s="209"/>
      <c r="K29" s="71"/>
      <c r="L29" s="71"/>
    </row>
    <row r="30" spans="1:12" s="67" customFormat="1" ht="42" customHeight="1" x14ac:dyDescent="0.25">
      <c r="A30" s="76" t="s">
        <v>218</v>
      </c>
      <c r="B30" s="188" t="s">
        <v>431</v>
      </c>
      <c r="C30" s="169" t="s">
        <v>522</v>
      </c>
      <c r="D30" s="169" t="s">
        <v>522</v>
      </c>
      <c r="E30" s="75"/>
      <c r="F30" s="75"/>
      <c r="G30" s="169" t="s">
        <v>522</v>
      </c>
      <c r="H30" s="169" t="s">
        <v>522</v>
      </c>
      <c r="I30" s="209"/>
      <c r="J30" s="209"/>
      <c r="K30" s="71"/>
      <c r="L30" s="71"/>
    </row>
    <row r="31" spans="1:12" s="67" customFormat="1" ht="37.5" customHeight="1" x14ac:dyDescent="0.25">
      <c r="A31" s="76" t="s">
        <v>217</v>
      </c>
      <c r="B31" s="189" t="s">
        <v>427</v>
      </c>
      <c r="C31" s="169">
        <v>45078</v>
      </c>
      <c r="D31" s="169">
        <v>45098</v>
      </c>
      <c r="E31" s="75"/>
      <c r="F31" s="75"/>
      <c r="G31" s="207">
        <v>45078</v>
      </c>
      <c r="H31" s="207">
        <v>45098</v>
      </c>
      <c r="I31" s="209">
        <v>1</v>
      </c>
      <c r="J31" s="209">
        <v>1</v>
      </c>
      <c r="K31" s="71"/>
      <c r="L31" s="71"/>
    </row>
    <row r="32" spans="1:12" s="67" customFormat="1" ht="31.5" x14ac:dyDescent="0.25">
      <c r="A32" s="76" t="s">
        <v>215</v>
      </c>
      <c r="B32" s="189" t="s">
        <v>432</v>
      </c>
      <c r="C32" s="169">
        <v>45200</v>
      </c>
      <c r="D32" s="169">
        <v>45275</v>
      </c>
      <c r="E32" s="75"/>
      <c r="F32" s="75"/>
      <c r="G32" s="207">
        <v>45200</v>
      </c>
      <c r="H32" s="207">
        <v>45275</v>
      </c>
      <c r="I32" s="209">
        <v>1</v>
      </c>
      <c r="J32" s="209">
        <v>1</v>
      </c>
      <c r="K32" s="71"/>
      <c r="L32" s="71"/>
    </row>
    <row r="33" spans="1:12" s="67" customFormat="1" ht="37.5" customHeight="1" x14ac:dyDescent="0.25">
      <c r="A33" s="76" t="s">
        <v>442</v>
      </c>
      <c r="B33" s="189" t="s">
        <v>361</v>
      </c>
      <c r="C33" s="169" t="s">
        <v>522</v>
      </c>
      <c r="D33" s="169" t="s">
        <v>522</v>
      </c>
      <c r="E33" s="75"/>
      <c r="F33" s="75"/>
      <c r="G33" s="169" t="s">
        <v>522</v>
      </c>
      <c r="H33" s="169" t="s">
        <v>522</v>
      </c>
      <c r="I33" s="209"/>
      <c r="J33" s="209"/>
      <c r="K33" s="71"/>
      <c r="L33" s="71"/>
    </row>
    <row r="34" spans="1:12" s="67" customFormat="1" ht="47.25" customHeight="1" x14ac:dyDescent="0.25">
      <c r="A34" s="76" t="s">
        <v>443</v>
      </c>
      <c r="B34" s="189" t="s">
        <v>436</v>
      </c>
      <c r="C34" s="169" t="s">
        <v>522</v>
      </c>
      <c r="D34" s="169" t="s">
        <v>522</v>
      </c>
      <c r="E34" s="74"/>
      <c r="F34" s="74"/>
      <c r="G34" s="207" t="s">
        <v>522</v>
      </c>
      <c r="H34" s="207" t="s">
        <v>522</v>
      </c>
      <c r="I34" s="273"/>
      <c r="J34" s="273"/>
      <c r="K34" s="74"/>
      <c r="L34" s="71"/>
    </row>
    <row r="35" spans="1:12" s="67" customFormat="1" ht="49.5" customHeight="1" x14ac:dyDescent="0.25">
      <c r="A35" s="76" t="s">
        <v>444</v>
      </c>
      <c r="B35" s="189" t="s">
        <v>216</v>
      </c>
      <c r="C35" s="169">
        <v>45748</v>
      </c>
      <c r="D35" s="169">
        <v>45777</v>
      </c>
      <c r="E35" s="74"/>
      <c r="F35" s="74"/>
      <c r="G35" s="169">
        <v>45748</v>
      </c>
      <c r="H35" s="169">
        <v>45777</v>
      </c>
      <c r="I35" s="273"/>
      <c r="J35" s="273"/>
      <c r="K35" s="74"/>
      <c r="L35" s="71"/>
    </row>
    <row r="36" spans="1:12" ht="37.5" customHeight="1" x14ac:dyDescent="0.25">
      <c r="A36" s="76" t="s">
        <v>445</v>
      </c>
      <c r="B36" s="189" t="s">
        <v>428</v>
      </c>
      <c r="C36" s="170" t="s">
        <v>522</v>
      </c>
      <c r="D36" s="170" t="s">
        <v>522</v>
      </c>
      <c r="E36" s="73"/>
      <c r="F36" s="72"/>
      <c r="G36" s="170" t="s">
        <v>522</v>
      </c>
      <c r="H36" s="170" t="s">
        <v>522</v>
      </c>
      <c r="I36" s="274"/>
      <c r="J36" s="274"/>
      <c r="K36" s="71"/>
      <c r="L36" s="71"/>
    </row>
    <row r="37" spans="1:12" x14ac:dyDescent="0.25">
      <c r="A37" s="76" t="s">
        <v>446</v>
      </c>
      <c r="B37" s="189" t="s">
        <v>214</v>
      </c>
      <c r="C37" s="170">
        <v>45184</v>
      </c>
      <c r="D37" s="170">
        <v>45446</v>
      </c>
      <c r="E37" s="73"/>
      <c r="F37" s="72"/>
      <c r="G37" s="207">
        <v>45184</v>
      </c>
      <c r="H37" s="207">
        <v>45446</v>
      </c>
      <c r="I37" s="277">
        <v>1</v>
      </c>
      <c r="J37" s="277">
        <v>1</v>
      </c>
      <c r="K37" s="71"/>
      <c r="L37" s="71"/>
    </row>
    <row r="38" spans="1:12" x14ac:dyDescent="0.25">
      <c r="A38" s="76" t="s">
        <v>447</v>
      </c>
      <c r="B38" s="187" t="s">
        <v>213</v>
      </c>
      <c r="C38" s="170"/>
      <c r="D38" s="170"/>
      <c r="E38" s="71"/>
      <c r="F38" s="71"/>
      <c r="G38" s="170"/>
      <c r="H38" s="170"/>
      <c r="I38" s="71"/>
      <c r="J38" s="71"/>
      <c r="K38" s="71"/>
      <c r="L38" s="71"/>
    </row>
    <row r="39" spans="1:12" ht="63" x14ac:dyDescent="0.25">
      <c r="A39" s="76">
        <v>2</v>
      </c>
      <c r="B39" s="189" t="s">
        <v>433</v>
      </c>
      <c r="C39" s="169">
        <v>45047</v>
      </c>
      <c r="D39" s="169">
        <v>45199</v>
      </c>
      <c r="E39" s="71"/>
      <c r="F39" s="71"/>
      <c r="G39" s="169">
        <v>47423</v>
      </c>
      <c r="H39" s="169">
        <v>47442</v>
      </c>
      <c r="I39" s="71"/>
      <c r="J39" s="71"/>
      <c r="K39" s="71"/>
      <c r="L39" s="71"/>
    </row>
    <row r="40" spans="1:12" ht="33.75" customHeight="1" x14ac:dyDescent="0.25">
      <c r="A40" s="76" t="s">
        <v>212</v>
      </c>
      <c r="B40" s="189" t="s">
        <v>435</v>
      </c>
      <c r="C40" s="170" t="s">
        <v>522</v>
      </c>
      <c r="D40" s="170" t="s">
        <v>522</v>
      </c>
      <c r="E40" s="71"/>
      <c r="F40" s="71"/>
      <c r="G40" s="169">
        <v>47442</v>
      </c>
      <c r="H40" s="169">
        <v>47472</v>
      </c>
      <c r="I40" s="71"/>
      <c r="J40" s="71"/>
      <c r="K40" s="71"/>
      <c r="L40" s="71"/>
    </row>
    <row r="41" spans="1:12" ht="63" customHeight="1" x14ac:dyDescent="0.25">
      <c r="A41" s="76" t="s">
        <v>211</v>
      </c>
      <c r="B41" s="187" t="s">
        <v>516</v>
      </c>
      <c r="C41" s="170"/>
      <c r="D41" s="170"/>
      <c r="E41" s="71"/>
      <c r="F41" s="71"/>
      <c r="G41" s="170"/>
      <c r="H41" s="170"/>
      <c r="I41" s="71"/>
      <c r="J41" s="71"/>
      <c r="K41" s="71"/>
      <c r="L41" s="71"/>
    </row>
    <row r="42" spans="1:12" ht="58.5" customHeight="1" x14ac:dyDescent="0.25">
      <c r="A42" s="76">
        <v>3</v>
      </c>
      <c r="B42" s="189" t="s">
        <v>434</v>
      </c>
      <c r="C42" s="170" t="s">
        <v>522</v>
      </c>
      <c r="D42" s="170" t="s">
        <v>522</v>
      </c>
      <c r="E42" s="71"/>
      <c r="F42" s="71"/>
      <c r="G42" s="170" t="s">
        <v>522</v>
      </c>
      <c r="H42" s="170" t="s">
        <v>522</v>
      </c>
      <c r="I42" s="71"/>
      <c r="J42" s="71"/>
      <c r="K42" s="71"/>
      <c r="L42" s="71"/>
    </row>
    <row r="43" spans="1:12" ht="34.5" customHeight="1" x14ac:dyDescent="0.25">
      <c r="A43" s="76" t="s">
        <v>210</v>
      </c>
      <c r="B43" s="189" t="s">
        <v>208</v>
      </c>
      <c r="C43" s="170">
        <v>45170</v>
      </c>
      <c r="D43" s="170">
        <v>45321</v>
      </c>
      <c r="E43" s="71"/>
      <c r="F43" s="71"/>
      <c r="G43" s="170">
        <v>47604</v>
      </c>
      <c r="H43" s="170">
        <v>47634</v>
      </c>
      <c r="I43" s="71"/>
      <c r="J43" s="71"/>
      <c r="K43" s="71"/>
      <c r="L43" s="71"/>
    </row>
    <row r="44" spans="1:12" ht="24.75" customHeight="1" x14ac:dyDescent="0.25">
      <c r="A44" s="76" t="s">
        <v>209</v>
      </c>
      <c r="B44" s="189" t="s">
        <v>206</v>
      </c>
      <c r="C44" s="170">
        <v>45323</v>
      </c>
      <c r="D44" s="170">
        <v>45412</v>
      </c>
      <c r="E44" s="71"/>
      <c r="F44" s="71"/>
      <c r="G44" s="170">
        <v>47635</v>
      </c>
      <c r="H44" s="170">
        <v>47727</v>
      </c>
      <c r="I44" s="71"/>
      <c r="J44" s="71"/>
      <c r="K44" s="71"/>
      <c r="L44" s="71"/>
    </row>
    <row r="45" spans="1:12" ht="90.75" customHeight="1" x14ac:dyDescent="0.25">
      <c r="A45" s="76" t="s">
        <v>207</v>
      </c>
      <c r="B45" s="189" t="s">
        <v>438</v>
      </c>
      <c r="C45" s="170" t="s">
        <v>522</v>
      </c>
      <c r="D45" s="170" t="s">
        <v>522</v>
      </c>
      <c r="E45" s="71"/>
      <c r="F45" s="71"/>
      <c r="G45" s="170" t="s">
        <v>522</v>
      </c>
      <c r="H45" s="170" t="s">
        <v>522</v>
      </c>
      <c r="I45" s="71"/>
      <c r="J45" s="71"/>
      <c r="K45" s="71"/>
      <c r="L45" s="71"/>
    </row>
    <row r="46" spans="1:12" ht="167.25" customHeight="1" x14ac:dyDescent="0.25">
      <c r="A46" s="76" t="s">
        <v>205</v>
      </c>
      <c r="B46" s="189" t="s">
        <v>437</v>
      </c>
      <c r="C46" s="170" t="s">
        <v>522</v>
      </c>
      <c r="D46" s="170" t="s">
        <v>522</v>
      </c>
      <c r="E46" s="71"/>
      <c r="F46" s="71"/>
      <c r="G46" s="170" t="s">
        <v>522</v>
      </c>
      <c r="H46" s="170" t="s">
        <v>522</v>
      </c>
      <c r="I46" s="71"/>
      <c r="J46" s="71"/>
      <c r="K46" s="71"/>
      <c r="L46" s="71"/>
    </row>
    <row r="47" spans="1:12" ht="30.75" customHeight="1" x14ac:dyDescent="0.25">
      <c r="A47" s="76" t="s">
        <v>203</v>
      </c>
      <c r="B47" s="189" t="s">
        <v>204</v>
      </c>
      <c r="C47" s="170">
        <v>45413</v>
      </c>
      <c r="D47" s="170">
        <v>45565</v>
      </c>
      <c r="E47" s="71"/>
      <c r="F47" s="71"/>
      <c r="G47" s="170">
        <v>47727</v>
      </c>
      <c r="H47" s="170">
        <v>47756</v>
      </c>
      <c r="I47" s="71"/>
      <c r="J47" s="71"/>
      <c r="K47" s="71"/>
      <c r="L47" s="71"/>
    </row>
    <row r="48" spans="1:12" ht="37.5" customHeight="1" x14ac:dyDescent="0.25">
      <c r="A48" s="76" t="s">
        <v>448</v>
      </c>
      <c r="B48" s="187" t="s">
        <v>202</v>
      </c>
      <c r="C48" s="170"/>
      <c r="D48" s="170"/>
      <c r="E48" s="71"/>
      <c r="F48" s="71"/>
      <c r="G48" s="170"/>
      <c r="H48" s="170"/>
      <c r="I48" s="71"/>
      <c r="J48" s="71"/>
      <c r="K48" s="71"/>
      <c r="L48" s="71"/>
    </row>
    <row r="49" spans="1:12" ht="35.25" customHeight="1" x14ac:dyDescent="0.25">
      <c r="A49" s="76">
        <v>4</v>
      </c>
      <c r="B49" s="189" t="s">
        <v>200</v>
      </c>
      <c r="C49" s="170" t="s">
        <v>522</v>
      </c>
      <c r="D49" s="170" t="s">
        <v>522</v>
      </c>
      <c r="E49" s="71"/>
      <c r="F49" s="71"/>
      <c r="G49" s="170" t="s">
        <v>522</v>
      </c>
      <c r="H49" s="170" t="s">
        <v>522</v>
      </c>
      <c r="I49" s="71"/>
      <c r="J49" s="71"/>
      <c r="K49" s="71"/>
      <c r="L49" s="71"/>
    </row>
    <row r="50" spans="1:12" ht="86.25" customHeight="1" x14ac:dyDescent="0.25">
      <c r="A50" s="76" t="s">
        <v>201</v>
      </c>
      <c r="B50" s="189" t="s">
        <v>583</v>
      </c>
      <c r="C50" s="170">
        <v>45566</v>
      </c>
      <c r="D50" s="170">
        <v>45595</v>
      </c>
      <c r="E50" s="71"/>
      <c r="F50" s="71"/>
      <c r="G50" s="170">
        <v>47757</v>
      </c>
      <c r="H50" s="170">
        <v>47786</v>
      </c>
      <c r="I50" s="71"/>
      <c r="J50" s="71"/>
      <c r="K50" s="71"/>
      <c r="L50" s="71"/>
    </row>
    <row r="51" spans="1:12" ht="77.25" customHeight="1" x14ac:dyDescent="0.25">
      <c r="A51" s="76" t="s">
        <v>199</v>
      </c>
      <c r="B51" s="189" t="s">
        <v>439</v>
      </c>
      <c r="C51" s="170" t="s">
        <v>522</v>
      </c>
      <c r="D51" s="170" t="s">
        <v>522</v>
      </c>
      <c r="E51" s="71"/>
      <c r="F51" s="71"/>
      <c r="G51" s="170" t="s">
        <v>522</v>
      </c>
      <c r="H51" s="170" t="s">
        <v>522</v>
      </c>
      <c r="I51" s="71"/>
      <c r="J51" s="71"/>
      <c r="K51" s="71"/>
      <c r="L51" s="71"/>
    </row>
    <row r="52" spans="1:12" ht="71.25" customHeight="1" x14ac:dyDescent="0.25">
      <c r="A52" s="76" t="s">
        <v>197</v>
      </c>
      <c r="B52" s="189" t="s">
        <v>198</v>
      </c>
      <c r="C52" s="170" t="s">
        <v>522</v>
      </c>
      <c r="D52" s="170" t="s">
        <v>522</v>
      </c>
      <c r="E52" s="71"/>
      <c r="F52" s="71"/>
      <c r="G52" s="170" t="s">
        <v>522</v>
      </c>
      <c r="H52" s="170" t="s">
        <v>522</v>
      </c>
      <c r="I52" s="71"/>
      <c r="J52" s="71"/>
      <c r="K52" s="71"/>
      <c r="L52" s="71"/>
    </row>
    <row r="53" spans="1:12" ht="48" customHeight="1" x14ac:dyDescent="0.25">
      <c r="A53" s="76" t="s">
        <v>195</v>
      </c>
      <c r="B53" s="138" t="s">
        <v>440</v>
      </c>
      <c r="C53" s="170">
        <v>45597</v>
      </c>
      <c r="D53" s="170">
        <v>45651</v>
      </c>
      <c r="E53" s="71"/>
      <c r="F53" s="71"/>
      <c r="G53" s="170">
        <v>47788</v>
      </c>
      <c r="H53" s="170">
        <v>47842</v>
      </c>
      <c r="I53" s="71"/>
      <c r="J53" s="71"/>
      <c r="K53" s="71"/>
      <c r="L53" s="71"/>
    </row>
    <row r="54" spans="1:12" ht="46.5" customHeight="1" x14ac:dyDescent="0.25">
      <c r="A54" s="76" t="s">
        <v>441</v>
      </c>
      <c r="B54" s="189" t="s">
        <v>196</v>
      </c>
      <c r="C54" s="170" t="s">
        <v>522</v>
      </c>
      <c r="D54" s="170" t="s">
        <v>522</v>
      </c>
      <c r="E54" s="71"/>
      <c r="F54" s="71"/>
      <c r="G54" s="170" t="s">
        <v>522</v>
      </c>
      <c r="H54" s="170" t="s">
        <v>522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A5" sqref="A5"/>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71" t="s">
        <v>69</v>
      </c>
    </row>
    <row r="2" spans="1:29" ht="18.75" x14ac:dyDescent="0.3">
      <c r="AA2" s="172" t="s">
        <v>10</v>
      </c>
    </row>
    <row r="3" spans="1:29" ht="18.75" x14ac:dyDescent="0.3">
      <c r="AA3" s="172" t="s">
        <v>585</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151"/>
      <c r="AC4" s="151"/>
    </row>
    <row r="5" spans="1:29" ht="18.75" x14ac:dyDescent="0.3">
      <c r="E5" s="173"/>
      <c r="F5" s="64"/>
      <c r="N5" s="64"/>
      <c r="O5" s="64"/>
      <c r="P5" s="64"/>
      <c r="Q5" s="64"/>
      <c r="R5" s="64"/>
      <c r="S5" s="64"/>
      <c r="T5" s="64"/>
      <c r="U5" s="64"/>
      <c r="V5" s="64"/>
      <c r="W5" s="64"/>
      <c r="X5" s="64"/>
      <c r="Y5" s="64"/>
      <c r="Z5" s="64"/>
      <c r="AA5" s="64"/>
      <c r="AC5" s="172"/>
    </row>
    <row r="6" spans="1:29" ht="18.75" x14ac:dyDescent="0.25">
      <c r="A6" s="470" t="s">
        <v>9</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174"/>
      <c r="AC6" s="174"/>
    </row>
    <row r="7" spans="1:29" ht="18.75" x14ac:dyDescent="0.25">
      <c r="A7" s="163"/>
      <c r="B7" s="163"/>
      <c r="C7" s="163"/>
      <c r="D7" s="163"/>
      <c r="E7" s="163"/>
      <c r="F7" s="163"/>
      <c r="G7" s="163"/>
      <c r="H7" s="163"/>
      <c r="I7" s="163"/>
      <c r="J7" s="175"/>
      <c r="K7" s="175"/>
      <c r="L7" s="175"/>
      <c r="M7" s="175"/>
      <c r="N7" s="175"/>
      <c r="O7" s="175"/>
      <c r="P7" s="175"/>
      <c r="Q7" s="175"/>
      <c r="R7" s="175"/>
      <c r="S7" s="175"/>
      <c r="T7" s="175"/>
      <c r="U7" s="175"/>
      <c r="V7" s="175"/>
      <c r="W7" s="175"/>
      <c r="X7" s="175"/>
      <c r="Y7" s="175"/>
      <c r="Z7" s="175"/>
      <c r="AA7" s="175"/>
      <c r="AB7" s="69"/>
      <c r="AC7" s="69"/>
    </row>
    <row r="8" spans="1:29" x14ac:dyDescent="0.25">
      <c r="A8" s="314" t="s">
        <v>519</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176"/>
      <c r="AC8" s="17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177"/>
      <c r="AC9" s="177"/>
    </row>
    <row r="10" spans="1:29" ht="18.75" x14ac:dyDescent="0.25">
      <c r="A10" s="163"/>
      <c r="B10" s="163"/>
      <c r="C10" s="163"/>
      <c r="D10" s="163"/>
      <c r="E10" s="163"/>
      <c r="F10" s="163"/>
      <c r="G10" s="163"/>
      <c r="H10" s="163"/>
      <c r="I10" s="163"/>
      <c r="J10" s="175"/>
      <c r="K10" s="175"/>
      <c r="L10" s="175"/>
      <c r="M10" s="175"/>
      <c r="N10" s="175"/>
      <c r="O10" s="175"/>
      <c r="P10" s="175"/>
      <c r="Q10" s="175"/>
      <c r="R10" s="175"/>
      <c r="S10" s="175"/>
      <c r="T10" s="175"/>
      <c r="U10" s="175"/>
      <c r="V10" s="175"/>
      <c r="W10" s="175"/>
      <c r="X10" s="175"/>
      <c r="Y10" s="175"/>
      <c r="Z10" s="175"/>
      <c r="AA10" s="175"/>
      <c r="AB10" s="69"/>
      <c r="AC10" s="69"/>
    </row>
    <row r="11" spans="1:29" x14ac:dyDescent="0.25">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176"/>
      <c r="AC11" s="176"/>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177"/>
      <c r="AC12" s="177"/>
    </row>
    <row r="13" spans="1:29" ht="16.5" customHeight="1" x14ac:dyDescent="0.3">
      <c r="A13" s="164"/>
      <c r="B13" s="164"/>
      <c r="C13" s="164"/>
      <c r="D13" s="164"/>
      <c r="E13" s="164"/>
      <c r="F13" s="164"/>
      <c r="G13" s="164"/>
      <c r="H13" s="164"/>
      <c r="I13" s="164"/>
      <c r="J13" s="178"/>
      <c r="K13" s="178"/>
      <c r="L13" s="178"/>
      <c r="M13" s="178"/>
      <c r="N13" s="178"/>
      <c r="O13" s="178"/>
      <c r="P13" s="178"/>
      <c r="Q13" s="178"/>
      <c r="R13" s="178"/>
      <c r="S13" s="178"/>
      <c r="T13" s="178"/>
      <c r="U13" s="178"/>
      <c r="V13" s="178"/>
      <c r="W13" s="178"/>
      <c r="X13" s="178"/>
      <c r="Y13" s="178"/>
      <c r="Z13" s="178"/>
      <c r="AA13" s="178"/>
      <c r="AB13" s="68"/>
      <c r="AC13" s="68"/>
    </row>
    <row r="14" spans="1:29"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176"/>
      <c r="AC14" s="176"/>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177"/>
      <c r="AC15" s="17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178"/>
      <c r="AC16" s="178"/>
    </row>
    <row r="17" spans="1:34" x14ac:dyDescent="0.25">
      <c r="B17" s="64"/>
      <c r="C17" s="64"/>
      <c r="D17" s="64"/>
      <c r="E17" s="64"/>
      <c r="F17" s="64"/>
    </row>
    <row r="18" spans="1:34" x14ac:dyDescent="0.25">
      <c r="A18" s="472" t="s">
        <v>486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179"/>
      <c r="AC18" s="179"/>
    </row>
    <row r="20" spans="1:34" s="180" customFormat="1" ht="29.25" customHeight="1" x14ac:dyDescent="0.25">
      <c r="A20" s="473" t="s">
        <v>194</v>
      </c>
      <c r="B20" s="473" t="s">
        <v>193</v>
      </c>
      <c r="C20" s="476" t="s">
        <v>192</v>
      </c>
      <c r="D20" s="476"/>
      <c r="E20" s="477" t="s">
        <v>191</v>
      </c>
      <c r="F20" s="477"/>
      <c r="G20" s="478" t="s">
        <v>641</v>
      </c>
      <c r="H20" s="481" t="s">
        <v>524</v>
      </c>
      <c r="I20" s="482"/>
      <c r="J20" s="482"/>
      <c r="K20" s="482"/>
      <c r="L20" s="481" t="s">
        <v>525</v>
      </c>
      <c r="M20" s="482"/>
      <c r="N20" s="482"/>
      <c r="O20" s="482"/>
      <c r="P20" s="481" t="s">
        <v>526</v>
      </c>
      <c r="Q20" s="482"/>
      <c r="R20" s="482"/>
      <c r="S20" s="482"/>
      <c r="T20" s="481" t="s">
        <v>594</v>
      </c>
      <c r="U20" s="482"/>
      <c r="V20" s="482"/>
      <c r="W20" s="482"/>
      <c r="X20" s="481" t="s">
        <v>642</v>
      </c>
      <c r="Y20" s="482"/>
      <c r="Z20" s="482"/>
      <c r="AA20" s="482"/>
      <c r="AB20" s="469" t="s">
        <v>190</v>
      </c>
      <c r="AC20" s="469"/>
      <c r="AH20" s="301"/>
    </row>
    <row r="21" spans="1:34" s="180" customFormat="1" ht="28.5" customHeight="1" x14ac:dyDescent="0.25">
      <c r="A21" s="474"/>
      <c r="B21" s="474"/>
      <c r="C21" s="476"/>
      <c r="D21" s="476"/>
      <c r="E21" s="477"/>
      <c r="F21" s="477"/>
      <c r="G21" s="479"/>
      <c r="H21" s="483" t="s">
        <v>2</v>
      </c>
      <c r="I21" s="483"/>
      <c r="J21" s="483" t="s">
        <v>188</v>
      </c>
      <c r="K21" s="483"/>
      <c r="L21" s="483" t="s">
        <v>2</v>
      </c>
      <c r="M21" s="483"/>
      <c r="N21" s="483" t="s">
        <v>188</v>
      </c>
      <c r="O21" s="483"/>
      <c r="P21" s="483" t="s">
        <v>2</v>
      </c>
      <c r="Q21" s="483"/>
      <c r="R21" s="483" t="s">
        <v>188</v>
      </c>
      <c r="S21" s="483"/>
      <c r="T21" s="483" t="s">
        <v>2</v>
      </c>
      <c r="U21" s="483"/>
      <c r="V21" s="483" t="s">
        <v>188</v>
      </c>
      <c r="W21" s="483"/>
      <c r="X21" s="483" t="s">
        <v>2</v>
      </c>
      <c r="Y21" s="483"/>
      <c r="Z21" s="483" t="s">
        <v>188</v>
      </c>
      <c r="AA21" s="483"/>
      <c r="AB21" s="469"/>
      <c r="AC21" s="469"/>
      <c r="AG21" s="180" t="s">
        <v>531</v>
      </c>
      <c r="AH21" s="302"/>
    </row>
    <row r="22" spans="1:34" s="180" customFormat="1" ht="62.25" customHeight="1" x14ac:dyDescent="0.3">
      <c r="A22" s="475"/>
      <c r="B22" s="475"/>
      <c r="C22" s="300" t="s">
        <v>2</v>
      </c>
      <c r="D22" s="300" t="s">
        <v>188</v>
      </c>
      <c r="E22" s="181" t="s">
        <v>643</v>
      </c>
      <c r="F22" s="181" t="s">
        <v>644</v>
      </c>
      <c r="G22" s="480"/>
      <c r="H22" s="303" t="s">
        <v>466</v>
      </c>
      <c r="I22" s="303" t="s">
        <v>467</v>
      </c>
      <c r="J22" s="303" t="s">
        <v>466</v>
      </c>
      <c r="K22" s="303" t="s">
        <v>467</v>
      </c>
      <c r="L22" s="303" t="s">
        <v>466</v>
      </c>
      <c r="M22" s="303" t="s">
        <v>467</v>
      </c>
      <c r="N22" s="303" t="s">
        <v>466</v>
      </c>
      <c r="O22" s="303" t="s">
        <v>467</v>
      </c>
      <c r="P22" s="303" t="s">
        <v>466</v>
      </c>
      <c r="Q22" s="303" t="s">
        <v>467</v>
      </c>
      <c r="R22" s="303" t="s">
        <v>466</v>
      </c>
      <c r="S22" s="303" t="s">
        <v>467</v>
      </c>
      <c r="T22" s="303" t="s">
        <v>466</v>
      </c>
      <c r="U22" s="303" t="s">
        <v>467</v>
      </c>
      <c r="V22" s="303" t="s">
        <v>466</v>
      </c>
      <c r="W22" s="303" t="s">
        <v>467</v>
      </c>
      <c r="X22" s="303" t="s">
        <v>466</v>
      </c>
      <c r="Y22" s="303" t="s">
        <v>467</v>
      </c>
      <c r="Z22" s="303" t="s">
        <v>466</v>
      </c>
      <c r="AA22" s="303" t="s">
        <v>467</v>
      </c>
      <c r="AB22" s="300" t="s">
        <v>189</v>
      </c>
      <c r="AC22" s="300" t="s">
        <v>188</v>
      </c>
      <c r="AE22" s="182"/>
      <c r="AF22" s="182"/>
      <c r="AG22" s="182"/>
      <c r="AH22" s="304"/>
    </row>
    <row r="23" spans="1:34" s="180"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c r="AD23" s="183"/>
      <c r="AE23" s="183"/>
    </row>
    <row r="24" spans="1:34" s="194" customFormat="1" ht="47.25" customHeight="1" x14ac:dyDescent="0.25">
      <c r="A24" s="184">
        <v>1</v>
      </c>
      <c r="B24" s="196" t="s">
        <v>187</v>
      </c>
      <c r="C24" s="197">
        <v>31.140502320184353</v>
      </c>
      <c r="D24" s="197">
        <v>32.395546943929197</v>
      </c>
      <c r="E24" s="197">
        <v>29.985521780184353</v>
      </c>
      <c r="F24" s="197">
        <v>27.585422491184353</v>
      </c>
      <c r="G24" s="197">
        <v>2.4000992889999999</v>
      </c>
      <c r="H24" s="197">
        <v>0</v>
      </c>
      <c r="I24" s="197"/>
      <c r="J24" s="197">
        <v>0</v>
      </c>
      <c r="K24" s="197"/>
      <c r="L24" s="197">
        <v>27.585422491184357</v>
      </c>
      <c r="M24" s="197"/>
      <c r="N24" s="197">
        <v>0.29485532100000011</v>
      </c>
      <c r="O24" s="197"/>
      <c r="P24" s="197">
        <v>0</v>
      </c>
      <c r="Q24" s="197"/>
      <c r="R24" s="197">
        <v>0</v>
      </c>
      <c r="S24" s="197"/>
      <c r="T24" s="197">
        <v>0</v>
      </c>
      <c r="U24" s="197"/>
      <c r="V24" s="197">
        <v>0</v>
      </c>
      <c r="W24" s="197"/>
      <c r="X24" s="197">
        <v>0</v>
      </c>
      <c r="Y24" s="197"/>
      <c r="Z24" s="197" t="s">
        <v>618</v>
      </c>
      <c r="AA24" s="197"/>
      <c r="AB24" s="197">
        <v>27.585422491184357</v>
      </c>
      <c r="AC24" s="197">
        <v>0.29485532100000011</v>
      </c>
    </row>
    <row r="25" spans="1:34" s="180" customFormat="1" ht="24" customHeight="1" x14ac:dyDescent="0.25">
      <c r="A25" s="185" t="s">
        <v>186</v>
      </c>
      <c r="B25" s="198"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618</v>
      </c>
      <c r="AA25" s="197"/>
      <c r="AB25" s="197">
        <v>0</v>
      </c>
      <c r="AC25" s="197">
        <v>0</v>
      </c>
    </row>
    <row r="26" spans="1:34" s="180" customFormat="1" x14ac:dyDescent="0.25">
      <c r="A26" s="185" t="s">
        <v>184</v>
      </c>
      <c r="B26" s="198"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618</v>
      </c>
      <c r="AA26" s="197"/>
      <c r="AB26" s="197">
        <v>0</v>
      </c>
      <c r="AC26" s="197">
        <v>0</v>
      </c>
    </row>
    <row r="27" spans="1:34" s="180" customFormat="1" ht="31.5" x14ac:dyDescent="0.25">
      <c r="A27" s="185" t="s">
        <v>182</v>
      </c>
      <c r="B27" s="198" t="s">
        <v>423</v>
      </c>
      <c r="C27" s="197"/>
      <c r="D27" s="197"/>
      <c r="E27" s="197"/>
      <c r="F27" s="197"/>
      <c r="G27" s="197">
        <v>2.0000827408333333</v>
      </c>
      <c r="H27" s="197">
        <v>0</v>
      </c>
      <c r="I27" s="197"/>
      <c r="J27" s="197">
        <v>0</v>
      </c>
      <c r="K27" s="197"/>
      <c r="L27" s="197">
        <v>22.987852075986964</v>
      </c>
      <c r="M27" s="197"/>
      <c r="N27" s="197">
        <v>0.2457127675000001</v>
      </c>
      <c r="O27" s="197"/>
      <c r="P27" s="197">
        <v>0</v>
      </c>
      <c r="Q27" s="197"/>
      <c r="R27" s="197">
        <v>0</v>
      </c>
      <c r="S27" s="197"/>
      <c r="T27" s="197">
        <v>0</v>
      </c>
      <c r="U27" s="197"/>
      <c r="V27" s="197">
        <v>0</v>
      </c>
      <c r="W27" s="197"/>
      <c r="X27" s="197">
        <v>0</v>
      </c>
      <c r="Y27" s="197"/>
      <c r="Z27" s="197" t="s">
        <v>618</v>
      </c>
      <c r="AA27" s="197"/>
      <c r="AB27" s="197">
        <v>22.987852075986964</v>
      </c>
      <c r="AC27" s="197">
        <v>0.2457127675000001</v>
      </c>
    </row>
    <row r="28" spans="1:34" s="180" customFormat="1" x14ac:dyDescent="0.25">
      <c r="A28" s="185" t="s">
        <v>181</v>
      </c>
      <c r="B28" s="198"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0" customFormat="1" x14ac:dyDescent="0.25">
      <c r="A29" s="185" t="s">
        <v>179</v>
      </c>
      <c r="B29" s="199" t="s">
        <v>178</v>
      </c>
      <c r="C29" s="197"/>
      <c r="D29" s="197"/>
      <c r="E29" s="197"/>
      <c r="F29" s="197"/>
      <c r="G29" s="197">
        <v>0.40001654816666665</v>
      </c>
      <c r="H29" s="197">
        <v>0</v>
      </c>
      <c r="I29" s="197"/>
      <c r="J29" s="197">
        <v>0</v>
      </c>
      <c r="K29" s="197"/>
      <c r="L29" s="197">
        <v>4.5975704151973922</v>
      </c>
      <c r="M29" s="197"/>
      <c r="N29" s="197">
        <v>4.9142553500000019E-2</v>
      </c>
      <c r="O29" s="197"/>
      <c r="P29" s="197">
        <v>0</v>
      </c>
      <c r="Q29" s="197"/>
      <c r="R29" s="197">
        <v>0</v>
      </c>
      <c r="S29" s="197"/>
      <c r="T29" s="197">
        <v>0</v>
      </c>
      <c r="U29" s="197"/>
      <c r="V29" s="197">
        <v>0</v>
      </c>
      <c r="W29" s="197"/>
      <c r="X29" s="197">
        <v>0</v>
      </c>
      <c r="Y29" s="197"/>
      <c r="Z29" s="197" t="s">
        <v>618</v>
      </c>
      <c r="AA29" s="197"/>
      <c r="AB29" s="197">
        <v>4.5975704151973922</v>
      </c>
      <c r="AC29" s="197">
        <v>4.9142553500000019E-2</v>
      </c>
    </row>
    <row r="30" spans="1:34" s="194" customFormat="1" ht="47.25" x14ac:dyDescent="0.25">
      <c r="A30" s="184" t="s">
        <v>63</v>
      </c>
      <c r="B30" s="196" t="s">
        <v>177</v>
      </c>
      <c r="C30" s="197">
        <v>25.950418598486962</v>
      </c>
      <c r="D30" s="197">
        <v>26.99628911827433</v>
      </c>
      <c r="E30" s="197">
        <v>24.596883258486962</v>
      </c>
      <c r="F30" s="197">
        <v>23.093157538486963</v>
      </c>
      <c r="G30" s="197">
        <v>1.50372572</v>
      </c>
      <c r="H30" s="197">
        <v>0</v>
      </c>
      <c r="I30" s="197"/>
      <c r="J30" s="197">
        <v>0.35101822999999999</v>
      </c>
      <c r="K30" s="197"/>
      <c r="L30" s="197">
        <v>23.093157538486963</v>
      </c>
      <c r="M30" s="197"/>
      <c r="N30" s="197">
        <v>0</v>
      </c>
      <c r="O30" s="197"/>
      <c r="P30" s="197">
        <v>0</v>
      </c>
      <c r="Q30" s="197"/>
      <c r="R30" s="197">
        <v>0</v>
      </c>
      <c r="S30" s="197"/>
      <c r="T30" s="197">
        <v>0</v>
      </c>
      <c r="U30" s="197"/>
      <c r="V30" s="197">
        <v>0</v>
      </c>
      <c r="W30" s="197"/>
      <c r="X30" s="197">
        <v>0</v>
      </c>
      <c r="Y30" s="197"/>
      <c r="Z30" s="197" t="s">
        <v>618</v>
      </c>
      <c r="AA30" s="197"/>
      <c r="AB30" s="197">
        <v>23.093157538486963</v>
      </c>
      <c r="AC30" s="197">
        <v>0.35101822999999999</v>
      </c>
    </row>
    <row r="31" spans="1:34" s="180" customFormat="1" x14ac:dyDescent="0.25">
      <c r="A31" s="184" t="s">
        <v>176</v>
      </c>
      <c r="B31" s="198" t="s">
        <v>175</v>
      </c>
      <c r="C31" s="197">
        <v>3.68687172027433</v>
      </c>
      <c r="D31" s="197">
        <v>3.6868720002743305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0" customFormat="1" ht="31.5" x14ac:dyDescent="0.25">
      <c r="A32" s="184" t="s">
        <v>174</v>
      </c>
      <c r="B32" s="198" t="s">
        <v>173</v>
      </c>
      <c r="C32" s="197">
        <v>3.778479905512</v>
      </c>
      <c r="D32" s="197">
        <v>3.9559808100000002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0" customFormat="1" x14ac:dyDescent="0.25">
      <c r="A33" s="184" t="s">
        <v>172</v>
      </c>
      <c r="B33" s="198" t="s">
        <v>171</v>
      </c>
      <c r="C33" s="197">
        <v>14.744244482700635</v>
      </c>
      <c r="D33" s="197">
        <v>15.436881939999999</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0" customFormat="1" x14ac:dyDescent="0.25">
      <c r="A34" s="184" t="s">
        <v>170</v>
      </c>
      <c r="B34" s="198" t="s">
        <v>169</v>
      </c>
      <c r="C34" s="197">
        <v>3.7408224900000002</v>
      </c>
      <c r="D34" s="197">
        <v>3.9165543679999999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4" customFormat="1" ht="31.5" x14ac:dyDescent="0.25">
      <c r="A35" s="184"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0" customFormat="1" x14ac:dyDescent="0.25">
      <c r="A36" s="185" t="s">
        <v>167</v>
      </c>
      <c r="B36" s="198" t="s">
        <v>541</v>
      </c>
      <c r="C36" s="197"/>
      <c r="D36" s="197"/>
      <c r="E36" s="197"/>
      <c r="F36" s="197"/>
      <c r="G36" s="197">
        <v>0</v>
      </c>
      <c r="H36" s="197">
        <v>0</v>
      </c>
      <c r="I36" s="197" t="s">
        <v>531</v>
      </c>
      <c r="J36" s="197">
        <v>0</v>
      </c>
      <c r="K36" s="197" t="s">
        <v>531</v>
      </c>
      <c r="L36" s="197">
        <v>0</v>
      </c>
      <c r="M36" s="200" t="s">
        <v>531</v>
      </c>
      <c r="N36" s="197">
        <v>0</v>
      </c>
      <c r="O36" s="197" t="s">
        <v>531</v>
      </c>
      <c r="P36" s="197">
        <v>0</v>
      </c>
      <c r="Q36" s="200" t="s">
        <v>531</v>
      </c>
      <c r="R36" s="197">
        <v>0</v>
      </c>
      <c r="S36" s="197" t="s">
        <v>531</v>
      </c>
      <c r="T36" s="197">
        <v>0</v>
      </c>
      <c r="U36" s="197" t="s">
        <v>531</v>
      </c>
      <c r="V36" s="197">
        <v>0</v>
      </c>
      <c r="W36" s="197" t="s">
        <v>531</v>
      </c>
      <c r="X36" s="197">
        <v>0</v>
      </c>
      <c r="Y36" s="197" t="s">
        <v>531</v>
      </c>
      <c r="Z36" s="197" t="s">
        <v>618</v>
      </c>
      <c r="AA36" s="197" t="s">
        <v>618</v>
      </c>
      <c r="AB36" s="197">
        <v>0</v>
      </c>
      <c r="AC36" s="197">
        <v>0</v>
      </c>
    </row>
    <row r="37" spans="1:29" s="180" customFormat="1" ht="31.5" x14ac:dyDescent="0.25">
      <c r="A37" s="185" t="s">
        <v>166</v>
      </c>
      <c r="B37" s="201" t="s">
        <v>539</v>
      </c>
      <c r="C37" s="197"/>
      <c r="D37" s="197"/>
      <c r="E37" s="197"/>
      <c r="F37" s="197"/>
      <c r="G37" s="197">
        <v>0</v>
      </c>
      <c r="H37" s="197">
        <v>0</v>
      </c>
      <c r="I37" s="197" t="s">
        <v>531</v>
      </c>
      <c r="J37" s="197">
        <v>0</v>
      </c>
      <c r="K37" s="197" t="s">
        <v>531</v>
      </c>
      <c r="L37" s="197">
        <v>0</v>
      </c>
      <c r="M37" s="200" t="s">
        <v>531</v>
      </c>
      <c r="N37" s="197">
        <v>0</v>
      </c>
      <c r="O37" s="197" t="s">
        <v>531</v>
      </c>
      <c r="P37" s="197">
        <v>0</v>
      </c>
      <c r="Q37" s="200" t="s">
        <v>531</v>
      </c>
      <c r="R37" s="197">
        <v>0</v>
      </c>
      <c r="S37" s="197" t="s">
        <v>531</v>
      </c>
      <c r="T37" s="197">
        <v>0</v>
      </c>
      <c r="U37" s="197" t="s">
        <v>531</v>
      </c>
      <c r="V37" s="197">
        <v>0</v>
      </c>
      <c r="W37" s="197" t="s">
        <v>531</v>
      </c>
      <c r="X37" s="197">
        <v>0</v>
      </c>
      <c r="Y37" s="197" t="s">
        <v>531</v>
      </c>
      <c r="Z37" s="197" t="s">
        <v>618</v>
      </c>
      <c r="AA37" s="197" t="s">
        <v>618</v>
      </c>
      <c r="AB37" s="197">
        <v>0</v>
      </c>
      <c r="AC37" s="197">
        <v>0</v>
      </c>
    </row>
    <row r="38" spans="1:29" s="180" customFormat="1" x14ac:dyDescent="0.25">
      <c r="A38" s="185" t="s">
        <v>165</v>
      </c>
      <c r="B38" s="201" t="s">
        <v>156</v>
      </c>
      <c r="C38" s="197"/>
      <c r="D38" s="197"/>
      <c r="E38" s="197"/>
      <c r="F38" s="197"/>
      <c r="G38" s="197">
        <v>0</v>
      </c>
      <c r="H38" s="197">
        <v>0</v>
      </c>
      <c r="I38" s="197" t="s">
        <v>531</v>
      </c>
      <c r="J38" s="197">
        <v>0</v>
      </c>
      <c r="K38" s="197" t="s">
        <v>531</v>
      </c>
      <c r="L38" s="197">
        <v>0</v>
      </c>
      <c r="M38" s="200" t="s">
        <v>531</v>
      </c>
      <c r="N38" s="197">
        <v>0</v>
      </c>
      <c r="O38" s="197" t="s">
        <v>531</v>
      </c>
      <c r="P38" s="197">
        <v>0</v>
      </c>
      <c r="Q38" s="200" t="s">
        <v>531</v>
      </c>
      <c r="R38" s="197">
        <v>0</v>
      </c>
      <c r="S38" s="197" t="s">
        <v>531</v>
      </c>
      <c r="T38" s="197">
        <v>0</v>
      </c>
      <c r="U38" s="197" t="s">
        <v>531</v>
      </c>
      <c r="V38" s="197">
        <v>0</v>
      </c>
      <c r="W38" s="197" t="s">
        <v>531</v>
      </c>
      <c r="X38" s="197">
        <v>0</v>
      </c>
      <c r="Y38" s="197" t="s">
        <v>531</v>
      </c>
      <c r="Z38" s="197" t="s">
        <v>618</v>
      </c>
      <c r="AA38" s="197" t="s">
        <v>618</v>
      </c>
      <c r="AB38" s="197">
        <v>0</v>
      </c>
      <c r="AC38" s="197">
        <v>0</v>
      </c>
    </row>
    <row r="39" spans="1:29" s="180" customFormat="1" x14ac:dyDescent="0.25">
      <c r="A39" s="185" t="s">
        <v>164</v>
      </c>
      <c r="B39" s="198" t="s">
        <v>540</v>
      </c>
      <c r="C39" s="197"/>
      <c r="D39" s="197"/>
      <c r="E39" s="197"/>
      <c r="F39" s="197"/>
      <c r="G39" s="197">
        <v>0</v>
      </c>
      <c r="H39" s="197">
        <v>0</v>
      </c>
      <c r="I39" s="197" t="s">
        <v>531</v>
      </c>
      <c r="J39" s="197">
        <v>0</v>
      </c>
      <c r="K39" s="197" t="s">
        <v>531</v>
      </c>
      <c r="L39" s="197">
        <v>0</v>
      </c>
      <c r="M39" s="200" t="s">
        <v>531</v>
      </c>
      <c r="N39" s="197">
        <v>0</v>
      </c>
      <c r="O39" s="197" t="s">
        <v>531</v>
      </c>
      <c r="P39" s="197">
        <v>0</v>
      </c>
      <c r="Q39" s="200" t="s">
        <v>531</v>
      </c>
      <c r="R39" s="197">
        <v>0</v>
      </c>
      <c r="S39" s="197" t="s">
        <v>531</v>
      </c>
      <c r="T39" s="197">
        <v>0</v>
      </c>
      <c r="U39" s="197" t="s">
        <v>531</v>
      </c>
      <c r="V39" s="197">
        <v>0</v>
      </c>
      <c r="W39" s="197" t="s">
        <v>531</v>
      </c>
      <c r="X39" s="197">
        <v>0</v>
      </c>
      <c r="Y39" s="197" t="s">
        <v>531</v>
      </c>
      <c r="Z39" s="197" t="s">
        <v>618</v>
      </c>
      <c r="AA39" s="197" t="s">
        <v>618</v>
      </c>
      <c r="AB39" s="197">
        <v>0</v>
      </c>
      <c r="AC39" s="197">
        <v>0</v>
      </c>
    </row>
    <row r="40" spans="1:29" s="180" customFormat="1" x14ac:dyDescent="0.25">
      <c r="A40" s="185" t="s">
        <v>163</v>
      </c>
      <c r="B40" s="198" t="s">
        <v>542</v>
      </c>
      <c r="C40" s="197"/>
      <c r="D40" s="197"/>
      <c r="E40" s="197"/>
      <c r="F40" s="197"/>
      <c r="G40" s="197">
        <v>0</v>
      </c>
      <c r="H40" s="197">
        <v>0</v>
      </c>
      <c r="I40" s="197" t="s">
        <v>531</v>
      </c>
      <c r="J40" s="197">
        <v>0</v>
      </c>
      <c r="K40" s="197" t="s">
        <v>531</v>
      </c>
      <c r="L40" s="197">
        <v>0</v>
      </c>
      <c r="M40" s="200" t="s">
        <v>531</v>
      </c>
      <c r="N40" s="197">
        <v>0</v>
      </c>
      <c r="O40" s="197" t="s">
        <v>531</v>
      </c>
      <c r="P40" s="197">
        <v>0</v>
      </c>
      <c r="Q40" s="200" t="s">
        <v>531</v>
      </c>
      <c r="R40" s="197">
        <v>0</v>
      </c>
      <c r="S40" s="197" t="s">
        <v>531</v>
      </c>
      <c r="T40" s="197">
        <v>0</v>
      </c>
      <c r="U40" s="197" t="s">
        <v>531</v>
      </c>
      <c r="V40" s="197">
        <v>0</v>
      </c>
      <c r="W40" s="197" t="s">
        <v>531</v>
      </c>
      <c r="X40" s="197">
        <v>0</v>
      </c>
      <c r="Y40" s="197" t="s">
        <v>531</v>
      </c>
      <c r="Z40" s="197" t="s">
        <v>618</v>
      </c>
      <c r="AA40" s="197" t="s">
        <v>618</v>
      </c>
      <c r="AB40" s="197">
        <v>0</v>
      </c>
      <c r="AC40" s="197">
        <v>0</v>
      </c>
    </row>
    <row r="41" spans="1:29" s="180" customFormat="1" x14ac:dyDescent="0.25">
      <c r="A41" s="185" t="s">
        <v>162</v>
      </c>
      <c r="B41" s="198" t="s">
        <v>543</v>
      </c>
      <c r="C41" s="197"/>
      <c r="D41" s="197"/>
      <c r="E41" s="197"/>
      <c r="F41" s="197"/>
      <c r="G41" s="197">
        <v>0</v>
      </c>
      <c r="H41" s="197">
        <v>0</v>
      </c>
      <c r="I41" s="197" t="s">
        <v>531</v>
      </c>
      <c r="J41" s="197">
        <v>0</v>
      </c>
      <c r="K41" s="197" t="s">
        <v>531</v>
      </c>
      <c r="L41" s="197">
        <v>0</v>
      </c>
      <c r="M41" s="200" t="s">
        <v>531</v>
      </c>
      <c r="N41" s="197">
        <v>0</v>
      </c>
      <c r="O41" s="197" t="s">
        <v>531</v>
      </c>
      <c r="P41" s="197">
        <v>0</v>
      </c>
      <c r="Q41" s="200" t="s">
        <v>531</v>
      </c>
      <c r="R41" s="197">
        <v>0</v>
      </c>
      <c r="S41" s="197" t="s">
        <v>531</v>
      </c>
      <c r="T41" s="197">
        <v>0</v>
      </c>
      <c r="U41" s="197" t="s">
        <v>531</v>
      </c>
      <c r="V41" s="197">
        <v>0</v>
      </c>
      <c r="W41" s="197" t="s">
        <v>531</v>
      </c>
      <c r="X41" s="197">
        <v>0</v>
      </c>
      <c r="Y41" s="197" t="s">
        <v>531</v>
      </c>
      <c r="Z41" s="197" t="s">
        <v>618</v>
      </c>
      <c r="AA41" s="197" t="s">
        <v>618</v>
      </c>
      <c r="AB41" s="197">
        <v>0</v>
      </c>
      <c r="AC41" s="197">
        <v>0</v>
      </c>
    </row>
    <row r="42" spans="1:29" s="180" customFormat="1" x14ac:dyDescent="0.25">
      <c r="A42" s="185" t="s">
        <v>161</v>
      </c>
      <c r="B42" s="198" t="s">
        <v>544</v>
      </c>
      <c r="C42" s="197"/>
      <c r="D42" s="197"/>
      <c r="E42" s="197"/>
      <c r="F42" s="197"/>
      <c r="G42" s="197">
        <v>0</v>
      </c>
      <c r="H42" s="197">
        <v>0</v>
      </c>
      <c r="I42" s="197" t="s">
        <v>531</v>
      </c>
      <c r="J42" s="197">
        <v>0</v>
      </c>
      <c r="K42" s="197" t="s">
        <v>531</v>
      </c>
      <c r="L42" s="197">
        <v>0</v>
      </c>
      <c r="M42" s="200" t="s">
        <v>531</v>
      </c>
      <c r="N42" s="197">
        <v>0</v>
      </c>
      <c r="O42" s="197" t="s">
        <v>531</v>
      </c>
      <c r="P42" s="197">
        <v>0</v>
      </c>
      <c r="Q42" s="200" t="s">
        <v>531</v>
      </c>
      <c r="R42" s="197">
        <v>0</v>
      </c>
      <c r="S42" s="197" t="s">
        <v>531</v>
      </c>
      <c r="T42" s="197">
        <v>0</v>
      </c>
      <c r="U42" s="197" t="s">
        <v>531</v>
      </c>
      <c r="V42" s="197">
        <v>0</v>
      </c>
      <c r="W42" s="197" t="s">
        <v>531</v>
      </c>
      <c r="X42" s="197">
        <v>0</v>
      </c>
      <c r="Y42" s="197" t="s">
        <v>531</v>
      </c>
      <c r="Z42" s="197" t="s">
        <v>618</v>
      </c>
      <c r="AA42" s="197" t="s">
        <v>618</v>
      </c>
      <c r="AB42" s="197">
        <v>0</v>
      </c>
      <c r="AC42" s="197">
        <v>0</v>
      </c>
    </row>
    <row r="43" spans="1:29" s="180" customFormat="1" x14ac:dyDescent="0.25">
      <c r="A43" s="185" t="s">
        <v>545</v>
      </c>
      <c r="B43" s="198" t="s">
        <v>546</v>
      </c>
      <c r="C43" s="197"/>
      <c r="D43" s="197"/>
      <c r="E43" s="197"/>
      <c r="F43" s="197"/>
      <c r="G43" s="197">
        <v>0</v>
      </c>
      <c r="H43" s="197">
        <v>0</v>
      </c>
      <c r="I43" s="197" t="s">
        <v>531</v>
      </c>
      <c r="J43" s="197">
        <v>0</v>
      </c>
      <c r="K43" s="197" t="s">
        <v>531</v>
      </c>
      <c r="L43" s="197">
        <v>0</v>
      </c>
      <c r="M43" s="200" t="s">
        <v>531</v>
      </c>
      <c r="N43" s="197">
        <v>0</v>
      </c>
      <c r="O43" s="197" t="s">
        <v>531</v>
      </c>
      <c r="P43" s="197">
        <v>0</v>
      </c>
      <c r="Q43" s="200" t="s">
        <v>531</v>
      </c>
      <c r="R43" s="197">
        <v>0</v>
      </c>
      <c r="S43" s="197" t="s">
        <v>531</v>
      </c>
      <c r="T43" s="197">
        <v>0</v>
      </c>
      <c r="U43" s="197" t="s">
        <v>531</v>
      </c>
      <c r="V43" s="197">
        <v>0</v>
      </c>
      <c r="W43" s="197" t="s">
        <v>531</v>
      </c>
      <c r="X43" s="197">
        <v>0</v>
      </c>
      <c r="Y43" s="197" t="s">
        <v>531</v>
      </c>
      <c r="Z43" s="197" t="s">
        <v>618</v>
      </c>
      <c r="AA43" s="197" t="s">
        <v>618</v>
      </c>
      <c r="AB43" s="197">
        <v>0</v>
      </c>
      <c r="AC43" s="197">
        <v>0</v>
      </c>
    </row>
    <row r="44" spans="1:29" s="180" customFormat="1" x14ac:dyDescent="0.25">
      <c r="A44" s="185" t="s">
        <v>547</v>
      </c>
      <c r="B44" s="198" t="s">
        <v>548</v>
      </c>
      <c r="C44" s="197"/>
      <c r="D44" s="197"/>
      <c r="E44" s="197"/>
      <c r="F44" s="197"/>
      <c r="G44" s="197">
        <v>0</v>
      </c>
      <c r="H44" s="197">
        <v>0</v>
      </c>
      <c r="I44" s="197" t="s">
        <v>531</v>
      </c>
      <c r="J44" s="197">
        <v>0</v>
      </c>
      <c r="K44" s="197" t="s">
        <v>531</v>
      </c>
      <c r="L44" s="197">
        <v>0</v>
      </c>
      <c r="M44" s="200" t="s">
        <v>531</v>
      </c>
      <c r="N44" s="197">
        <v>0</v>
      </c>
      <c r="O44" s="197" t="s">
        <v>531</v>
      </c>
      <c r="P44" s="197">
        <v>0</v>
      </c>
      <c r="Q44" s="200" t="s">
        <v>531</v>
      </c>
      <c r="R44" s="197">
        <v>0</v>
      </c>
      <c r="S44" s="197" t="s">
        <v>531</v>
      </c>
      <c r="T44" s="197">
        <v>0</v>
      </c>
      <c r="U44" s="197" t="s">
        <v>531</v>
      </c>
      <c r="V44" s="197">
        <v>0</v>
      </c>
      <c r="W44" s="197" t="s">
        <v>531</v>
      </c>
      <c r="X44" s="197">
        <v>0</v>
      </c>
      <c r="Y44" s="197" t="s">
        <v>531</v>
      </c>
      <c r="Z44" s="197" t="s">
        <v>618</v>
      </c>
      <c r="AA44" s="197" t="s">
        <v>618</v>
      </c>
      <c r="AB44" s="197">
        <v>0</v>
      </c>
      <c r="AC44" s="197">
        <v>0</v>
      </c>
    </row>
    <row r="45" spans="1:29" s="180" customFormat="1" x14ac:dyDescent="0.25">
      <c r="A45" s="185" t="s">
        <v>549</v>
      </c>
      <c r="B45" s="198" t="s">
        <v>550</v>
      </c>
      <c r="C45" s="197"/>
      <c r="D45" s="197"/>
      <c r="E45" s="197"/>
      <c r="F45" s="197"/>
      <c r="G45" s="197">
        <v>0</v>
      </c>
      <c r="H45" s="197">
        <v>0</v>
      </c>
      <c r="I45" s="197" t="s">
        <v>531</v>
      </c>
      <c r="J45" s="197">
        <v>0</v>
      </c>
      <c r="K45" s="197" t="s">
        <v>531</v>
      </c>
      <c r="L45" s="197">
        <v>0</v>
      </c>
      <c r="M45" s="200" t="s">
        <v>531</v>
      </c>
      <c r="N45" s="197">
        <v>0</v>
      </c>
      <c r="O45" s="197" t="s">
        <v>531</v>
      </c>
      <c r="P45" s="197">
        <v>0</v>
      </c>
      <c r="Q45" s="200" t="s">
        <v>531</v>
      </c>
      <c r="R45" s="197">
        <v>0</v>
      </c>
      <c r="S45" s="197" t="s">
        <v>531</v>
      </c>
      <c r="T45" s="197">
        <v>0</v>
      </c>
      <c r="U45" s="197" t="s">
        <v>531</v>
      </c>
      <c r="V45" s="197">
        <v>0</v>
      </c>
      <c r="W45" s="197" t="s">
        <v>531</v>
      </c>
      <c r="X45" s="197">
        <v>0</v>
      </c>
      <c r="Y45" s="197" t="s">
        <v>531</v>
      </c>
      <c r="Z45" s="197" t="s">
        <v>618</v>
      </c>
      <c r="AA45" s="197" t="s">
        <v>618</v>
      </c>
      <c r="AB45" s="197">
        <v>0</v>
      </c>
      <c r="AC45" s="197">
        <v>0</v>
      </c>
    </row>
    <row r="46" spans="1:29" s="180" customFormat="1" x14ac:dyDescent="0.25">
      <c r="A46" s="185" t="s">
        <v>551</v>
      </c>
      <c r="B46" s="198" t="s">
        <v>552</v>
      </c>
      <c r="C46" s="197"/>
      <c r="D46" s="197"/>
      <c r="E46" s="197"/>
      <c r="F46" s="197"/>
      <c r="G46" s="197">
        <v>0</v>
      </c>
      <c r="H46" s="197">
        <v>0</v>
      </c>
      <c r="I46" s="197" t="s">
        <v>531</v>
      </c>
      <c r="J46" s="197">
        <v>0</v>
      </c>
      <c r="K46" s="197" t="s">
        <v>531</v>
      </c>
      <c r="L46" s="197">
        <v>0</v>
      </c>
      <c r="M46" s="200" t="s">
        <v>531</v>
      </c>
      <c r="N46" s="197">
        <v>0</v>
      </c>
      <c r="O46" s="197" t="s">
        <v>531</v>
      </c>
      <c r="P46" s="197">
        <v>0</v>
      </c>
      <c r="Q46" s="200" t="s">
        <v>531</v>
      </c>
      <c r="R46" s="197">
        <v>0</v>
      </c>
      <c r="S46" s="197" t="s">
        <v>531</v>
      </c>
      <c r="T46" s="197">
        <v>0</v>
      </c>
      <c r="U46" s="197" t="s">
        <v>531</v>
      </c>
      <c r="V46" s="197">
        <v>0</v>
      </c>
      <c r="W46" s="197" t="s">
        <v>531</v>
      </c>
      <c r="X46" s="197">
        <v>0</v>
      </c>
      <c r="Y46" s="197" t="s">
        <v>531</v>
      </c>
      <c r="Z46" s="197" t="s">
        <v>618</v>
      </c>
      <c r="AA46" s="197" t="s">
        <v>618</v>
      </c>
      <c r="AB46" s="197">
        <v>0</v>
      </c>
      <c r="AC46" s="197">
        <v>0</v>
      </c>
    </row>
    <row r="47" spans="1:29" s="194" customFormat="1" x14ac:dyDescent="0.25">
      <c r="A47" s="184"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row>
    <row r="48" spans="1:29" s="180" customFormat="1" x14ac:dyDescent="0.25">
      <c r="A48" s="185" t="s">
        <v>159</v>
      </c>
      <c r="B48" s="198" t="s">
        <v>541</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618</v>
      </c>
      <c r="AA48" s="197"/>
      <c r="AB48" s="197">
        <v>0</v>
      </c>
      <c r="AC48" s="197">
        <v>0</v>
      </c>
    </row>
    <row r="49" spans="1:29" s="180" customFormat="1" ht="31.5" x14ac:dyDescent="0.25">
      <c r="A49" s="185" t="s">
        <v>158</v>
      </c>
      <c r="B49" s="201" t="s">
        <v>539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618</v>
      </c>
      <c r="AA49" s="197"/>
      <c r="AB49" s="197">
        <v>0</v>
      </c>
      <c r="AC49" s="197">
        <v>0</v>
      </c>
    </row>
    <row r="50" spans="1:29" s="180" customFormat="1" x14ac:dyDescent="0.25">
      <c r="A50" s="185" t="s">
        <v>157</v>
      </c>
      <c r="B50" s="201"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618</v>
      </c>
      <c r="AA50" s="197"/>
      <c r="AB50" s="197">
        <v>0</v>
      </c>
      <c r="AC50" s="197">
        <v>0</v>
      </c>
    </row>
    <row r="51" spans="1:29" s="180" customFormat="1" ht="31.5" x14ac:dyDescent="0.25">
      <c r="A51" s="185" t="s">
        <v>155</v>
      </c>
      <c r="B51" s="198"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618</v>
      </c>
      <c r="AA51" s="197"/>
      <c r="AB51" s="197">
        <v>0</v>
      </c>
      <c r="AC51" s="197">
        <v>0</v>
      </c>
    </row>
    <row r="52" spans="1:29" s="180" customFormat="1" ht="31.5" x14ac:dyDescent="0.25">
      <c r="A52" s="185" t="s">
        <v>153</v>
      </c>
      <c r="B52" s="198"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618</v>
      </c>
      <c r="AA52" s="197"/>
      <c r="AB52" s="197">
        <v>0</v>
      </c>
      <c r="AC52" s="197">
        <v>0</v>
      </c>
    </row>
    <row r="53" spans="1:29" s="180" customFormat="1" x14ac:dyDescent="0.25">
      <c r="A53" s="185" t="s">
        <v>151</v>
      </c>
      <c r="B53" s="198"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618</v>
      </c>
      <c r="AA53" s="197"/>
      <c r="AB53" s="197">
        <v>0</v>
      </c>
      <c r="AC53" s="197">
        <v>0</v>
      </c>
    </row>
    <row r="54" spans="1:29" s="180" customFormat="1" x14ac:dyDescent="0.25">
      <c r="A54" s="185" t="s">
        <v>149</v>
      </c>
      <c r="B54" s="198" t="s">
        <v>542</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618</v>
      </c>
      <c r="AA54" s="197"/>
      <c r="AB54" s="197">
        <v>0</v>
      </c>
      <c r="AC54" s="197">
        <v>0</v>
      </c>
    </row>
    <row r="55" spans="1:29" s="180" customFormat="1" x14ac:dyDescent="0.25">
      <c r="A55" s="185" t="s">
        <v>553</v>
      </c>
      <c r="B55" s="198" t="s">
        <v>543</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618</v>
      </c>
      <c r="AA55" s="197"/>
      <c r="AB55" s="197">
        <v>0</v>
      </c>
      <c r="AC55" s="197">
        <v>0</v>
      </c>
    </row>
    <row r="56" spans="1:29" s="180" customFormat="1" x14ac:dyDescent="0.25">
      <c r="A56" s="185" t="s">
        <v>554</v>
      </c>
      <c r="B56" s="198" t="s">
        <v>544</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618</v>
      </c>
      <c r="AA56" s="197"/>
      <c r="AB56" s="197">
        <v>0</v>
      </c>
      <c r="AC56" s="197">
        <v>0</v>
      </c>
    </row>
    <row r="57" spans="1:29" s="180" customFormat="1" x14ac:dyDescent="0.25">
      <c r="A57" s="185" t="s">
        <v>555</v>
      </c>
      <c r="B57" s="198" t="s">
        <v>546</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618</v>
      </c>
      <c r="AA57" s="197"/>
      <c r="AB57" s="197">
        <v>0</v>
      </c>
      <c r="AC57" s="197">
        <v>0</v>
      </c>
    </row>
    <row r="58" spans="1:29" s="180" customFormat="1" x14ac:dyDescent="0.25">
      <c r="A58" s="185" t="s">
        <v>556</v>
      </c>
      <c r="B58" s="198" t="s">
        <v>548</v>
      </c>
      <c r="C58" s="197">
        <v>1</v>
      </c>
      <c r="D58" s="197">
        <v>1</v>
      </c>
      <c r="E58" s="197"/>
      <c r="F58" s="197"/>
      <c r="G58" s="197">
        <v>0</v>
      </c>
      <c r="H58" s="197">
        <v>0</v>
      </c>
      <c r="I58" s="197"/>
      <c r="J58" s="197">
        <v>0</v>
      </c>
      <c r="K58" s="197"/>
      <c r="L58" s="197">
        <v>1</v>
      </c>
      <c r="M58" s="197"/>
      <c r="N58" s="197">
        <v>0</v>
      </c>
      <c r="O58" s="197"/>
      <c r="P58" s="197">
        <v>0</v>
      </c>
      <c r="Q58" s="197"/>
      <c r="R58" s="197">
        <v>0</v>
      </c>
      <c r="S58" s="197"/>
      <c r="T58" s="197">
        <v>0</v>
      </c>
      <c r="U58" s="197"/>
      <c r="V58" s="197">
        <v>0</v>
      </c>
      <c r="W58" s="197"/>
      <c r="X58" s="197">
        <v>0</v>
      </c>
      <c r="Y58" s="197"/>
      <c r="Z58" s="197" t="s">
        <v>618</v>
      </c>
      <c r="AA58" s="197"/>
      <c r="AB58" s="197">
        <v>1</v>
      </c>
      <c r="AC58" s="197">
        <v>0</v>
      </c>
    </row>
    <row r="59" spans="1:29" s="180" customFormat="1" x14ac:dyDescent="0.25">
      <c r="A59" s="185" t="s">
        <v>557</v>
      </c>
      <c r="B59" s="198" t="s">
        <v>550</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618</v>
      </c>
      <c r="AA59" s="197"/>
      <c r="AB59" s="197">
        <v>0</v>
      </c>
      <c r="AC59" s="197">
        <v>0</v>
      </c>
    </row>
    <row r="60" spans="1:29" s="180" customFormat="1" x14ac:dyDescent="0.25">
      <c r="A60" s="185" t="s">
        <v>558</v>
      </c>
      <c r="B60" s="198" t="s">
        <v>552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618</v>
      </c>
      <c r="AA60" s="197"/>
      <c r="AB60" s="197">
        <v>0</v>
      </c>
      <c r="AC60" s="197">
        <v>0</v>
      </c>
    </row>
    <row r="61" spans="1:29" s="194" customFormat="1" ht="35.25" customHeight="1" x14ac:dyDescent="0.25">
      <c r="A61" s="184"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0" customFormat="1" x14ac:dyDescent="0.25">
      <c r="A62" s="185" t="s">
        <v>147</v>
      </c>
      <c r="B62" s="198" t="s">
        <v>146</v>
      </c>
      <c r="C62" s="197">
        <v>25.950418598486962</v>
      </c>
      <c r="D62" s="197">
        <v>26.99628911827433</v>
      </c>
      <c r="E62" s="197"/>
      <c r="F62" s="197"/>
      <c r="G62" s="197">
        <v>0</v>
      </c>
      <c r="H62" s="197">
        <v>0</v>
      </c>
      <c r="I62" s="197"/>
      <c r="J62" s="197">
        <v>0</v>
      </c>
      <c r="K62" s="197"/>
      <c r="L62" s="197">
        <v>25.950418598486966</v>
      </c>
      <c r="M62" s="197"/>
      <c r="N62" s="197">
        <v>0</v>
      </c>
      <c r="O62" s="197"/>
      <c r="P62" s="197">
        <v>0</v>
      </c>
      <c r="Q62" s="197"/>
      <c r="R62" s="197">
        <v>0</v>
      </c>
      <c r="S62" s="197"/>
      <c r="T62" s="197">
        <v>0</v>
      </c>
      <c r="U62" s="197"/>
      <c r="V62" s="197">
        <v>0</v>
      </c>
      <c r="W62" s="197"/>
      <c r="X62" s="197">
        <v>0</v>
      </c>
      <c r="Y62" s="197"/>
      <c r="Z62" s="197" t="s">
        <v>618</v>
      </c>
      <c r="AA62" s="197"/>
      <c r="AB62" s="197">
        <v>25.950418598486966</v>
      </c>
      <c r="AC62" s="197">
        <v>0</v>
      </c>
    </row>
    <row r="63" spans="1:29" s="180" customFormat="1" x14ac:dyDescent="0.25">
      <c r="A63" s="185" t="s">
        <v>145</v>
      </c>
      <c r="B63" s="201"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618</v>
      </c>
      <c r="AA63" s="197"/>
      <c r="AB63" s="197">
        <v>0</v>
      </c>
      <c r="AC63" s="197">
        <v>0</v>
      </c>
    </row>
    <row r="64" spans="1:29" s="180" customFormat="1" x14ac:dyDescent="0.25">
      <c r="A64" s="185" t="s">
        <v>144</v>
      </c>
      <c r="B64" s="198"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618</v>
      </c>
      <c r="AA64" s="197"/>
      <c r="AB64" s="197">
        <v>0</v>
      </c>
      <c r="AC64" s="197">
        <v>0</v>
      </c>
    </row>
    <row r="65" spans="1:29" s="180" customFormat="1" x14ac:dyDescent="0.25">
      <c r="A65" s="185" t="s">
        <v>143</v>
      </c>
      <c r="B65" s="201"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618</v>
      </c>
      <c r="AA65" s="197"/>
      <c r="AB65" s="197">
        <v>0</v>
      </c>
      <c r="AC65" s="197">
        <v>0</v>
      </c>
    </row>
    <row r="66" spans="1:29" s="180" customFormat="1" x14ac:dyDescent="0.25">
      <c r="A66" s="185" t="s">
        <v>142</v>
      </c>
      <c r="B66" s="201"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618</v>
      </c>
      <c r="AA66" s="197"/>
      <c r="AB66" s="197">
        <v>0</v>
      </c>
      <c r="AC66" s="197">
        <v>0</v>
      </c>
    </row>
    <row r="67" spans="1:29" s="180" customFormat="1" x14ac:dyDescent="0.25">
      <c r="A67" s="185" t="s">
        <v>141</v>
      </c>
      <c r="B67" s="201" t="s">
        <v>542</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618</v>
      </c>
      <c r="AA67" s="197"/>
      <c r="AB67" s="197">
        <v>0</v>
      </c>
      <c r="AC67" s="197">
        <v>0</v>
      </c>
    </row>
    <row r="68" spans="1:29" s="180" customFormat="1" x14ac:dyDescent="0.25">
      <c r="A68" s="185" t="s">
        <v>559</v>
      </c>
      <c r="B68" s="201" t="s">
        <v>543</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618</v>
      </c>
      <c r="AA68" s="197"/>
      <c r="AB68" s="197">
        <v>0</v>
      </c>
      <c r="AC68" s="197">
        <v>0</v>
      </c>
    </row>
    <row r="69" spans="1:29" s="180" customFormat="1" x14ac:dyDescent="0.25">
      <c r="A69" s="185" t="s">
        <v>560</v>
      </c>
      <c r="B69" s="201" t="s">
        <v>544</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618</v>
      </c>
      <c r="AA69" s="197"/>
      <c r="AB69" s="197">
        <v>0</v>
      </c>
      <c r="AC69" s="197">
        <v>0</v>
      </c>
    </row>
    <row r="70" spans="1:29" s="180" customFormat="1" x14ac:dyDescent="0.25">
      <c r="A70" s="185" t="s">
        <v>561</v>
      </c>
      <c r="B70" s="201" t="s">
        <v>546</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618</v>
      </c>
      <c r="AA70" s="197"/>
      <c r="AB70" s="197">
        <v>0</v>
      </c>
      <c r="AC70" s="197">
        <v>0</v>
      </c>
    </row>
    <row r="71" spans="1:29" s="180" customFormat="1" x14ac:dyDescent="0.25">
      <c r="A71" s="185" t="s">
        <v>562</v>
      </c>
      <c r="B71" s="201" t="s">
        <v>548</v>
      </c>
      <c r="C71" s="197"/>
      <c r="D71" s="197"/>
      <c r="E71" s="197"/>
      <c r="F71" s="197"/>
      <c r="G71" s="197">
        <v>0</v>
      </c>
      <c r="H71" s="197">
        <v>0</v>
      </c>
      <c r="I71" s="197"/>
      <c r="J71" s="197">
        <v>0</v>
      </c>
      <c r="K71" s="197"/>
      <c r="L71" s="197">
        <v>1</v>
      </c>
      <c r="M71" s="197"/>
      <c r="N71" s="197">
        <v>0</v>
      </c>
      <c r="O71" s="197"/>
      <c r="P71" s="197">
        <v>0</v>
      </c>
      <c r="Q71" s="197"/>
      <c r="R71" s="197">
        <v>0</v>
      </c>
      <c r="S71" s="197"/>
      <c r="T71" s="197">
        <v>0</v>
      </c>
      <c r="U71" s="197"/>
      <c r="V71" s="197">
        <v>0</v>
      </c>
      <c r="W71" s="197"/>
      <c r="X71" s="197">
        <v>0</v>
      </c>
      <c r="Y71" s="197"/>
      <c r="Z71" s="197" t="s">
        <v>618</v>
      </c>
      <c r="AA71" s="197"/>
      <c r="AB71" s="197">
        <v>1</v>
      </c>
      <c r="AC71" s="197">
        <v>0</v>
      </c>
    </row>
    <row r="72" spans="1:29" s="180" customFormat="1" x14ac:dyDescent="0.25">
      <c r="A72" s="185" t="s">
        <v>563</v>
      </c>
      <c r="B72" s="201" t="s">
        <v>550</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618</v>
      </c>
      <c r="AA72" s="197"/>
      <c r="AB72" s="197">
        <v>0</v>
      </c>
      <c r="AC72" s="197">
        <v>0</v>
      </c>
    </row>
    <row r="73" spans="1:29" s="180" customFormat="1" x14ac:dyDescent="0.25">
      <c r="A73" s="185" t="s">
        <v>564</v>
      </c>
      <c r="B73" s="201" t="s">
        <v>552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618</v>
      </c>
      <c r="AA73" s="197"/>
      <c r="AB73" s="197">
        <v>0</v>
      </c>
      <c r="AC73" s="197">
        <v>0</v>
      </c>
    </row>
    <row r="74" spans="1:29" s="194" customFormat="1" ht="36.75" customHeight="1" x14ac:dyDescent="0.25">
      <c r="A74" s="184" t="s">
        <v>58</v>
      </c>
      <c r="B74" s="202"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618</v>
      </c>
      <c r="AA74" s="197"/>
      <c r="AB74" s="197">
        <v>0</v>
      </c>
      <c r="AC74" s="197">
        <v>0</v>
      </c>
    </row>
    <row r="75" spans="1:29" s="194" customFormat="1" x14ac:dyDescent="0.25">
      <c r="A75" s="184"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0" customFormat="1" x14ac:dyDescent="0.25">
      <c r="A76" s="185" t="s">
        <v>230</v>
      </c>
      <c r="B76" s="198" t="s">
        <v>541</v>
      </c>
      <c r="C76" s="203"/>
      <c r="D76" s="204"/>
      <c r="E76" s="205"/>
      <c r="F76" s="205"/>
      <c r="G76" s="197">
        <v>0</v>
      </c>
      <c r="H76" s="197">
        <v>0</v>
      </c>
      <c r="I76" s="197"/>
      <c r="J76" s="197">
        <v>0</v>
      </c>
      <c r="K76" s="197"/>
      <c r="L76" s="197">
        <v>0</v>
      </c>
      <c r="M76" s="205"/>
      <c r="N76" s="197">
        <v>0</v>
      </c>
      <c r="O76" s="204"/>
      <c r="P76" s="197">
        <v>0</v>
      </c>
      <c r="Q76" s="204"/>
      <c r="R76" s="197">
        <v>0</v>
      </c>
      <c r="S76" s="197"/>
      <c r="T76" s="197">
        <v>0</v>
      </c>
      <c r="U76" s="197"/>
      <c r="V76" s="197">
        <v>0</v>
      </c>
      <c r="W76" s="197"/>
      <c r="X76" s="197">
        <v>0</v>
      </c>
      <c r="Y76" s="197"/>
      <c r="Z76" s="197" t="s">
        <v>618</v>
      </c>
      <c r="AA76" s="197"/>
      <c r="AB76" s="197">
        <v>0</v>
      </c>
      <c r="AC76" s="197">
        <v>0</v>
      </c>
    </row>
    <row r="77" spans="1:29" s="180" customFormat="1" ht="31.5" x14ac:dyDescent="0.25">
      <c r="A77" s="185" t="s">
        <v>231</v>
      </c>
      <c r="B77" s="201" t="s">
        <v>539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618</v>
      </c>
      <c r="AA77" s="197"/>
      <c r="AB77" s="197">
        <v>0</v>
      </c>
      <c r="AC77" s="197">
        <v>0</v>
      </c>
    </row>
    <row r="78" spans="1:29" s="180" customFormat="1" x14ac:dyDescent="0.25">
      <c r="A78" s="185" t="s">
        <v>232</v>
      </c>
      <c r="B78" s="201"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618</v>
      </c>
      <c r="AA78" s="197"/>
      <c r="AB78" s="197">
        <v>0</v>
      </c>
      <c r="AC78" s="197">
        <v>0</v>
      </c>
    </row>
    <row r="79" spans="1:29" s="180" customFormat="1" x14ac:dyDescent="0.25">
      <c r="A79" s="185" t="s">
        <v>233</v>
      </c>
      <c r="B79" s="198" t="s">
        <v>565</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618</v>
      </c>
      <c r="AA79" s="197"/>
      <c r="AB79" s="197">
        <v>0</v>
      </c>
      <c r="AC79" s="197">
        <v>0</v>
      </c>
    </row>
    <row r="80" spans="1:29" s="180" customFormat="1" x14ac:dyDescent="0.25">
      <c r="A80" s="185" t="s">
        <v>234</v>
      </c>
      <c r="B80" s="198" t="s">
        <v>542</v>
      </c>
      <c r="C80" s="203"/>
      <c r="D80" s="204"/>
      <c r="E80" s="205"/>
      <c r="F80" s="205"/>
      <c r="G80" s="197">
        <v>0</v>
      </c>
      <c r="H80" s="197">
        <v>0</v>
      </c>
      <c r="I80" s="197"/>
      <c r="J80" s="197">
        <v>0</v>
      </c>
      <c r="K80" s="197"/>
      <c r="L80" s="197">
        <v>0</v>
      </c>
      <c r="M80" s="205"/>
      <c r="N80" s="197">
        <v>0</v>
      </c>
      <c r="O80" s="204"/>
      <c r="P80" s="197">
        <v>0</v>
      </c>
      <c r="Q80" s="204"/>
      <c r="R80" s="197">
        <v>0</v>
      </c>
      <c r="S80" s="197"/>
      <c r="T80" s="197">
        <v>0</v>
      </c>
      <c r="U80" s="197"/>
      <c r="V80" s="197">
        <v>0</v>
      </c>
      <c r="W80" s="197"/>
      <c r="X80" s="197">
        <v>0</v>
      </c>
      <c r="Y80" s="197"/>
      <c r="Z80" s="197" t="s">
        <v>618</v>
      </c>
      <c r="AA80" s="197"/>
      <c r="AB80" s="197">
        <v>0</v>
      </c>
      <c r="AC80" s="197">
        <v>0</v>
      </c>
    </row>
    <row r="81" spans="1:29" s="180" customFormat="1" x14ac:dyDescent="0.25">
      <c r="A81" s="185" t="s">
        <v>566</v>
      </c>
      <c r="B81" s="198" t="s">
        <v>543</v>
      </c>
      <c r="C81" s="203"/>
      <c r="D81" s="204"/>
      <c r="E81" s="205"/>
      <c r="F81" s="205"/>
      <c r="G81" s="197">
        <v>0</v>
      </c>
      <c r="H81" s="197">
        <v>0</v>
      </c>
      <c r="I81" s="197"/>
      <c r="J81" s="197">
        <v>0</v>
      </c>
      <c r="K81" s="197"/>
      <c r="L81" s="197">
        <v>0</v>
      </c>
      <c r="M81" s="205"/>
      <c r="N81" s="197">
        <v>0</v>
      </c>
      <c r="O81" s="204"/>
      <c r="P81" s="197">
        <v>0</v>
      </c>
      <c r="Q81" s="204"/>
      <c r="R81" s="197">
        <v>0</v>
      </c>
      <c r="S81" s="197"/>
      <c r="T81" s="197">
        <v>0</v>
      </c>
      <c r="U81" s="197"/>
      <c r="V81" s="197">
        <v>0</v>
      </c>
      <c r="W81" s="197"/>
      <c r="X81" s="197">
        <v>0</v>
      </c>
      <c r="Y81" s="197"/>
      <c r="Z81" s="197" t="s">
        <v>618</v>
      </c>
      <c r="AA81" s="197"/>
      <c r="AB81" s="197">
        <v>0</v>
      </c>
      <c r="AC81" s="197">
        <v>0</v>
      </c>
    </row>
    <row r="82" spans="1:29" s="180" customFormat="1" x14ac:dyDescent="0.25">
      <c r="A82" s="185" t="s">
        <v>567</v>
      </c>
      <c r="B82" s="198" t="s">
        <v>544</v>
      </c>
      <c r="C82" s="203"/>
      <c r="D82" s="204"/>
      <c r="E82" s="205"/>
      <c r="F82" s="205"/>
      <c r="G82" s="197">
        <v>0</v>
      </c>
      <c r="H82" s="197">
        <v>0</v>
      </c>
      <c r="I82" s="197"/>
      <c r="J82" s="197">
        <v>0</v>
      </c>
      <c r="K82" s="197"/>
      <c r="L82" s="197">
        <v>0</v>
      </c>
      <c r="M82" s="205"/>
      <c r="N82" s="197">
        <v>0</v>
      </c>
      <c r="O82" s="204"/>
      <c r="P82" s="197">
        <v>0</v>
      </c>
      <c r="Q82" s="204"/>
      <c r="R82" s="197">
        <v>0</v>
      </c>
      <c r="S82" s="197"/>
      <c r="T82" s="197">
        <v>0</v>
      </c>
      <c r="U82" s="197"/>
      <c r="V82" s="197">
        <v>0</v>
      </c>
      <c r="W82" s="197"/>
      <c r="X82" s="197">
        <v>0</v>
      </c>
      <c r="Y82" s="197"/>
      <c r="Z82" s="197" t="s">
        <v>618</v>
      </c>
      <c r="AA82" s="197"/>
      <c r="AB82" s="197">
        <v>0</v>
      </c>
      <c r="AC82" s="197">
        <v>0</v>
      </c>
    </row>
    <row r="83" spans="1:29" s="180" customFormat="1" x14ac:dyDescent="0.25">
      <c r="A83" s="185" t="s">
        <v>568</v>
      </c>
      <c r="B83" s="198" t="s">
        <v>546</v>
      </c>
      <c r="C83" s="203"/>
      <c r="D83" s="204"/>
      <c r="E83" s="205"/>
      <c r="F83" s="205"/>
      <c r="G83" s="197">
        <v>0</v>
      </c>
      <c r="H83" s="197">
        <v>0</v>
      </c>
      <c r="I83" s="197"/>
      <c r="J83" s="197">
        <v>0</v>
      </c>
      <c r="K83" s="197"/>
      <c r="L83" s="197">
        <v>0</v>
      </c>
      <c r="M83" s="205"/>
      <c r="N83" s="197">
        <v>0</v>
      </c>
      <c r="O83" s="204"/>
      <c r="P83" s="197">
        <v>0</v>
      </c>
      <c r="Q83" s="204"/>
      <c r="R83" s="197">
        <v>0</v>
      </c>
      <c r="S83" s="197"/>
      <c r="T83" s="197">
        <v>0</v>
      </c>
      <c r="U83" s="197"/>
      <c r="V83" s="197">
        <v>0</v>
      </c>
      <c r="W83" s="197"/>
      <c r="X83" s="197">
        <v>0</v>
      </c>
      <c r="Y83" s="197"/>
      <c r="Z83" s="197" t="s">
        <v>618</v>
      </c>
      <c r="AA83" s="197"/>
      <c r="AB83" s="197">
        <v>0</v>
      </c>
      <c r="AC83" s="197">
        <v>0</v>
      </c>
    </row>
    <row r="84" spans="1:29" s="180" customFormat="1" x14ac:dyDescent="0.25">
      <c r="A84" s="185" t="s">
        <v>569</v>
      </c>
      <c r="B84" s="198" t="s">
        <v>548</v>
      </c>
      <c r="C84" s="203"/>
      <c r="D84" s="204"/>
      <c r="E84" s="205"/>
      <c r="F84" s="205"/>
      <c r="G84" s="197">
        <v>0</v>
      </c>
      <c r="H84" s="197">
        <v>0</v>
      </c>
      <c r="I84" s="197"/>
      <c r="J84" s="197">
        <v>0</v>
      </c>
      <c r="K84" s="197"/>
      <c r="L84" s="197">
        <v>0</v>
      </c>
      <c r="M84" s="205"/>
      <c r="N84" s="197">
        <v>0</v>
      </c>
      <c r="O84" s="204"/>
      <c r="P84" s="197">
        <v>0</v>
      </c>
      <c r="Q84" s="204"/>
      <c r="R84" s="197">
        <v>0</v>
      </c>
      <c r="S84" s="197"/>
      <c r="T84" s="197">
        <v>0</v>
      </c>
      <c r="U84" s="197"/>
      <c r="V84" s="197">
        <v>0</v>
      </c>
      <c r="W84" s="197"/>
      <c r="X84" s="197">
        <v>0</v>
      </c>
      <c r="Y84" s="197"/>
      <c r="Z84" s="197" t="s">
        <v>618</v>
      </c>
      <c r="AA84" s="197"/>
      <c r="AB84" s="197">
        <v>0</v>
      </c>
      <c r="AC84" s="197">
        <v>0</v>
      </c>
    </row>
    <row r="85" spans="1:29" s="180" customFormat="1" x14ac:dyDescent="0.25">
      <c r="A85" s="185" t="s">
        <v>570</v>
      </c>
      <c r="B85" s="198" t="s">
        <v>550</v>
      </c>
      <c r="C85" s="203"/>
      <c r="D85" s="204"/>
      <c r="E85" s="205"/>
      <c r="F85" s="205"/>
      <c r="G85" s="197">
        <v>0</v>
      </c>
      <c r="H85" s="197">
        <v>0</v>
      </c>
      <c r="I85" s="197"/>
      <c r="J85" s="197">
        <v>0</v>
      </c>
      <c r="K85" s="197"/>
      <c r="L85" s="197">
        <v>0</v>
      </c>
      <c r="M85" s="205"/>
      <c r="N85" s="197">
        <v>0</v>
      </c>
      <c r="O85" s="204"/>
      <c r="P85" s="197">
        <v>0</v>
      </c>
      <c r="Q85" s="204"/>
      <c r="R85" s="197">
        <v>0</v>
      </c>
      <c r="S85" s="197"/>
      <c r="T85" s="197">
        <v>0</v>
      </c>
      <c r="U85" s="197"/>
      <c r="V85" s="197">
        <v>0</v>
      </c>
      <c r="W85" s="197"/>
      <c r="X85" s="197">
        <v>0</v>
      </c>
      <c r="Y85" s="197"/>
      <c r="Z85" s="197" t="s">
        <v>618</v>
      </c>
      <c r="AA85" s="197"/>
      <c r="AB85" s="197">
        <v>0</v>
      </c>
      <c r="AC85" s="197">
        <v>0</v>
      </c>
    </row>
    <row r="86" spans="1:29" s="180" customFormat="1" x14ac:dyDescent="0.25">
      <c r="A86" s="185" t="s">
        <v>571</v>
      </c>
      <c r="B86" s="198" t="s">
        <v>552</v>
      </c>
      <c r="C86" s="206"/>
      <c r="D86" s="204"/>
      <c r="E86" s="205"/>
      <c r="F86" s="205"/>
      <c r="G86" s="197">
        <v>0</v>
      </c>
      <c r="H86" s="197">
        <v>0</v>
      </c>
      <c r="I86" s="197"/>
      <c r="J86" s="197">
        <v>0</v>
      </c>
      <c r="K86" s="197"/>
      <c r="L86" s="197">
        <v>0</v>
      </c>
      <c r="M86" s="205"/>
      <c r="N86" s="197">
        <v>0</v>
      </c>
      <c r="O86" s="204"/>
      <c r="P86" s="197">
        <v>0</v>
      </c>
      <c r="Q86" s="204"/>
      <c r="R86" s="197">
        <v>0</v>
      </c>
      <c r="S86" s="197"/>
      <c r="T86" s="197">
        <v>0</v>
      </c>
      <c r="U86" s="197"/>
      <c r="V86" s="197">
        <v>0</v>
      </c>
      <c r="W86" s="197"/>
      <c r="X86" s="197">
        <v>0</v>
      </c>
      <c r="Y86" s="197"/>
      <c r="Z86" s="197" t="s">
        <v>618</v>
      </c>
      <c r="AA86" s="197"/>
      <c r="AB86" s="197">
        <v>0</v>
      </c>
      <c r="AC86" s="197">
        <v>0</v>
      </c>
    </row>
  </sheetData>
  <mergeCells count="31">
    <mergeCell ref="P21:Q21"/>
    <mergeCell ref="L20:O20"/>
    <mergeCell ref="P20:S20"/>
    <mergeCell ref="T20:W20"/>
    <mergeCell ref="X20:AA20"/>
    <mergeCell ref="R21:S21"/>
    <mergeCell ref="T21:U21"/>
    <mergeCell ref="V21:W21"/>
    <mergeCell ref="X21:Y21"/>
    <mergeCell ref="Z21:AA21"/>
    <mergeCell ref="H20:K20"/>
    <mergeCell ref="H21:I21"/>
    <mergeCell ref="J21:K21"/>
    <mergeCell ref="L21:M21"/>
    <mergeCell ref="N21:O2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 zoomScale="85" zoomScaleSheetLayoutView="85" workbookViewId="0">
      <selection activeCell="N22" sqref="N1:O1048576"/>
    </sheetView>
  </sheetViews>
  <sheetFormatPr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4" t="str">
        <f>'1. паспорт местоположение'!A12:C12</f>
        <v>M_NS2000.PR.0001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98" t="s">
        <v>499</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6" customFormat="1" ht="58.5" customHeight="1" x14ac:dyDescent="0.25">
      <c r="A22" s="489" t="s">
        <v>52</v>
      </c>
      <c r="B22" s="500" t="s">
        <v>24</v>
      </c>
      <c r="C22" s="489" t="s">
        <v>51</v>
      </c>
      <c r="D22" s="489" t="s">
        <v>50</v>
      </c>
      <c r="E22" s="503" t="s">
        <v>510</v>
      </c>
      <c r="F22" s="504"/>
      <c r="G22" s="504"/>
      <c r="H22" s="504"/>
      <c r="I22" s="504"/>
      <c r="J22" s="504"/>
      <c r="K22" s="504"/>
      <c r="L22" s="505"/>
      <c r="M22" s="489" t="s">
        <v>49</v>
      </c>
      <c r="N22" s="489" t="s">
        <v>48</v>
      </c>
      <c r="O22" s="489" t="s">
        <v>47</v>
      </c>
      <c r="P22" s="484" t="s">
        <v>265</v>
      </c>
      <c r="Q22" s="484" t="s">
        <v>46</v>
      </c>
      <c r="R22" s="484" t="s">
        <v>45</v>
      </c>
      <c r="S22" s="484" t="s">
        <v>44</v>
      </c>
      <c r="T22" s="484"/>
      <c r="U22" s="506" t="s">
        <v>43</v>
      </c>
      <c r="V22" s="506" t="s">
        <v>42</v>
      </c>
      <c r="W22" s="484" t="s">
        <v>41</v>
      </c>
      <c r="X22" s="484" t="s">
        <v>40</v>
      </c>
      <c r="Y22" s="484" t="s">
        <v>39</v>
      </c>
      <c r="Z22" s="491"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2" t="s">
        <v>25</v>
      </c>
    </row>
    <row r="23" spans="1:48" s="26" customFormat="1" ht="64.5" customHeight="1" x14ac:dyDescent="0.25">
      <c r="A23" s="499"/>
      <c r="B23" s="501"/>
      <c r="C23" s="499"/>
      <c r="D23" s="499"/>
      <c r="E23" s="494" t="s">
        <v>23</v>
      </c>
      <c r="F23" s="485" t="s">
        <v>139</v>
      </c>
      <c r="G23" s="485" t="s">
        <v>138</v>
      </c>
      <c r="H23" s="485" t="s">
        <v>137</v>
      </c>
      <c r="I23" s="487" t="s">
        <v>420</v>
      </c>
      <c r="J23" s="487" t="s">
        <v>421</v>
      </c>
      <c r="K23" s="487" t="s">
        <v>422</v>
      </c>
      <c r="L23" s="485" t="s">
        <v>80</v>
      </c>
      <c r="M23" s="499"/>
      <c r="N23" s="499"/>
      <c r="O23" s="499"/>
      <c r="P23" s="484"/>
      <c r="Q23" s="484"/>
      <c r="R23" s="484"/>
      <c r="S23" s="496" t="s">
        <v>2</v>
      </c>
      <c r="T23" s="496" t="s">
        <v>11</v>
      </c>
      <c r="U23" s="506"/>
      <c r="V23" s="506"/>
      <c r="W23" s="484"/>
      <c r="X23" s="484"/>
      <c r="Y23" s="484"/>
      <c r="Z23" s="484"/>
      <c r="AA23" s="484"/>
      <c r="AB23" s="484"/>
      <c r="AC23" s="484"/>
      <c r="AD23" s="484"/>
      <c r="AE23" s="484"/>
      <c r="AF23" s="484" t="s">
        <v>22</v>
      </c>
      <c r="AG23" s="484"/>
      <c r="AH23" s="484" t="s">
        <v>21</v>
      </c>
      <c r="AI23" s="484"/>
      <c r="AJ23" s="489" t="s">
        <v>20</v>
      </c>
      <c r="AK23" s="489" t="s">
        <v>19</v>
      </c>
      <c r="AL23" s="489" t="s">
        <v>18</v>
      </c>
      <c r="AM23" s="489" t="s">
        <v>17</v>
      </c>
      <c r="AN23" s="489" t="s">
        <v>16</v>
      </c>
      <c r="AO23" s="489" t="s">
        <v>15</v>
      </c>
      <c r="AP23" s="489" t="s">
        <v>14</v>
      </c>
      <c r="AQ23" s="507" t="s">
        <v>11</v>
      </c>
      <c r="AR23" s="484"/>
      <c r="AS23" s="484"/>
      <c r="AT23" s="484"/>
      <c r="AU23" s="484"/>
      <c r="AV23" s="493"/>
    </row>
    <row r="24" spans="1:48" s="26"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32" t="s">
        <v>13</v>
      </c>
      <c r="AG24" s="132" t="s">
        <v>12</v>
      </c>
      <c r="AH24" s="133" t="s">
        <v>2</v>
      </c>
      <c r="AI24" s="133" t="s">
        <v>11</v>
      </c>
      <c r="AJ24" s="490"/>
      <c r="AK24" s="490"/>
      <c r="AL24" s="490"/>
      <c r="AM24" s="490"/>
      <c r="AN24" s="490"/>
      <c r="AO24" s="490"/>
      <c r="AP24" s="490"/>
      <c r="AQ24" s="508"/>
      <c r="AR24" s="484"/>
      <c r="AS24" s="484"/>
      <c r="AT24" s="484"/>
      <c r="AU24" s="484"/>
      <c r="AV24" s="4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51" t="s">
        <v>595</v>
      </c>
      <c r="B26" s="252" t="s">
        <v>596</v>
      </c>
      <c r="C26" s="253" t="s">
        <v>597</v>
      </c>
      <c r="D26" s="254">
        <v>12.202299999999999</v>
      </c>
      <c r="E26" s="255" t="s">
        <v>365</v>
      </c>
      <c r="F26" s="255" t="s">
        <v>365</v>
      </c>
      <c r="G26" s="255" t="s">
        <v>365</v>
      </c>
      <c r="H26" s="255" t="s">
        <v>365</v>
      </c>
      <c r="I26" s="255" t="s">
        <v>365</v>
      </c>
      <c r="J26" s="255" t="s">
        <v>365</v>
      </c>
      <c r="K26" s="255" t="s">
        <v>365</v>
      </c>
      <c r="L26" s="255" t="s">
        <v>365</v>
      </c>
      <c r="M26" s="253" t="s">
        <v>598</v>
      </c>
      <c r="N26" s="256" t="s">
        <v>599</v>
      </c>
      <c r="O26" s="252" t="s">
        <v>596</v>
      </c>
      <c r="P26" s="257">
        <v>59457</v>
      </c>
      <c r="Q26" s="253" t="s">
        <v>600</v>
      </c>
      <c r="R26" s="257">
        <v>59457</v>
      </c>
      <c r="S26" s="253" t="s">
        <v>601</v>
      </c>
      <c r="T26" s="253" t="s">
        <v>602</v>
      </c>
      <c r="U26" s="253">
        <v>3</v>
      </c>
      <c r="V26" s="253">
        <v>3</v>
      </c>
      <c r="W26" s="253" t="s">
        <v>587</v>
      </c>
      <c r="X26" s="257">
        <v>59453</v>
      </c>
      <c r="Y26" s="258"/>
      <c r="Z26" s="253">
        <v>1</v>
      </c>
      <c r="AA26" s="257">
        <v>59453</v>
      </c>
      <c r="AB26" s="257">
        <v>59453</v>
      </c>
      <c r="AC26" s="253" t="s">
        <v>587</v>
      </c>
      <c r="AD26" s="257">
        <v>71343</v>
      </c>
      <c r="AE26" s="257">
        <v>71343</v>
      </c>
      <c r="AF26" s="259" t="s">
        <v>603</v>
      </c>
      <c r="AG26" s="253" t="s">
        <v>604</v>
      </c>
      <c r="AH26" s="253" t="s">
        <v>605</v>
      </c>
      <c r="AI26" s="253" t="s">
        <v>606</v>
      </c>
      <c r="AJ26" s="253" t="s">
        <v>607</v>
      </c>
      <c r="AK26" s="253" t="s">
        <v>608</v>
      </c>
      <c r="AL26" s="258"/>
      <c r="AM26" s="258"/>
      <c r="AN26" s="260"/>
      <c r="AO26" s="258"/>
      <c r="AP26" s="253" t="s">
        <v>609</v>
      </c>
      <c r="AQ26" s="253" t="s">
        <v>610</v>
      </c>
      <c r="AR26" s="253" t="s">
        <v>611</v>
      </c>
      <c r="AS26" s="253" t="s">
        <v>610</v>
      </c>
      <c r="AT26" s="253" t="s">
        <v>612</v>
      </c>
      <c r="AU26" s="258"/>
      <c r="AV26" s="261" t="s">
        <v>613</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3" t="s">
        <v>614</v>
      </c>
      <c r="X27" s="257">
        <v>59457</v>
      </c>
      <c r="Y27" s="262"/>
      <c r="Z27" s="253"/>
      <c r="AA27" s="257">
        <v>59457</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3" t="s">
        <v>615</v>
      </c>
      <c r="X28" s="257">
        <v>59455</v>
      </c>
      <c r="Y28" s="262"/>
      <c r="Z28" s="253"/>
      <c r="AA28" s="257">
        <v>59455</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9" sqref="B29"/>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515" t="str">
        <f>'1. паспорт местоположение'!A5:C5</f>
        <v>Год раскрытия информации: 2025 год</v>
      </c>
      <c r="B5" s="515"/>
      <c r="C5" s="70"/>
      <c r="D5" s="70"/>
      <c r="E5" s="70"/>
      <c r="F5" s="70"/>
      <c r="G5" s="70"/>
      <c r="H5" s="70"/>
    </row>
    <row r="6" spans="1:8" ht="18.75" x14ac:dyDescent="0.3">
      <c r="A6" s="137"/>
      <c r="B6" s="137"/>
      <c r="C6" s="137"/>
      <c r="D6" s="137"/>
      <c r="E6" s="137"/>
      <c r="F6" s="137"/>
      <c r="G6" s="137"/>
      <c r="H6" s="137"/>
    </row>
    <row r="7" spans="1:8" ht="18.75" x14ac:dyDescent="0.25">
      <c r="A7" s="312" t="s">
        <v>9</v>
      </c>
      <c r="B7" s="312"/>
      <c r="C7" s="136"/>
      <c r="D7" s="136"/>
      <c r="E7" s="136"/>
      <c r="F7" s="136"/>
      <c r="G7" s="136"/>
      <c r="H7" s="136"/>
    </row>
    <row r="8" spans="1:8" ht="18.75" x14ac:dyDescent="0.25">
      <c r="A8" s="136"/>
      <c r="B8" s="136"/>
      <c r="C8" s="136"/>
      <c r="D8" s="136"/>
      <c r="E8" s="136"/>
      <c r="F8" s="136"/>
      <c r="G8" s="136"/>
      <c r="H8" s="136"/>
    </row>
    <row r="9" spans="1:8" x14ac:dyDescent="0.25">
      <c r="A9" s="314" t="str">
        <f>'1. паспорт местоположение'!A9:C9</f>
        <v>АО "Россети Тюмень"</v>
      </c>
      <c r="B9" s="314"/>
      <c r="C9" s="134"/>
      <c r="D9" s="134"/>
      <c r="E9" s="134"/>
      <c r="F9" s="134"/>
      <c r="G9" s="134"/>
      <c r="H9" s="134"/>
    </row>
    <row r="10" spans="1:8" x14ac:dyDescent="0.25">
      <c r="A10" s="309" t="s">
        <v>8</v>
      </c>
      <c r="B10" s="30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4" t="str">
        <f>'1. паспорт местоположение'!A12:C12</f>
        <v>M_NS2000.PR.0001</v>
      </c>
      <c r="B12" s="344"/>
      <c r="C12" s="134"/>
      <c r="D12" s="134"/>
      <c r="E12" s="134"/>
      <c r="F12" s="134"/>
      <c r="G12" s="134"/>
      <c r="H12" s="134"/>
    </row>
    <row r="13" spans="1:8" x14ac:dyDescent="0.25">
      <c r="A13" s="309" t="s">
        <v>7</v>
      </c>
      <c r="B13" s="309"/>
      <c r="C13" s="135"/>
      <c r="D13" s="135"/>
      <c r="E13" s="135"/>
      <c r="F13" s="135"/>
      <c r="G13" s="135"/>
      <c r="H13" s="135"/>
    </row>
    <row r="14" spans="1:8" ht="18.75" x14ac:dyDescent="0.25">
      <c r="A14" s="11"/>
      <c r="B14" s="11"/>
      <c r="C14" s="11"/>
      <c r="D14" s="11"/>
      <c r="E14" s="11"/>
      <c r="F14" s="11"/>
      <c r="G14" s="11"/>
      <c r="H14" s="11"/>
    </row>
    <row r="15" spans="1:8" ht="47.25" customHeight="1" x14ac:dyDescent="0.25">
      <c r="A15" s="512" t="str">
        <f>'1. паспорт местоположение'!A15:C15</f>
        <v>Создание выделенного контура управления технологическими системами в филиале "Северные ЭС" АО "Россети Тюмень"</v>
      </c>
      <c r="B15" s="512"/>
      <c r="C15" s="134"/>
      <c r="D15" s="134"/>
      <c r="E15" s="134"/>
      <c r="F15" s="134"/>
      <c r="G15" s="134"/>
      <c r="H15" s="134"/>
    </row>
    <row r="16" spans="1:8" x14ac:dyDescent="0.25">
      <c r="A16" s="309" t="s">
        <v>6</v>
      </c>
      <c r="B16" s="309"/>
      <c r="C16" s="135"/>
      <c r="D16" s="135"/>
      <c r="E16" s="135"/>
      <c r="F16" s="135"/>
      <c r="G16" s="135"/>
      <c r="H16" s="135"/>
    </row>
    <row r="17" spans="1:2" x14ac:dyDescent="0.25">
      <c r="B17" s="105"/>
    </row>
    <row r="18" spans="1:2" ht="33.75" customHeight="1" x14ac:dyDescent="0.25">
      <c r="A18" s="513" t="s">
        <v>500</v>
      </c>
      <c r="B18" s="514"/>
    </row>
    <row r="19" spans="1:2" x14ac:dyDescent="0.25">
      <c r="B19" s="46"/>
    </row>
    <row r="20" spans="1:2" ht="16.5" thickBot="1" x14ac:dyDescent="0.3">
      <c r="B20" s="106"/>
    </row>
    <row r="21" spans="1:2" ht="30.75" thickBot="1" x14ac:dyDescent="0.3">
      <c r="A21" s="208"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572</v>
      </c>
    </row>
    <row r="23" spans="1:2" ht="16.5" thickBot="1" x14ac:dyDescent="0.3">
      <c r="A23" s="107" t="s">
        <v>338</v>
      </c>
      <c r="B23" s="109" t="s">
        <v>573</v>
      </c>
    </row>
    <row r="24" spans="1:2" ht="16.5" thickBot="1" x14ac:dyDescent="0.3">
      <c r="A24" s="107" t="s">
        <v>374</v>
      </c>
      <c r="B24" s="109" t="s">
        <v>580</v>
      </c>
    </row>
    <row r="25" spans="1:2" ht="16.5" thickBot="1" x14ac:dyDescent="0.3">
      <c r="A25" s="110" t="s">
        <v>375</v>
      </c>
      <c r="B25" s="109">
        <v>2030</v>
      </c>
    </row>
    <row r="26" spans="1:2" ht="16.5" thickBot="1" x14ac:dyDescent="0.3">
      <c r="A26" s="111" t="s">
        <v>376</v>
      </c>
      <c r="B26" s="108" t="s">
        <v>622</v>
      </c>
    </row>
    <row r="27" spans="1:2" ht="29.25" thickBot="1" x14ac:dyDescent="0.3">
      <c r="A27" s="264" t="s">
        <v>616</v>
      </c>
      <c r="B27" s="265">
        <v>32.395546943929197</v>
      </c>
    </row>
    <row r="28" spans="1:2" ht="16.5" thickBot="1" x14ac:dyDescent="0.3">
      <c r="A28" s="113" t="s">
        <v>377</v>
      </c>
      <c r="B28" s="113" t="s">
        <v>574</v>
      </c>
    </row>
    <row r="29" spans="1:2" ht="28.5" x14ac:dyDescent="0.25">
      <c r="A29" s="210" t="s">
        <v>378</v>
      </c>
      <c r="B29" s="211">
        <f>B30</f>
        <v>3.85</v>
      </c>
    </row>
    <row r="30" spans="1:2" ht="28.5" x14ac:dyDescent="0.25">
      <c r="A30" s="212" t="s">
        <v>379</v>
      </c>
      <c r="B30" s="213">
        <f>B32+B37+B42</f>
        <v>3.85</v>
      </c>
    </row>
    <row r="31" spans="1:2" x14ac:dyDescent="0.25">
      <c r="A31" s="214" t="s">
        <v>380</v>
      </c>
      <c r="B31" s="215"/>
    </row>
    <row r="32" spans="1:2" ht="29.25" thickBot="1" x14ac:dyDescent="0.3">
      <c r="A32" s="216" t="s">
        <v>589</v>
      </c>
      <c r="B32" s="217">
        <f>B33</f>
        <v>3.85</v>
      </c>
    </row>
    <row r="33" spans="1:2" ht="30" x14ac:dyDescent="0.25">
      <c r="A33" s="218" t="s">
        <v>590</v>
      </c>
      <c r="B33" s="247">
        <v>3.85</v>
      </c>
    </row>
    <row r="34" spans="1:2" x14ac:dyDescent="0.25">
      <c r="A34" s="219" t="s">
        <v>382</v>
      </c>
      <c r="B34" s="275">
        <v>13.25</v>
      </c>
    </row>
    <row r="35" spans="1:2" x14ac:dyDescent="0.25">
      <c r="A35" s="219" t="s">
        <v>383</v>
      </c>
      <c r="B35" s="250">
        <v>3.5550000000000002</v>
      </c>
    </row>
    <row r="36" spans="1:2" ht="16.5" thickBot="1" x14ac:dyDescent="0.3">
      <c r="A36" s="219" t="s">
        <v>384</v>
      </c>
      <c r="B36" s="250">
        <v>2.8570000000000002</v>
      </c>
    </row>
    <row r="37" spans="1:2" ht="29.25" thickBot="1" x14ac:dyDescent="0.3">
      <c r="A37" s="118" t="s">
        <v>385</v>
      </c>
      <c r="B37" s="248">
        <f>B38</f>
        <v>0</v>
      </c>
    </row>
    <row r="38" spans="1:2" ht="16.5" thickBot="1" x14ac:dyDescent="0.3">
      <c r="A38" s="113" t="s">
        <v>381</v>
      </c>
      <c r="B38" s="248">
        <v>0</v>
      </c>
    </row>
    <row r="39" spans="1:2" ht="16.5" thickBot="1" x14ac:dyDescent="0.3">
      <c r="A39" s="113" t="s">
        <v>382</v>
      </c>
      <c r="B39" s="248">
        <f>B38*100/B27</f>
        <v>0</v>
      </c>
    </row>
    <row r="40" spans="1:2" ht="16.5" thickBot="1" x14ac:dyDescent="0.3">
      <c r="A40" s="113" t="s">
        <v>383</v>
      </c>
      <c r="B40" s="248">
        <v>0</v>
      </c>
    </row>
    <row r="41" spans="1:2" ht="16.5" thickBot="1" x14ac:dyDescent="0.3">
      <c r="A41" s="113" t="s">
        <v>384</v>
      </c>
      <c r="B41" s="248">
        <v>0</v>
      </c>
    </row>
    <row r="42" spans="1:2" ht="29.25" thickBot="1" x14ac:dyDescent="0.3">
      <c r="A42" s="118" t="s">
        <v>386</v>
      </c>
      <c r="B42" s="248">
        <f>B43</f>
        <v>0</v>
      </c>
    </row>
    <row r="43" spans="1:2" ht="16.5" thickBot="1" x14ac:dyDescent="0.3">
      <c r="A43" s="113" t="s">
        <v>381</v>
      </c>
      <c r="B43" s="248">
        <v>0</v>
      </c>
    </row>
    <row r="44" spans="1:2" ht="16.5" thickBot="1" x14ac:dyDescent="0.3">
      <c r="A44" s="113" t="s">
        <v>382</v>
      </c>
      <c r="B44" s="248">
        <f>B43*100/B27</f>
        <v>0</v>
      </c>
    </row>
    <row r="45" spans="1:2" ht="16.5" thickBot="1" x14ac:dyDescent="0.3">
      <c r="A45" s="113" t="s">
        <v>383</v>
      </c>
      <c r="B45" s="248">
        <v>0</v>
      </c>
    </row>
    <row r="46" spans="1:2" ht="16.5" thickBot="1" x14ac:dyDescent="0.3">
      <c r="A46" s="113" t="s">
        <v>384</v>
      </c>
      <c r="B46" s="248">
        <v>0</v>
      </c>
    </row>
    <row r="47" spans="1:2" ht="29.25" thickBot="1" x14ac:dyDescent="0.3">
      <c r="A47" s="112" t="s">
        <v>387</v>
      </c>
      <c r="B47" s="263">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63">
        <f>B33/B30</f>
        <v>1</v>
      </c>
    </row>
    <row r="52" spans="1:2" ht="16.5" thickBot="1" x14ac:dyDescent="0.3">
      <c r="A52" s="110" t="s">
        <v>391</v>
      </c>
      <c r="B52" s="276">
        <v>12.23</v>
      </c>
    </row>
    <row r="53" spans="1:2" ht="16.5" thickBot="1" x14ac:dyDescent="0.3">
      <c r="A53" s="110" t="s">
        <v>392</v>
      </c>
      <c r="B53" s="249">
        <v>3.5550000000000002</v>
      </c>
    </row>
    <row r="54" spans="1:2" ht="16.5" thickBot="1" x14ac:dyDescent="0.3">
      <c r="A54" s="110" t="s">
        <v>393</v>
      </c>
      <c r="B54" s="276">
        <v>11.8</v>
      </c>
    </row>
    <row r="55" spans="1:2" ht="16.5" thickBot="1" x14ac:dyDescent="0.3">
      <c r="A55" s="111" t="s">
        <v>394</v>
      </c>
      <c r="B55" s="249">
        <v>2.8570000000000002</v>
      </c>
    </row>
    <row r="56" spans="1:2" ht="30.75" thickBot="1" x14ac:dyDescent="0.3">
      <c r="A56" s="112" t="s">
        <v>395</v>
      </c>
      <c r="B56" s="114" t="s">
        <v>576</v>
      </c>
    </row>
    <row r="57" spans="1:2" x14ac:dyDescent="0.25">
      <c r="A57" s="116" t="s">
        <v>396</v>
      </c>
      <c r="B57" s="114" t="s">
        <v>586</v>
      </c>
    </row>
    <row r="58" spans="1:2" x14ac:dyDescent="0.25">
      <c r="A58" s="116" t="s">
        <v>397</v>
      </c>
      <c r="B58" s="116" t="s">
        <v>587</v>
      </c>
    </row>
    <row r="59" spans="1:2" x14ac:dyDescent="0.25">
      <c r="A59" s="116" t="s">
        <v>398</v>
      </c>
      <c r="B59" s="116" t="s">
        <v>365</v>
      </c>
    </row>
    <row r="60" spans="1:2" x14ac:dyDescent="0.25">
      <c r="A60" s="116" t="s">
        <v>399</v>
      </c>
      <c r="B60" s="116" t="s">
        <v>588</v>
      </c>
    </row>
    <row r="61" spans="1:2" ht="16.5" thickBot="1" x14ac:dyDescent="0.3">
      <c r="A61" s="117" t="s">
        <v>400</v>
      </c>
      <c r="B61" s="116" t="s">
        <v>588</v>
      </c>
    </row>
    <row r="62" spans="1:2" ht="30.75" thickBot="1" x14ac:dyDescent="0.3">
      <c r="A62" s="114" t="s">
        <v>401</v>
      </c>
      <c r="B62" s="116" t="s">
        <v>588</v>
      </c>
    </row>
    <row r="63" spans="1:2" ht="29.25" thickBot="1" x14ac:dyDescent="0.3">
      <c r="A63" s="110" t="s">
        <v>402</v>
      </c>
      <c r="B63" s="116" t="s">
        <v>588</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575</v>
      </c>
    </row>
    <row r="68" spans="1:2" ht="16.5" thickBot="1" x14ac:dyDescent="0.3">
      <c r="A68" s="110" t="s">
        <v>406</v>
      </c>
      <c r="B68" s="120" t="s">
        <v>619</v>
      </c>
    </row>
    <row r="69" spans="1:2" ht="16.5" thickBot="1" x14ac:dyDescent="0.3">
      <c r="A69" s="116" t="s">
        <v>407</v>
      </c>
      <c r="B69" s="120"/>
    </row>
    <row r="70" spans="1:2" ht="16.5" thickBot="1" x14ac:dyDescent="0.3">
      <c r="A70" s="116" t="s">
        <v>408</v>
      </c>
      <c r="B70" s="123"/>
    </row>
    <row r="71" spans="1:2" ht="16.5" thickBot="1" x14ac:dyDescent="0.3">
      <c r="A71" s="116" t="s">
        <v>409</v>
      </c>
      <c r="B71" s="123"/>
    </row>
    <row r="72" spans="1:2" ht="29.25" thickBot="1" x14ac:dyDescent="0.3">
      <c r="A72" s="124" t="s">
        <v>410</v>
      </c>
      <c r="B72" s="186" t="s">
        <v>577</v>
      </c>
    </row>
    <row r="73" spans="1:2" ht="28.5" customHeight="1" x14ac:dyDescent="0.25">
      <c r="A73" s="112" t="s">
        <v>411</v>
      </c>
      <c r="B73" s="509" t="s">
        <v>578</v>
      </c>
    </row>
    <row r="74" spans="1:2" x14ac:dyDescent="0.25">
      <c r="A74" s="116" t="s">
        <v>412</v>
      </c>
      <c r="B74" s="510"/>
    </row>
    <row r="75" spans="1:2" x14ac:dyDescent="0.25">
      <c r="A75" s="116" t="s">
        <v>413</v>
      </c>
      <c r="B75" s="510"/>
    </row>
    <row r="76" spans="1:2" x14ac:dyDescent="0.25">
      <c r="A76" s="116" t="s">
        <v>414</v>
      </c>
      <c r="B76" s="510"/>
    </row>
    <row r="77" spans="1:2" x14ac:dyDescent="0.25">
      <c r="A77" s="116" t="s">
        <v>415</v>
      </c>
      <c r="B77" s="510"/>
    </row>
    <row r="78" spans="1:2" ht="16.5" thickBot="1" x14ac:dyDescent="0.3">
      <c r="A78" s="125" t="s">
        <v>416</v>
      </c>
      <c r="B78" s="511"/>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2025-12-10T11:21:03Z</dcterms:modified>
</cp:coreProperties>
</file>