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5\"/>
    </mc:Choice>
  </mc:AlternateContent>
  <bookViews>
    <workbookView xWindow="0" yWindow="0" windowWidth="28800" windowHeight="114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<sst xmlns="http://schemas.openxmlformats.org/spreadsheetml/2006/main" count="1113" uniqueCount="601">
  <si>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</si>
  <si>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</si>
  <si>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</si>
  <si>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</si>
  <si>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</si>
  <si>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</si>
  <si>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</si>
  <si>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</si>
  <si>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</si>
  <si>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</si>
  <si>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</si>
  <si>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</si>
  <si>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</si>
  <si>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</si>
  <si>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</si>
  <si>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</si>
  <si>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</si>
  <si>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</si>
  <si>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</si>
  <si>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</si>
  <si>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</si>
  <si>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</si>
  <si>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</si>
  <si>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</si>
  <si>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</si>
  <si>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</si>
  <si>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</si>
  <si>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</si>
  <si>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</si>
  <si>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</si>
  <si>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</si>
  <si>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</si>
  <si>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</si>
  <si>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</si>
  <si>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</si>
  <si>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</si>
  <si>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</si>
  <si>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</si>
  <si>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</si>
  <si>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</si>
  <si>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</si>
  <si>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</si>
  <si>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</si>
  <si>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</si>
  <si>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</si>
  <si>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</si>
  <si>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</si>
  <si>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</si>
  <si>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</si>
  <si>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</si>
  <si>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</si>
  <si>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</si>
  <si>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</si>
  <si>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</si>
  <si>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</si>
  <si>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</si>
  <si>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</si>
  <si>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</si>
  <si>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</si>
  <si>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</si>
  <si>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</si>
  <si>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</si>
  <si>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</si>
  <si>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</si>
  <si>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</si>
  <si>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</si>
  <si>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</si>
  <si>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</si>
  <si>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</si>
  <si>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</si>
  <si>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</si>
  <si>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</si>
  <si>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</si>
  <si>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</si>
  <si>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</si>
  <si>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</si>
  <si>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</si>
  <si>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</si>
  <si>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</si>
  <si>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</si>
  <si>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</si>
  <si>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</si>
  <si>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</si>
  <si>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</si>
  <si>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</si>
  <si>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</si>
  <si>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</si>
  <si>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</si>
  <si>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</si>
  <si>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</si>
  <si>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</si>
  <si>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</si>
  <si>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</si>
  <si>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</si>
  <si>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</si>
  <si>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</si>
  <si>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</si>
  <si>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</si>
  <si>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</si>
  <si>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</si>
  <si>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</si>
  <si>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</si>
  <si>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</si>
  <si>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</si>
  <si>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</si>
  <si>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</si>
  <si>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</si>
  <si>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</si>
  <si>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</si>
  <si>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</si>
  <si>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</si>
  <si>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</si>
  <si>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</si>
  <si>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</si>
  <si>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</si>
  <si>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</si>
  <si>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</si>
  <si>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</si>
  <si>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</si>
  <si>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</si>
  <si>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</si>
  <si>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</si>
  <si>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</si>
  <si>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</si>
  <si>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</si>
  <si>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</si>
  <si>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</si>
  <si>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</si>
  <si>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</si>
  <si>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</si>
  <si>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</si>
  <si>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</si>
  <si>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</si>
  <si>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</si>
  <si>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</si>
  <si>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</si>
  <si>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</si>
  <si>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</si>
  <si>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</si>
  <si>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</si>
  <si>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</si>
  <si>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</si>
  <si>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</si>
  <si>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</si>
  <si>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</si>
  <si>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</si>
  <si>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</si>
  <si>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</si>
  <si>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</si>
  <si>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</si>
  <si>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</si>
  <si>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</si>
  <si>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</si>
  <si>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</si>
  <si>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</si>
  <si>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</si>
  <si>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</si>
  <si>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</si>
  <si>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</si>
  <si>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</si>
  <si>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</si>
  <si>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</si>
  <si>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</si>
  <si>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</si>
  <si>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</si>
  <si>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</si>
  <si>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</si>
  <si>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</si>
  <si>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</si>
  <si>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</si>
  <si>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</si>
  <si>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</si>
  <si>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</si>
  <si>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</si>
  <si>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</si>
  <si>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</si>
  <si>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</si>
  <si>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</si>
  <si>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</si>
  <si>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</si>
  <si>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</si>
  <si>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</si>
  <si>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</si>
  <si>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</si>
  <si>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</si>
  <si>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</si>
  <si>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</si>
  <si>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</si>
  <si>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</si>
  <si>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</si>
  <si>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</si>
  <si>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</si>
  <si>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</si>
  <si>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</si>
  <si>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</si>
  <si>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</si>
  <si>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</si>
  <si>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</si>
  <si>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</si>
  <si>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</si>
  <si>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</si>
  <si>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</si>
  <si>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</si>
  <si>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</si>
  <si>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</si>
  <si>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</si>
  <si>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</si>
  <si>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</si>
  <si>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</si>
  <si>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</si>
  <si>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</si>
  <si>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</si>
  <si>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</si>
  <si>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</si>
  <si>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</si>
  <si>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</si>
  <si>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</si>
  <si>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</si>
  <si>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</si>
  <si>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</si>
  <si>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</si>
  <si>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</si>
  <si>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</si>
  <si>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</si>
  <si>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</si>
  <si>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</si>
  <si>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</si>
  <si>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</si>
  <si>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</si>
  <si>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</si>
  <si>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</si>
  <si>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</si>
  <si>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</si>
  <si>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</si>
  <si>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</si>
  <si>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</si>
  <si>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</si>
  <si>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</si>
  <si>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</si>
  <si>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</si>
  <si>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</si>
  <si>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</si>
  <si>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</si>
  <si>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</si>
  <si>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</si>
  <si>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</si>
  <si>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</si>
  <si>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</si>
  <si>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</si>
  <si>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</si>
  <si>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</si>
  <si>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</si>
  <si>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</si>
  <si>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</si>
  <si>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</si>
  <si>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</si>
  <si>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</si>
  <si>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</si>
  <si>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</si>
  <si>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</si>
  <si>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</si>
  <si>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</si>
  <si>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</si>
  <si>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</si>
  <si>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</si>
  <si>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</si>
  <si>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</si>
  <si>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</si>
  <si>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</si>
  <si>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</si>
  <si>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</si>
  <si>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</si>
  <si>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</si>
  <si>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</si>
  <si>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</si>
  <si>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</si>
  <si>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</si>
  <si>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</si>
  <si>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</si>
  <si>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</si>
  <si>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</si>
  <si>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</si>
  <si>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</si>
  <si>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</si>
  <si>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</si>
  <si>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</si>
  <si>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</si>
  <si>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</si>
  <si>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</si>
  <si>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</si>
  <si>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</si>
  <si>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</si>
  <si>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</si>
  <si>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</si>
  <si>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</si>
  <si>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</si>
  <si>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</si>
  <si>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</si>
  <si>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</si>
  <si>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</si>
  <si>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</si>
  <si>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</si>
  <si>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</si>
  <si>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</si>
  <si>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</si>
  <si>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</si>
  <si>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</si>
  <si>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</si>
  <si>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</si>
  <si>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</si>
  <si>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</si>
  <si>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</si>
  <si>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</si>
  <si>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</si>
  <si>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</si>
  <si>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</si>
  <si>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</si>
  <si>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</si>
  <si>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</si>
  <si>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</si>
  <si>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</si>
  <si>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</si>
  <si>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</si>
  <si>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</si>
  <si>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</si>
  <si>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</si>
  <si>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</si>
  <si>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</si>
  <si>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</si>
  <si>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</si>
  <si>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</si>
  <si>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</si>
  <si>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</si>
  <si>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</si>
  <si>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</si>
  <si>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</si>
  <si>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</si>
  <si>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</si>
  <si>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</si>
  <si>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</si>
  <si>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</si>
  <si>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</si>
  <si>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</si>
  <si>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</si>
  <si>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</si>
  <si>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</si>
  <si>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</si>
  <si>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</si>
  <si>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</si>
  <si>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</si>
  <si>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</si>
  <si>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</si>
  <si>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</si>
  <si>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</si>
  <si>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</si>
  <si>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</si>
  <si>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</si>
  <si>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</si>
  <si>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</si>
  <si>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</si>
  <si>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</si>
  <si>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</si>
  <si>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</si>
  <si>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</si>
  <si>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</si>
  <si>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</si>
  <si>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</si>
  <si>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</si>
  <si>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</si>
  <si>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</si>
  <si>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</si>
  <si>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</si>
  <si>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</si>
  <si>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</si>
  <si>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</si>
  <si>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</si>
  <si>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</si>
  <si>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</si>
  <si>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</si>
  <si>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</si>
  <si>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</si>
  <si>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</si>
  <si>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</si>
  <si>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</si>
  <si>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</si>
  <si>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</si>
  <si>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</si>
  <si>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</si>
  <si>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</si>
  <si>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</si>
  <si>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</si>
  <si>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</si>
  <si>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</si>
  <si>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</si>
  <si>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</si>
  <si>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</si>
  <si>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</si>
  <si>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</si>
  <si>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</si>
  <si>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</si>
  <si>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</si>
  <si>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</si>
  <si>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</si>
  <si>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</si>
  <si>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</si>
  <si>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</si>
  <si>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</si>
  <si>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</si>
  <si>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</si>
  <si>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</si>
  <si>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</si>
  <si>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</si>
  <si>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</si>
  <si>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</si>
  <si>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</si>
  <si>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</si>
  <si>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</si>
  <si>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</si>
  <si>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</si>
  <si>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</si>
  <si>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</si>
  <si>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</si>
  <si>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</si>
  <si>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</si>
  <si>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</si>
  <si>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</si>
  <si>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</si>
  <si>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</si>
  <si>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</si>
  <si>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</si>
  <si>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</si>
  <si>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</si>
  <si>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</si>
  <si>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</si>
  <si>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</si>
  <si>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</si>
  <si>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</si>
  <si>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</si>
  <si>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</si>
  <si>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</si>
  <si>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</si>
  <si>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</si>
  <si>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</si>
  <si>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</si>
  <si>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</si>
  <si>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</si>
  <si>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</si>
  <si>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</si>
  <si>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</si>
  <si>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</si>
  <si>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</si>
  <si>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</si>
  <si>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</si>
  <si>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</si>
  <si>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</si>
  <si>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</si>
  <si>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</si>
  <si>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</si>
  <si>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</si>
  <si>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</si>
  <si>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</si>
  <si>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</si>
  <si>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</si>
  <si>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</si>
  <si>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</si>
  <si>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</si>
  <si>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</si>
  <si>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</si>
  <si>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</si>
  <si>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</si>
  <si>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</si>
  <si>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</si>
  <si>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</si>
  <si>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</si>
  <si>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</si>
  <si>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</si>
  <si>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</si>
  <si>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</si>
  <si>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</si>
  <si>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</si>
  <si>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</si>
  <si>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</si>
  <si>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</si>
  <si>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</si>
  <si>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</si>
  <si>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</si>
  <si>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</si>
  <si>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</si>
  <si>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</si>
  <si>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</si>
  <si>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</si>
  <si>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</si>
  <si>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</si>
  <si>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</si>
  <si>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</si>
  <si>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</si>
  <si>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</si>
  <si>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</si>
  <si>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</si>
  <si>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</si>
  <si>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</si>
  <si>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</si>
  <si>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</si>
  <si>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</si>
  <si>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</si>
  <si>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</si>
  <si>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</si>
  <si>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</si>
  <si>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</si>
  <si>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</si>
  <si>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</si>
  <si>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</si>
  <si>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</si>
  <si>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</si>
  <si>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</si>
  <si>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</si>
  <si>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</si>
  <si>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</si>
  <si>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</si>
  <si>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</si>
  <si>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</si>
  <si>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</si>
  <si>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</si>
  <si>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</si>
  <si>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</si>
  <si>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Год 2027</t>
  </si>
  <si>
    <t>M_NS3300.VL.0065</t>
  </si>
  <si>
    <t>№1 от 19.11.2021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</si>
  <si>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</si>
  <si>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</si>
  <si>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</si>
  <si>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</si>
  <si>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</si>
  <si>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</si>
  <si>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</si>
  <si>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</si>
  <si>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</si>
  <si>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</si>
  <si>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</si>
  <si>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</si>
  <si>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</si>
  <si>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0,005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</si>
  <si>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</si>
  <si>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</si>
  <si>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</si>
  <si>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</si>
  <si>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</si>
  <si>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</si>
  <si>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</si>
  <si>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</si>
  <si>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</si>
  <si>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</si>
  <si>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</si>
  <si>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</si>
  <si>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</si>
  <si>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</si>
  <si>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</si>
  <si>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</si>
  <si>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</si>
  <si>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</si>
  <si>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</si>
  <si>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</si>
  <si>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790.234,15 руб. с НДС.</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</si>
  <si>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</si>
  <si>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</si>
  <si>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</si>
  <si>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</si>
  <si>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</si>
  <si>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</si>
  <si>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</si>
  <si>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</si>
  <si>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</si>
  <si>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</si>
  <si>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</si>
  <si>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</si>
  <si>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</si>
  <si>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t>
  </si>
  <si>
    <t>Год раскрытия информации: 2025 год</t>
  </si>
  <si>
    <t>СМР</t>
  </si>
  <si>
    <t>Закупка не включалась в ГКПЗ</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</si>
  <si>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</si>
  <si>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</si>
  <si>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</si>
  <si>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</si>
  <si>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</si>
  <si>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</si>
  <si>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</si>
  <si>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</si>
  <si>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Закупка проведена по 4-м объектам ИПР. Объем договора на данный объект составляет 3 393 466,26 руб. с НДС.</t>
  </si>
  <si>
    <t>ООО "М-Сетьстрой"</t>
  </si>
  <si>
    <t>9 839  630</t>
  </si>
  <si>
    <t>ООО "ГЛОБУС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</si>
  <si>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Южного РЭС</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</si>
  <si>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1,00582 млн руб.</t>
  </si>
  <si>
    <t>Срок реализации не подошел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</si>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</sst>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_-* #,##0.000_-;\-* #,##0.000_-;_-* &quot;-&quot;???_-;_-@_-"/>
    <numFmt numFmtId="171" formatCode="0_ ;\-0\ "/>
    <numFmt numFmtId="172" formatCode="0.000"/>
    <numFmt numFmtId="173" formatCode="000000"/>
    <numFmt numFmtId="174"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
      <patternFill patternType="solid">
        <fgColor rgb="FF99FF9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 fillId="0" borderId="0" xfId="50"/>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3" fillId="24" borderId="1" xfId="0" applyFont="1" applyFill="1" applyBorder="1" applyAlignment="1">
      <alignment horizontal="left" vertical="center" wrapText="1"/>
    </xf>
    <xf numFmtId="17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0" xfId="41" applyFont="1"/>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9" fontId="39" fillId="25"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3"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1"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xf>
    <xf numFmtId="49" fontId="79" fillId="0" borderId="1" xfId="49" applyNumberFormat="1" applyFont="1" applyFill="1" applyBorder="1" applyAlignment="1">
      <alignment horizontal="center" vertical="center" wrapText="1"/>
    </xf>
    <xf numFmtId="174" fontId="79" fillId="0" borderId="1" xfId="49" applyNumberFormat="1" applyFont="1" applyFill="1" applyBorder="1" applyAlignment="1">
      <alignment horizontal="center" vertical="center" wrapText="1"/>
    </xf>
    <xf numFmtId="174" fontId="79" fillId="29"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wrapText="1"/>
    </xf>
    <xf numFmtId="3" fontId="79" fillId="0" borderId="1" xfId="49" applyNumberFormat="1" applyFont="1" applyFill="1" applyBorder="1" applyAlignment="1">
      <alignment horizontal="center" vertical="center"/>
    </xf>
    <xf numFmtId="14" fontId="79" fillId="0" borderId="1" xfId="49" applyNumberFormat="1" applyFont="1" applyFill="1" applyBorder="1" applyAlignment="1">
      <alignment horizontal="center" vertical="center"/>
    </xf>
    <xf numFmtId="0" fontId="79" fillId="0" borderId="0" xfId="49" applyFont="1"/>
    <xf numFmtId="0" fontId="36" fillId="0" borderId="1" xfId="49" applyFont="1" applyFill="1" applyBorder="1"/>
    <xf numFmtId="0" fontId="43" fillId="0" borderId="10" xfId="41" applyFont="1" applyFill="1" applyBorder="1" applyAlignment="1">
      <alignment horizontal="center" vertical="center" wrapText="1"/>
    </xf>
    <xf numFmtId="0" fontId="41" fillId="0" borderId="36" xfId="41" applyFont="1" applyFill="1" applyBorder="1" applyAlignment="1">
      <alignmen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62"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2"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7"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6" customFormat="1" ht="18.75" customHeight="1" x14ac:dyDescent="0.2">
      <c r="A1" s="75"/>
      <c r="C1" s="76" t="s">
        <v>67</v>
      </c>
    </row>
    <row r="2" spans="1:22" s="66" customFormat="1" ht="18.75" customHeight="1" x14ac:dyDescent="0.3">
      <c r="A2" s="75"/>
      <c r="C2" s="77" t="s">
        <v>10</v>
      </c>
    </row>
    <row r="3" spans="1:22" s="66" customFormat="1" ht="18.75" x14ac:dyDescent="0.3">
      <c r="A3" s="78"/>
      <c r="C3" s="77" t="s">
        <v>481</v>
      </c>
    </row>
    <row r="4" spans="1:22" s="66" customFormat="1" ht="18.75" x14ac:dyDescent="0.3">
      <c r="A4" s="78"/>
      <c r="H4" s="77"/>
    </row>
    <row r="5" spans="1:22" s="66" customFormat="1" ht="15.75" x14ac:dyDescent="0.25">
      <c r="A5" s="302" t="s">
        <v>577</v>
      </c>
      <c r="B5" s="302"/>
      <c r="C5" s="302"/>
      <c r="D5" s="79"/>
      <c r="E5" s="79"/>
      <c r="F5" s="79"/>
      <c r="G5" s="79"/>
      <c r="H5" s="79"/>
      <c r="I5" s="79"/>
      <c r="J5" s="79"/>
    </row>
    <row r="6" spans="1:22" s="66" customFormat="1" ht="18.75" x14ac:dyDescent="0.3">
      <c r="A6" s="78"/>
      <c r="H6" s="77"/>
    </row>
    <row r="7" spans="1:22" s="66" customFormat="1" ht="18.75" x14ac:dyDescent="0.2">
      <c r="A7" s="306" t="s">
        <v>9</v>
      </c>
      <c r="B7" s="306"/>
      <c r="C7" s="306"/>
      <c r="D7" s="65"/>
      <c r="E7" s="65"/>
      <c r="F7" s="65"/>
      <c r="G7" s="65"/>
      <c r="H7" s="65"/>
      <c r="I7" s="65"/>
      <c r="J7" s="65"/>
      <c r="K7" s="65"/>
      <c r="L7" s="65"/>
      <c r="M7" s="65"/>
      <c r="N7" s="65"/>
      <c r="O7" s="65"/>
      <c r="P7" s="65"/>
      <c r="Q7" s="65"/>
      <c r="R7" s="65"/>
      <c r="S7" s="65"/>
      <c r="T7" s="65"/>
      <c r="U7" s="65"/>
      <c r="V7" s="65"/>
    </row>
    <row r="8" spans="1:22" s="66" customFormat="1" ht="18.75" x14ac:dyDescent="0.2">
      <c r="A8" s="95"/>
      <c r="B8" s="95"/>
      <c r="C8" s="95"/>
      <c r="D8" s="95"/>
      <c r="E8" s="95"/>
      <c r="F8" s="95"/>
      <c r="G8" s="95"/>
      <c r="H8" s="95"/>
      <c r="I8" s="65"/>
      <c r="J8" s="65"/>
      <c r="K8" s="65"/>
      <c r="L8" s="65"/>
      <c r="M8" s="65"/>
      <c r="N8" s="65"/>
      <c r="O8" s="65"/>
      <c r="P8" s="65"/>
      <c r="Q8" s="65"/>
      <c r="R8" s="65"/>
      <c r="S8" s="65"/>
      <c r="T8" s="65"/>
      <c r="U8" s="65"/>
      <c r="V8" s="65"/>
    </row>
    <row r="9" spans="1:22" s="66" customFormat="1" ht="18.75" x14ac:dyDescent="0.2">
      <c r="A9" s="307" t="s">
        <v>425</v>
      </c>
      <c r="B9" s="307"/>
      <c r="C9" s="307"/>
      <c r="D9" s="64"/>
      <c r="E9" s="64"/>
      <c r="F9" s="64"/>
      <c r="G9" s="64"/>
      <c r="H9" s="64"/>
      <c r="I9" s="65"/>
      <c r="J9" s="65"/>
      <c r="K9" s="65"/>
      <c r="L9" s="65"/>
      <c r="M9" s="65"/>
      <c r="N9" s="65"/>
      <c r="O9" s="65"/>
      <c r="P9" s="65"/>
      <c r="Q9" s="65"/>
      <c r="R9" s="65"/>
      <c r="S9" s="65"/>
      <c r="T9" s="65"/>
      <c r="U9" s="65"/>
      <c r="V9" s="65"/>
    </row>
    <row r="10" spans="1:22" s="66" customFormat="1" ht="18.75" x14ac:dyDescent="0.2">
      <c r="A10" s="308" t="s">
        <v>8</v>
      </c>
      <c r="B10" s="308"/>
      <c r="C10" s="308"/>
      <c r="D10" s="80"/>
      <c r="E10" s="80"/>
      <c r="F10" s="80"/>
      <c r="G10" s="80"/>
      <c r="H10" s="80"/>
      <c r="I10" s="65"/>
      <c r="J10" s="65"/>
      <c r="K10" s="65"/>
      <c r="L10" s="65"/>
      <c r="M10" s="65"/>
      <c r="N10" s="65"/>
      <c r="O10" s="65"/>
      <c r="P10" s="65"/>
      <c r="Q10" s="65"/>
      <c r="R10" s="65"/>
      <c r="S10" s="65"/>
      <c r="T10" s="65"/>
      <c r="U10" s="65"/>
      <c r="V10" s="65"/>
    </row>
    <row r="11" spans="1:22" s="66" customFormat="1" ht="18.75" x14ac:dyDescent="0.2">
      <c r="A11" s="95"/>
      <c r="B11" s="95"/>
      <c r="C11" s="95"/>
      <c r="D11" s="95"/>
      <c r="E11" s="95"/>
      <c r="F11" s="95"/>
      <c r="G11" s="95"/>
      <c r="H11" s="95"/>
      <c r="I11" s="65"/>
      <c r="J11" s="65"/>
      <c r="K11" s="65"/>
      <c r="L11" s="65"/>
      <c r="M11" s="65"/>
      <c r="N11" s="65"/>
      <c r="O11" s="65"/>
      <c r="P11" s="65"/>
      <c r="Q11" s="65"/>
      <c r="R11" s="65"/>
      <c r="S11" s="65"/>
      <c r="T11" s="65"/>
      <c r="U11" s="65"/>
      <c r="V11" s="65"/>
    </row>
    <row r="12" spans="1:22" s="66" customFormat="1" ht="18.75" x14ac:dyDescent="0.2">
      <c r="A12" s="309" t="s">
        <v>526</v>
      </c>
      <c r="B12" s="310"/>
      <c r="C12" s="310"/>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08" t="s">
        <v>7</v>
      </c>
      <c r="B13" s="308"/>
      <c r="C13" s="308"/>
      <c r="D13" s="80"/>
      <c r="E13" s="80"/>
      <c r="F13" s="80"/>
      <c r="G13" s="80"/>
      <c r="H13" s="80"/>
      <c r="I13" s="65"/>
      <c r="J13" s="65"/>
      <c r="K13" s="65"/>
      <c r="L13" s="65"/>
      <c r="M13" s="65"/>
      <c r="N13" s="65"/>
      <c r="O13" s="65"/>
      <c r="P13" s="65"/>
      <c r="Q13" s="65"/>
      <c r="R13" s="65"/>
      <c r="S13" s="65"/>
      <c r="T13" s="65"/>
      <c r="U13" s="65"/>
      <c r="V13" s="65"/>
    </row>
    <row r="14" spans="1:22" s="82" customFormat="1" ht="22.7" customHeight="1" x14ac:dyDescent="0.2">
      <c r="A14" s="150"/>
      <c r="B14" s="150"/>
      <c r="C14" s="150"/>
      <c r="D14" s="81"/>
      <c r="E14" s="81"/>
      <c r="F14" s="81"/>
      <c r="G14" s="81"/>
      <c r="H14" s="81"/>
      <c r="I14" s="81"/>
      <c r="J14" s="81"/>
      <c r="K14" s="81"/>
      <c r="L14" s="81"/>
      <c r="M14" s="81"/>
      <c r="N14" s="81"/>
      <c r="O14" s="81"/>
      <c r="P14" s="81"/>
      <c r="Q14" s="81"/>
      <c r="R14" s="81"/>
      <c r="S14" s="81"/>
      <c r="T14" s="81"/>
      <c r="U14" s="81"/>
      <c r="V14" s="81"/>
    </row>
    <row r="15" spans="1:22" s="83" customFormat="1" ht="41.25" customHeight="1" x14ac:dyDescent="0.2">
      <c r="A15" s="311" t="s">
        <v>490</v>
      </c>
      <c r="B15" s="312"/>
      <c r="C15" s="312"/>
      <c r="D15" s="64"/>
      <c r="E15" s="64"/>
      <c r="F15" s="64"/>
      <c r="G15" s="64"/>
      <c r="H15" s="64"/>
      <c r="I15" s="64"/>
      <c r="J15" s="64"/>
      <c r="K15" s="64"/>
      <c r="L15" s="64"/>
      <c r="M15" s="64"/>
      <c r="N15" s="64"/>
      <c r="O15" s="64"/>
      <c r="P15" s="64"/>
      <c r="Q15" s="64"/>
      <c r="R15" s="64"/>
      <c r="S15" s="64"/>
      <c r="T15" s="64"/>
      <c r="U15" s="64"/>
      <c r="V15" s="64"/>
    </row>
    <row r="16" spans="1:22" s="83" customFormat="1" ht="9" customHeight="1" x14ac:dyDescent="0.2">
      <c r="A16" s="303" t="s">
        <v>6</v>
      </c>
      <c r="B16" s="303"/>
      <c r="C16" s="303"/>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304" t="s">
        <v>401</v>
      </c>
      <c r="B18" s="305"/>
      <c r="C18" s="305"/>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5</v>
      </c>
      <c r="B20" s="87" t="s">
        <v>66</v>
      </c>
      <c r="C20" s="88" t="s">
        <v>65</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64</v>
      </c>
      <c r="B22" s="160" t="s">
        <v>274</v>
      </c>
      <c r="C22" s="158" t="s">
        <v>483</v>
      </c>
      <c r="D22" s="89"/>
      <c r="E22" s="89"/>
      <c r="F22" s="89"/>
      <c r="G22" s="89"/>
      <c r="H22" s="89"/>
      <c r="I22" s="81"/>
      <c r="J22" s="81"/>
      <c r="K22" s="81"/>
      <c r="L22" s="81"/>
      <c r="M22" s="81"/>
      <c r="N22" s="81"/>
      <c r="O22" s="81"/>
      <c r="P22" s="81"/>
      <c r="Q22" s="81"/>
      <c r="R22" s="81"/>
      <c r="S22" s="81"/>
      <c r="T22" s="90"/>
      <c r="U22" s="90"/>
      <c r="V22" s="90"/>
    </row>
    <row r="23" spans="1:22" s="83" customFormat="1" ht="68.25" customHeight="1" x14ac:dyDescent="0.2">
      <c r="A23" s="91" t="s">
        <v>63</v>
      </c>
      <c r="B23" s="176" t="s">
        <v>479</v>
      </c>
      <c r="C23" s="163" t="s">
        <v>484</v>
      </c>
      <c r="D23" s="89"/>
      <c r="E23" s="89"/>
      <c r="F23" s="89"/>
      <c r="G23" s="89"/>
      <c r="H23" s="89"/>
      <c r="I23" s="81"/>
      <c r="J23" s="81"/>
      <c r="K23" s="81"/>
      <c r="L23" s="81"/>
      <c r="M23" s="81"/>
      <c r="N23" s="81"/>
      <c r="O23" s="81"/>
      <c r="P23" s="81"/>
      <c r="Q23" s="81"/>
      <c r="R23" s="81"/>
      <c r="S23" s="81"/>
      <c r="T23" s="90"/>
      <c r="U23" s="90"/>
      <c r="V23" s="90"/>
    </row>
    <row r="24" spans="1:22" s="83" customFormat="1" ht="13.7" customHeight="1" x14ac:dyDescent="0.2">
      <c r="A24" s="299"/>
      <c r="B24" s="300"/>
      <c r="C24" s="301"/>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62</v>
      </c>
      <c r="B25" s="161" t="s">
        <v>351</v>
      </c>
      <c r="C25" s="88" t="s">
        <v>423</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61</v>
      </c>
      <c r="B26" s="161" t="s">
        <v>73</v>
      </c>
      <c r="C26" s="88" t="s">
        <v>418</v>
      </c>
      <c r="D26" s="89"/>
      <c r="E26" s="89"/>
      <c r="F26" s="89"/>
      <c r="G26" s="89"/>
      <c r="H26" s="81"/>
      <c r="I26" s="81"/>
      <c r="J26" s="81"/>
      <c r="K26" s="81"/>
      <c r="L26" s="81"/>
      <c r="M26" s="81"/>
      <c r="N26" s="81"/>
      <c r="O26" s="81"/>
      <c r="P26" s="81"/>
      <c r="Q26" s="81"/>
      <c r="R26" s="81"/>
      <c r="S26" s="90"/>
      <c r="T26" s="90"/>
      <c r="U26" s="90"/>
      <c r="V26" s="90"/>
    </row>
    <row r="27" spans="1:22" s="83" customFormat="1" ht="49.7" customHeight="1" x14ac:dyDescent="0.2">
      <c r="A27" s="91" t="s">
        <v>59</v>
      </c>
      <c r="B27" s="161" t="s">
        <v>72</v>
      </c>
      <c r="C27" s="88" t="s">
        <v>531</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58</v>
      </c>
      <c r="B28" s="161" t="s">
        <v>352</v>
      </c>
      <c r="C28" s="88" t="s">
        <v>419</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56</v>
      </c>
      <c r="B29" s="161" t="s">
        <v>353</v>
      </c>
      <c r="C29" s="88" t="s">
        <v>419</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54</v>
      </c>
      <c r="B30" s="161" t="s">
        <v>354</v>
      </c>
      <c r="C30" s="88" t="s">
        <v>419</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71</v>
      </c>
      <c r="B31" s="161" t="s">
        <v>355</v>
      </c>
      <c r="C31" s="88" t="s">
        <v>576</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69</v>
      </c>
      <c r="B32" s="161" t="s">
        <v>356</v>
      </c>
      <c r="C32" s="88" t="s">
        <v>419</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68</v>
      </c>
      <c r="B33" s="161" t="s">
        <v>357</v>
      </c>
      <c r="C33" s="88" t="s">
        <v>422</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371</v>
      </c>
      <c r="B34" s="161" t="s">
        <v>358</v>
      </c>
      <c r="C34" s="88" t="s">
        <v>419</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361</v>
      </c>
      <c r="B35" s="161" t="s">
        <v>70</v>
      </c>
      <c r="C35" s="88" t="s">
        <v>419</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372</v>
      </c>
      <c r="B36" s="161" t="s">
        <v>359</v>
      </c>
      <c r="C36" s="88" t="s">
        <v>419</v>
      </c>
      <c r="D36" s="92"/>
      <c r="E36" s="92"/>
      <c r="F36" s="92"/>
      <c r="G36" s="92"/>
      <c r="H36" s="92"/>
      <c r="I36" s="92"/>
      <c r="J36" s="92"/>
      <c r="K36" s="92"/>
      <c r="L36" s="92"/>
      <c r="M36" s="92"/>
      <c r="N36" s="92"/>
      <c r="O36" s="92"/>
      <c r="P36" s="92"/>
      <c r="Q36" s="92"/>
      <c r="R36" s="92"/>
      <c r="S36" s="92"/>
      <c r="T36" s="92"/>
      <c r="U36" s="92"/>
      <c r="V36" s="92"/>
    </row>
    <row r="37" spans="1:22" ht="17.45" customHeight="1" x14ac:dyDescent="0.25">
      <c r="A37" s="91" t="s">
        <v>362</v>
      </c>
      <c r="B37" s="161" t="s">
        <v>360</v>
      </c>
      <c r="C37" s="88" t="s">
        <v>421</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373</v>
      </c>
      <c r="B38" s="161" t="s">
        <v>228</v>
      </c>
      <c r="C38" s="88" t="s">
        <v>419</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299"/>
      <c r="B39" s="300"/>
      <c r="C39" s="301"/>
      <c r="D39" s="92"/>
      <c r="E39" s="92"/>
      <c r="F39" s="92"/>
      <c r="G39" s="92"/>
      <c r="H39" s="92"/>
      <c r="I39" s="92"/>
      <c r="J39" s="92"/>
      <c r="K39" s="92"/>
      <c r="L39" s="92"/>
      <c r="M39" s="92"/>
      <c r="N39" s="92"/>
      <c r="O39" s="92"/>
      <c r="P39" s="92"/>
      <c r="Q39" s="92"/>
      <c r="R39" s="92"/>
      <c r="S39" s="92"/>
      <c r="T39" s="92"/>
      <c r="U39" s="92"/>
      <c r="V39" s="92"/>
    </row>
    <row r="40" spans="1:22" ht="78.75" x14ac:dyDescent="0.25">
      <c r="A40" s="91" t="s">
        <v>363</v>
      </c>
      <c r="B40" s="161" t="s">
        <v>414</v>
      </c>
      <c r="C40" s="158" t="s">
        <v>593</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374</v>
      </c>
      <c r="B41" s="161" t="s">
        <v>396</v>
      </c>
      <c r="C41" s="162" t="s">
        <v>419</v>
      </c>
      <c r="D41" s="92"/>
      <c r="E41" s="92"/>
      <c r="F41" s="92"/>
      <c r="G41" s="92"/>
      <c r="H41" s="92"/>
      <c r="I41" s="92"/>
      <c r="J41" s="92"/>
      <c r="K41" s="92"/>
      <c r="L41" s="92"/>
      <c r="M41" s="92"/>
      <c r="N41" s="92"/>
      <c r="O41" s="92"/>
      <c r="P41" s="92"/>
      <c r="Q41" s="92"/>
      <c r="R41" s="92"/>
      <c r="S41" s="92"/>
      <c r="T41" s="92"/>
      <c r="U41" s="92"/>
      <c r="V41" s="92"/>
    </row>
    <row r="42" spans="1:22" ht="66.2" customHeight="1" x14ac:dyDescent="0.25">
      <c r="A42" s="91" t="s">
        <v>364</v>
      </c>
      <c r="B42" s="161" t="s">
        <v>411</v>
      </c>
      <c r="C42" s="88" t="s">
        <v>419</v>
      </c>
      <c r="D42" s="92"/>
      <c r="E42" s="92"/>
      <c r="F42" s="92"/>
      <c r="G42" s="92"/>
      <c r="H42" s="92"/>
      <c r="I42" s="92"/>
      <c r="J42" s="92"/>
      <c r="K42" s="92"/>
      <c r="L42" s="92"/>
      <c r="M42" s="92"/>
      <c r="N42" s="92"/>
      <c r="O42" s="92"/>
      <c r="P42" s="92"/>
      <c r="Q42" s="92"/>
      <c r="R42" s="92"/>
      <c r="S42" s="92"/>
      <c r="T42" s="92"/>
      <c r="U42" s="92"/>
      <c r="V42" s="92"/>
    </row>
    <row r="43" spans="1:22" ht="175.7" customHeight="1" x14ac:dyDescent="0.25">
      <c r="A43" s="91" t="s">
        <v>377</v>
      </c>
      <c r="B43" s="161" t="s">
        <v>378</v>
      </c>
      <c r="C43" s="88" t="s">
        <v>419</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365</v>
      </c>
      <c r="B44" s="161" t="s">
        <v>402</v>
      </c>
      <c r="C44" s="88" t="s">
        <v>427</v>
      </c>
      <c r="D44" s="92"/>
      <c r="E44" s="92"/>
      <c r="F44" s="92"/>
      <c r="G44" s="92"/>
      <c r="H44" s="92"/>
      <c r="I44" s="92"/>
      <c r="J44" s="92"/>
      <c r="K44" s="92"/>
      <c r="L44" s="92"/>
      <c r="M44" s="92"/>
      <c r="N44" s="92"/>
      <c r="O44" s="92"/>
      <c r="P44" s="92"/>
      <c r="Q44" s="92"/>
      <c r="R44" s="92"/>
      <c r="S44" s="92"/>
      <c r="T44" s="92"/>
      <c r="U44" s="92"/>
      <c r="V44" s="92"/>
    </row>
    <row r="45" spans="1:22" ht="80.45" customHeight="1" x14ac:dyDescent="0.25">
      <c r="A45" s="91" t="s">
        <v>397</v>
      </c>
      <c r="B45" s="161" t="s">
        <v>403</v>
      </c>
      <c r="C45" s="88" t="s">
        <v>419</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366</v>
      </c>
      <c r="B46" s="161" t="s">
        <v>404</v>
      </c>
      <c r="C46" s="88" t="s">
        <v>427</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299"/>
      <c r="B47" s="300"/>
      <c r="C47" s="301"/>
      <c r="D47" s="92"/>
      <c r="E47" s="92"/>
      <c r="F47" s="92"/>
      <c r="G47" s="92"/>
      <c r="H47" s="92"/>
      <c r="I47" s="92"/>
      <c r="J47" s="92"/>
      <c r="K47" s="92"/>
      <c r="L47" s="92"/>
      <c r="M47" s="92"/>
      <c r="N47" s="92"/>
      <c r="O47" s="92"/>
      <c r="P47" s="92"/>
      <c r="Q47" s="92"/>
      <c r="R47" s="92"/>
      <c r="S47" s="92"/>
      <c r="T47" s="92"/>
      <c r="U47" s="92"/>
      <c r="V47" s="92"/>
    </row>
    <row r="48" spans="1:22" ht="49.7" customHeight="1" x14ac:dyDescent="0.25">
      <c r="A48" s="91" t="s">
        <v>398</v>
      </c>
      <c r="B48" s="161" t="s">
        <v>412</v>
      </c>
      <c r="C48" s="264">
        <v>1.0399488699999999</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367</v>
      </c>
      <c r="B49" s="161" t="s">
        <v>413</v>
      </c>
      <c r="C49" s="264">
        <v>0.87232333000000006</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6" customFormat="1" ht="18.75" customHeight="1" x14ac:dyDescent="0.2">
      <c r="A1" s="75"/>
      <c r="H1" s="97"/>
      <c r="J1" s="97"/>
      <c r="M1" s="97"/>
      <c r="S1" s="76" t="s">
        <v>67</v>
      </c>
    </row>
    <row r="2" spans="1:28" s="66" customFormat="1" ht="18.75" customHeight="1" x14ac:dyDescent="0.3">
      <c r="A2" s="75"/>
      <c r="H2" s="97"/>
      <c r="J2" s="97"/>
      <c r="M2" s="97"/>
      <c r="S2" s="77" t="s">
        <v>10</v>
      </c>
    </row>
    <row r="3" spans="1:28" s="66" customFormat="1" ht="18.75" x14ac:dyDescent="0.3">
      <c r="H3" s="97"/>
      <c r="J3" s="97"/>
      <c r="M3" s="97"/>
      <c r="S3" s="77" t="str">
        <f>'1. паспорт местоположение'!C3</f>
        <v>от «05» мая 2016 г. №380</v>
      </c>
    </row>
    <row r="4" spans="1:28" s="66" customFormat="1" ht="18.75" customHeight="1" x14ac:dyDescent="0.2">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row>
    <row r="5" spans="1:28" s="66" customFormat="1" ht="15.75" x14ac:dyDescent="0.2">
      <c r="A5" s="78"/>
      <c r="H5" s="97"/>
      <c r="J5" s="97"/>
      <c r="M5" s="97"/>
    </row>
    <row r="6" spans="1:28" s="66" customFormat="1" ht="18.75" x14ac:dyDescent="0.2">
      <c r="A6" s="306" t="s">
        <v>9</v>
      </c>
      <c r="B6" s="306"/>
      <c r="C6" s="306"/>
      <c r="D6" s="306"/>
      <c r="E6" s="306"/>
      <c r="F6" s="306"/>
      <c r="G6" s="306"/>
      <c r="H6" s="306"/>
      <c r="I6" s="306"/>
      <c r="J6" s="306"/>
      <c r="K6" s="306"/>
      <c r="L6" s="306"/>
      <c r="M6" s="306"/>
      <c r="N6" s="306"/>
      <c r="O6" s="306"/>
      <c r="P6" s="306"/>
      <c r="Q6" s="306"/>
      <c r="R6" s="306"/>
      <c r="S6" s="306"/>
      <c r="T6" s="65"/>
      <c r="U6" s="65"/>
      <c r="V6" s="65"/>
      <c r="W6" s="65"/>
      <c r="X6" s="65"/>
      <c r="Y6" s="65"/>
      <c r="Z6" s="65"/>
      <c r="AA6" s="65"/>
      <c r="AB6" s="65"/>
    </row>
    <row r="7" spans="1:28" s="66" customFormat="1" ht="18.75" x14ac:dyDescent="0.2">
      <c r="A7" s="306"/>
      <c r="B7" s="306"/>
      <c r="C7" s="306"/>
      <c r="D7" s="306"/>
      <c r="E7" s="306"/>
      <c r="F7" s="306"/>
      <c r="G7" s="306"/>
      <c r="H7" s="306"/>
      <c r="I7" s="306"/>
      <c r="J7" s="306"/>
      <c r="K7" s="306"/>
      <c r="L7" s="306"/>
      <c r="M7" s="306"/>
      <c r="N7" s="306"/>
      <c r="O7" s="306"/>
      <c r="P7" s="306"/>
      <c r="Q7" s="306"/>
      <c r="R7" s="306"/>
      <c r="S7" s="306"/>
      <c r="T7" s="65"/>
      <c r="U7" s="65"/>
      <c r="V7" s="65"/>
      <c r="W7" s="65"/>
      <c r="X7" s="65"/>
      <c r="Y7" s="65"/>
      <c r="Z7" s="65"/>
      <c r="AA7" s="65"/>
      <c r="AB7" s="65"/>
    </row>
    <row r="8" spans="1:28" s="66"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65"/>
      <c r="U8" s="65"/>
      <c r="V8" s="65"/>
      <c r="W8" s="65"/>
      <c r="X8" s="65"/>
      <c r="Y8" s="65"/>
      <c r="Z8" s="65"/>
      <c r="AA8" s="65"/>
      <c r="AB8" s="65"/>
    </row>
    <row r="9" spans="1:28" s="66" customFormat="1" ht="18.75" x14ac:dyDescent="0.2">
      <c r="A9" s="308" t="s">
        <v>8</v>
      </c>
      <c r="B9" s="308"/>
      <c r="C9" s="308"/>
      <c r="D9" s="308"/>
      <c r="E9" s="308"/>
      <c r="F9" s="308"/>
      <c r="G9" s="308"/>
      <c r="H9" s="308"/>
      <c r="I9" s="308"/>
      <c r="J9" s="308"/>
      <c r="K9" s="308"/>
      <c r="L9" s="308"/>
      <c r="M9" s="308"/>
      <c r="N9" s="308"/>
      <c r="O9" s="308"/>
      <c r="P9" s="308"/>
      <c r="Q9" s="308"/>
      <c r="R9" s="308"/>
      <c r="S9" s="308"/>
      <c r="T9" s="65"/>
      <c r="U9" s="65"/>
      <c r="V9" s="65"/>
      <c r="W9" s="65"/>
      <c r="X9" s="65"/>
      <c r="Y9" s="65"/>
      <c r="Z9" s="65"/>
      <c r="AA9" s="65"/>
      <c r="AB9" s="65"/>
    </row>
    <row r="10" spans="1:28" s="66" customFormat="1" ht="18.75" x14ac:dyDescent="0.2">
      <c r="A10" s="306"/>
      <c r="B10" s="306"/>
      <c r="C10" s="306"/>
      <c r="D10" s="306"/>
      <c r="E10" s="306"/>
      <c r="F10" s="306"/>
      <c r="G10" s="306"/>
      <c r="H10" s="306"/>
      <c r="I10" s="306"/>
      <c r="J10" s="306"/>
      <c r="K10" s="306"/>
      <c r="L10" s="306"/>
      <c r="M10" s="306"/>
      <c r="N10" s="306"/>
      <c r="O10" s="306"/>
      <c r="P10" s="306"/>
      <c r="Q10" s="306"/>
      <c r="R10" s="306"/>
      <c r="S10" s="306"/>
      <c r="T10" s="65"/>
      <c r="U10" s="65"/>
      <c r="V10" s="65"/>
      <c r="W10" s="65"/>
      <c r="X10" s="65"/>
      <c r="Y10" s="65"/>
      <c r="Z10" s="65"/>
      <c r="AA10" s="65"/>
      <c r="AB10" s="65"/>
    </row>
    <row r="11" spans="1:28" s="66" customFormat="1" ht="18.75" x14ac:dyDescent="0.2">
      <c r="A11" s="320" t="str">
        <f>'1. паспорт местоположение'!A12:C12</f>
        <v>M_NS3300.VL.0065</v>
      </c>
      <c r="B11" s="320"/>
      <c r="C11" s="320"/>
      <c r="D11" s="320"/>
      <c r="E11" s="320"/>
      <c r="F11" s="320"/>
      <c r="G11" s="320"/>
      <c r="H11" s="320"/>
      <c r="I11" s="320"/>
      <c r="J11" s="320"/>
      <c r="K11" s="320"/>
      <c r="L11" s="320"/>
      <c r="M11" s="320"/>
      <c r="N11" s="320"/>
      <c r="O11" s="320"/>
      <c r="P11" s="320"/>
      <c r="Q11" s="320"/>
      <c r="R11" s="320"/>
      <c r="S11" s="320"/>
      <c r="T11" s="65"/>
      <c r="U11" s="65"/>
      <c r="V11" s="65"/>
      <c r="W11" s="65"/>
      <c r="X11" s="65"/>
      <c r="Y11" s="65"/>
      <c r="Z11" s="65"/>
      <c r="AA11" s="65"/>
      <c r="AB11" s="65"/>
    </row>
    <row r="12" spans="1:28" s="66"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65"/>
      <c r="U12" s="65"/>
      <c r="V12" s="65"/>
      <c r="W12" s="65"/>
      <c r="X12" s="65"/>
      <c r="Y12" s="65"/>
      <c r="Z12" s="65"/>
      <c r="AA12" s="65"/>
      <c r="AB12" s="65"/>
    </row>
    <row r="13" spans="1:28" s="82" customFormat="1" ht="9.75" customHeight="1" x14ac:dyDescent="0.2">
      <c r="A13" s="321"/>
      <c r="B13" s="321"/>
      <c r="C13" s="321"/>
      <c r="D13" s="321"/>
      <c r="E13" s="321"/>
      <c r="F13" s="321"/>
      <c r="G13" s="321"/>
      <c r="H13" s="321"/>
      <c r="I13" s="321"/>
      <c r="J13" s="321"/>
      <c r="K13" s="321"/>
      <c r="L13" s="321"/>
      <c r="M13" s="321"/>
      <c r="N13" s="321"/>
      <c r="O13" s="321"/>
      <c r="P13" s="321"/>
      <c r="Q13" s="321"/>
      <c r="R13" s="321"/>
      <c r="S13" s="321"/>
      <c r="T13" s="151"/>
      <c r="U13" s="151"/>
      <c r="V13" s="151"/>
      <c r="W13" s="151"/>
      <c r="X13" s="151"/>
      <c r="Y13" s="151"/>
      <c r="Z13" s="151"/>
      <c r="AA13" s="151"/>
      <c r="AB13" s="151"/>
    </row>
    <row r="14" spans="1:28" s="83" customFormat="1" ht="18" customHeight="1" x14ac:dyDescent="0.2">
      <c r="A14" s="32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20"/>
      <c r="C14" s="320"/>
      <c r="D14" s="320"/>
      <c r="E14" s="320"/>
      <c r="F14" s="320"/>
      <c r="G14" s="320"/>
      <c r="H14" s="320"/>
      <c r="I14" s="320"/>
      <c r="J14" s="320"/>
      <c r="K14" s="320"/>
      <c r="L14" s="320"/>
      <c r="M14" s="320"/>
      <c r="N14" s="320"/>
      <c r="O14" s="320"/>
      <c r="P14" s="320"/>
      <c r="Q14" s="320"/>
      <c r="R14" s="320"/>
      <c r="S14" s="320"/>
      <c r="T14" s="64"/>
      <c r="U14" s="64"/>
      <c r="V14" s="64"/>
      <c r="W14" s="64"/>
      <c r="X14" s="64"/>
      <c r="Y14" s="64"/>
      <c r="Z14" s="64"/>
      <c r="AA14" s="64"/>
      <c r="AB14" s="64"/>
    </row>
    <row r="15" spans="1:28" s="8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80"/>
      <c r="U15" s="80"/>
      <c r="V15" s="80"/>
      <c r="W15" s="80"/>
      <c r="X15" s="80"/>
      <c r="Y15" s="80"/>
      <c r="Z15" s="80"/>
      <c r="AA15" s="80"/>
      <c r="AB15" s="80"/>
    </row>
    <row r="16" spans="1:28" s="8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152"/>
      <c r="U16" s="152"/>
      <c r="V16" s="152"/>
      <c r="W16" s="152"/>
      <c r="X16" s="152"/>
      <c r="Y16" s="152"/>
    </row>
    <row r="17" spans="1:28" s="83" customFormat="1" ht="45.75" customHeight="1" x14ac:dyDescent="0.2">
      <c r="A17" s="304" t="s">
        <v>376</v>
      </c>
      <c r="B17" s="304"/>
      <c r="C17" s="304"/>
      <c r="D17" s="304"/>
      <c r="E17" s="304"/>
      <c r="F17" s="304"/>
      <c r="G17" s="304"/>
      <c r="H17" s="304"/>
      <c r="I17" s="304"/>
      <c r="J17" s="304"/>
      <c r="K17" s="304"/>
      <c r="L17" s="304"/>
      <c r="M17" s="304"/>
      <c r="N17" s="304"/>
      <c r="O17" s="304"/>
      <c r="P17" s="304"/>
      <c r="Q17" s="304"/>
      <c r="R17" s="304"/>
      <c r="S17" s="304"/>
      <c r="T17" s="85"/>
      <c r="U17" s="85"/>
      <c r="V17" s="85"/>
      <c r="W17" s="85"/>
      <c r="X17" s="85"/>
      <c r="Y17" s="85"/>
      <c r="Z17" s="85"/>
      <c r="AA17" s="85"/>
      <c r="AB17" s="85"/>
    </row>
    <row r="18" spans="1:28" s="8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152"/>
      <c r="U18" s="152"/>
      <c r="V18" s="152"/>
      <c r="W18" s="152"/>
      <c r="X18" s="152"/>
      <c r="Y18" s="152"/>
    </row>
    <row r="19" spans="1:28" s="83" customFormat="1" ht="30.75" customHeight="1" x14ac:dyDescent="0.2">
      <c r="A19" s="313" t="s">
        <v>5</v>
      </c>
      <c r="B19" s="313" t="s">
        <v>98</v>
      </c>
      <c r="C19" s="317" t="s">
        <v>289</v>
      </c>
      <c r="D19" s="313" t="s">
        <v>288</v>
      </c>
      <c r="E19" s="313" t="s">
        <v>97</v>
      </c>
      <c r="F19" s="313" t="s">
        <v>96</v>
      </c>
      <c r="G19" s="313" t="s">
        <v>284</v>
      </c>
      <c r="H19" s="314" t="s">
        <v>95</v>
      </c>
      <c r="I19" s="313" t="s">
        <v>94</v>
      </c>
      <c r="J19" s="314" t="s">
        <v>93</v>
      </c>
      <c r="K19" s="313" t="s">
        <v>92</v>
      </c>
      <c r="L19" s="313" t="s">
        <v>91</v>
      </c>
      <c r="M19" s="314" t="s">
        <v>90</v>
      </c>
      <c r="N19" s="313" t="s">
        <v>89</v>
      </c>
      <c r="O19" s="313" t="s">
        <v>88</v>
      </c>
      <c r="P19" s="313" t="s">
        <v>87</v>
      </c>
      <c r="Q19" s="313" t="s">
        <v>287</v>
      </c>
      <c r="R19" s="313"/>
      <c r="S19" s="313" t="s">
        <v>370</v>
      </c>
      <c r="T19" s="152"/>
      <c r="U19" s="152"/>
      <c r="V19" s="152"/>
      <c r="W19" s="152"/>
      <c r="X19" s="152"/>
      <c r="Y19" s="152"/>
    </row>
    <row r="20" spans="1:28" s="83" customFormat="1" ht="157.5" x14ac:dyDescent="0.2">
      <c r="A20" s="313"/>
      <c r="B20" s="313"/>
      <c r="C20" s="318"/>
      <c r="D20" s="313"/>
      <c r="E20" s="313"/>
      <c r="F20" s="313"/>
      <c r="G20" s="313"/>
      <c r="H20" s="314"/>
      <c r="I20" s="313"/>
      <c r="J20" s="314"/>
      <c r="K20" s="313"/>
      <c r="L20" s="313"/>
      <c r="M20" s="314"/>
      <c r="N20" s="313"/>
      <c r="O20" s="313"/>
      <c r="P20" s="313"/>
      <c r="Q20" s="165" t="s">
        <v>285</v>
      </c>
      <c r="R20" s="167" t="s">
        <v>286</v>
      </c>
      <c r="S20" s="313"/>
      <c r="T20" s="151"/>
      <c r="U20" s="151"/>
      <c r="V20" s="151"/>
      <c r="W20" s="151"/>
      <c r="X20" s="151"/>
      <c r="Y20" s="151"/>
      <c r="Z20" s="90"/>
      <c r="AA20" s="90"/>
      <c r="AB20" s="90"/>
    </row>
    <row r="21" spans="1:28" s="83" customFormat="1" ht="18.75" x14ac:dyDescent="0.2">
      <c r="A21" s="165">
        <v>1</v>
      </c>
      <c r="B21" s="98">
        <v>2</v>
      </c>
      <c r="C21" s="165">
        <v>3</v>
      </c>
      <c r="D21" s="98">
        <v>4</v>
      </c>
      <c r="E21" s="165">
        <v>5</v>
      </c>
      <c r="F21" s="98">
        <v>6</v>
      </c>
      <c r="G21" s="165">
        <v>7</v>
      </c>
      <c r="H21" s="99">
        <v>8</v>
      </c>
      <c r="I21" s="165">
        <v>9</v>
      </c>
      <c r="J21" s="99">
        <v>10</v>
      </c>
      <c r="K21" s="165">
        <v>11</v>
      </c>
      <c r="L21" s="98">
        <v>12</v>
      </c>
      <c r="M21" s="166">
        <v>13</v>
      </c>
      <c r="N21" s="98">
        <v>14</v>
      </c>
      <c r="O21" s="165">
        <v>15</v>
      </c>
      <c r="P21" s="98">
        <v>16</v>
      </c>
      <c r="Q21" s="165">
        <v>17</v>
      </c>
      <c r="R21" s="98">
        <v>18</v>
      </c>
      <c r="S21" s="165">
        <v>19</v>
      </c>
      <c r="T21" s="151"/>
      <c r="U21" s="151"/>
      <c r="V21" s="151"/>
      <c r="W21" s="151"/>
      <c r="X21" s="151"/>
      <c r="Y21" s="151"/>
      <c r="Z21" s="90"/>
      <c r="AA21" s="90"/>
      <c r="AB21" s="90"/>
    </row>
    <row r="22" spans="1:28" s="155" customFormat="1" ht="360" customHeight="1" x14ac:dyDescent="0.2">
      <c r="A22" s="159">
        <v>1</v>
      </c>
      <c r="B22" s="156" t="s">
        <v>491</v>
      </c>
      <c r="C22" s="156" t="s">
        <v>527</v>
      </c>
      <c r="D22" s="156" t="s">
        <v>485</v>
      </c>
      <c r="E22" s="157" t="s">
        <v>492</v>
      </c>
      <c r="F22" s="157" t="s">
        <v>493</v>
      </c>
      <c r="G22" s="157" t="s">
        <v>494</v>
      </c>
      <c r="H22" s="208">
        <v>0.42</v>
      </c>
      <c r="I22" s="156">
        <v>0</v>
      </c>
      <c r="J22" s="208">
        <v>0.42</v>
      </c>
      <c r="K22" s="156">
        <v>10</v>
      </c>
      <c r="L22" s="156" t="s">
        <v>489</v>
      </c>
      <c r="M22" s="177" t="s">
        <v>427</v>
      </c>
      <c r="N22" s="177" t="s">
        <v>427</v>
      </c>
      <c r="O22" s="177" t="s">
        <v>427</v>
      </c>
      <c r="P22" s="177" t="s">
        <v>427</v>
      </c>
      <c r="Q22" s="157" t="s">
        <v>495</v>
      </c>
      <c r="R22" s="158" t="s">
        <v>421</v>
      </c>
      <c r="S22" s="179">
        <v>0.30250593999999997</v>
      </c>
      <c r="T22" s="153"/>
      <c r="U22" s="153"/>
      <c r="V22" s="153"/>
      <c r="W22" s="153"/>
      <c r="X22" s="153"/>
      <c r="Y22" s="153"/>
      <c r="Z22" s="154"/>
      <c r="AA22" s="154"/>
      <c r="AB22" s="154"/>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2" customHeight="1" x14ac:dyDescent="0.25"/>
    <row r="2" spans="1:20" ht="15" customHeight="1" x14ac:dyDescent="0.25">
      <c r="T2" s="76" t="s">
        <v>67</v>
      </c>
    </row>
    <row r="3" spans="1:20" s="66" customFormat="1" ht="18.75" customHeight="1" x14ac:dyDescent="0.3">
      <c r="A3" s="75"/>
      <c r="T3" s="77" t="s">
        <v>10</v>
      </c>
    </row>
    <row r="4" spans="1:20" s="66" customFormat="1" ht="18.75" customHeight="1" x14ac:dyDescent="0.3">
      <c r="A4" s="75"/>
      <c r="T4" s="77" t="str">
        <f>'1. паспорт местоположение'!C3</f>
        <v>от «05» мая 2016 г. №380</v>
      </c>
    </row>
    <row r="5" spans="1:20" s="66" customFormat="1" ht="18.75" customHeight="1" x14ac:dyDescent="0.3">
      <c r="A5" s="75"/>
      <c r="T5" s="77"/>
    </row>
    <row r="6" spans="1:20" s="66" customFormat="1" x14ac:dyDescent="0.2">
      <c r="A6" s="302" t="str">
        <f>'1. паспорт местоположение'!A5:C5</f>
        <v>Год раскрытия информации: 2025 год</v>
      </c>
      <c r="B6" s="302"/>
      <c r="C6" s="302"/>
      <c r="D6" s="302"/>
      <c r="E6" s="302"/>
      <c r="F6" s="302"/>
      <c r="G6" s="302"/>
      <c r="H6" s="302"/>
      <c r="I6" s="302"/>
      <c r="J6" s="302"/>
      <c r="K6" s="302"/>
      <c r="L6" s="302"/>
      <c r="M6" s="302"/>
      <c r="N6" s="302"/>
      <c r="O6" s="302"/>
      <c r="P6" s="302"/>
      <c r="Q6" s="302"/>
      <c r="R6" s="302"/>
      <c r="S6" s="302"/>
      <c r="T6" s="302"/>
    </row>
    <row r="7" spans="1:20" s="66" customFormat="1" x14ac:dyDescent="0.2">
      <c r="A7" s="78"/>
    </row>
    <row r="8" spans="1:20" s="66"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66"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66"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66"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66"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66" customFormat="1" ht="18.75" customHeight="1" x14ac:dyDescent="0.2">
      <c r="A13" s="307" t="str">
        <f>'2. паспорт  ТП'!A11:S11</f>
        <v>M_NS3300.VL.0065</v>
      </c>
      <c r="B13" s="307"/>
      <c r="C13" s="307"/>
      <c r="D13" s="307"/>
      <c r="E13" s="307"/>
      <c r="F13" s="307"/>
      <c r="G13" s="307"/>
      <c r="H13" s="307"/>
      <c r="I13" s="307"/>
      <c r="J13" s="307"/>
      <c r="K13" s="307"/>
      <c r="L13" s="307"/>
      <c r="M13" s="307"/>
      <c r="N13" s="307"/>
      <c r="O13" s="307"/>
      <c r="P13" s="307"/>
      <c r="Q13" s="307"/>
      <c r="R13" s="307"/>
      <c r="S13" s="307"/>
      <c r="T13" s="307"/>
    </row>
    <row r="14" spans="1:20" s="66"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82"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83" customFormat="1" ht="43.5" customHeight="1" x14ac:dyDescent="0.2">
      <c r="A16" s="33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36"/>
      <c r="C16" s="336"/>
      <c r="D16" s="336"/>
      <c r="E16" s="336"/>
      <c r="F16" s="336"/>
      <c r="G16" s="336"/>
      <c r="H16" s="336"/>
      <c r="I16" s="336"/>
      <c r="J16" s="336"/>
      <c r="K16" s="336"/>
      <c r="L16" s="336"/>
      <c r="M16" s="336"/>
      <c r="N16" s="336"/>
      <c r="O16" s="336"/>
      <c r="P16" s="336"/>
      <c r="Q16" s="336"/>
      <c r="R16" s="336"/>
      <c r="S16" s="336"/>
      <c r="T16" s="336"/>
    </row>
    <row r="17" spans="1:113" s="8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113" s="8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83" customFormat="1" ht="15" customHeight="1" x14ac:dyDescent="0.2">
      <c r="A19" s="305" t="s">
        <v>381</v>
      </c>
      <c r="B19" s="305"/>
      <c r="C19" s="305"/>
      <c r="D19" s="305"/>
      <c r="E19" s="305"/>
      <c r="F19" s="305"/>
      <c r="G19" s="305"/>
      <c r="H19" s="305"/>
      <c r="I19" s="305"/>
      <c r="J19" s="305"/>
      <c r="K19" s="305"/>
      <c r="L19" s="305"/>
      <c r="M19" s="305"/>
      <c r="N19" s="305"/>
      <c r="O19" s="305"/>
      <c r="P19" s="305"/>
      <c r="Q19" s="305"/>
      <c r="R19" s="305"/>
      <c r="S19" s="305"/>
      <c r="T19" s="305"/>
    </row>
    <row r="20" spans="1:113" s="102" customFormat="1" ht="21.2"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5</v>
      </c>
      <c r="B21" s="323" t="s">
        <v>219</v>
      </c>
      <c r="C21" s="324"/>
      <c r="D21" s="327" t="s">
        <v>120</v>
      </c>
      <c r="E21" s="323" t="s">
        <v>409</v>
      </c>
      <c r="F21" s="324"/>
      <c r="G21" s="323" t="s">
        <v>238</v>
      </c>
      <c r="H21" s="324"/>
      <c r="I21" s="323" t="s">
        <v>119</v>
      </c>
      <c r="J21" s="324"/>
      <c r="K21" s="327" t="s">
        <v>118</v>
      </c>
      <c r="L21" s="323" t="s">
        <v>117</v>
      </c>
      <c r="M21" s="324"/>
      <c r="N21" s="323" t="s">
        <v>405</v>
      </c>
      <c r="O21" s="324"/>
      <c r="P21" s="327" t="s">
        <v>116</v>
      </c>
      <c r="Q21" s="333" t="s">
        <v>115</v>
      </c>
      <c r="R21" s="334"/>
      <c r="S21" s="333" t="s">
        <v>114</v>
      </c>
      <c r="T21" s="335"/>
    </row>
    <row r="22" spans="1:113" ht="204.75" customHeight="1" x14ac:dyDescent="0.25">
      <c r="A22" s="331"/>
      <c r="B22" s="325"/>
      <c r="C22" s="326"/>
      <c r="D22" s="329"/>
      <c r="E22" s="325"/>
      <c r="F22" s="326"/>
      <c r="G22" s="325"/>
      <c r="H22" s="326"/>
      <c r="I22" s="325"/>
      <c r="J22" s="326"/>
      <c r="K22" s="328"/>
      <c r="L22" s="325"/>
      <c r="M22" s="326"/>
      <c r="N22" s="325"/>
      <c r="O22" s="326"/>
      <c r="P22" s="328"/>
      <c r="Q22" s="68" t="s">
        <v>113</v>
      </c>
      <c r="R22" s="68" t="s">
        <v>380</v>
      </c>
      <c r="S22" s="68" t="s">
        <v>112</v>
      </c>
      <c r="T22" s="68" t="s">
        <v>111</v>
      </c>
    </row>
    <row r="23" spans="1:113" ht="51.75" customHeight="1" x14ac:dyDescent="0.25">
      <c r="A23" s="332"/>
      <c r="B23" s="68" t="s">
        <v>109</v>
      </c>
      <c r="C23" s="68" t="s">
        <v>110</v>
      </c>
      <c r="D23" s="328"/>
      <c r="E23" s="68" t="s">
        <v>109</v>
      </c>
      <c r="F23" s="68" t="s">
        <v>110</v>
      </c>
      <c r="G23" s="68" t="s">
        <v>109</v>
      </c>
      <c r="H23" s="68" t="s">
        <v>110</v>
      </c>
      <c r="I23" s="68" t="s">
        <v>109</v>
      </c>
      <c r="J23" s="68" t="s">
        <v>110</v>
      </c>
      <c r="K23" s="68" t="s">
        <v>109</v>
      </c>
      <c r="L23" s="68" t="s">
        <v>109</v>
      </c>
      <c r="M23" s="68" t="s">
        <v>110</v>
      </c>
      <c r="N23" s="68" t="s">
        <v>109</v>
      </c>
      <c r="O23" s="68" t="s">
        <v>110</v>
      </c>
      <c r="P23" s="103"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2" customFormat="1" x14ac:dyDescent="0.25">
      <c r="A25" s="104">
        <v>1</v>
      </c>
      <c r="B25" s="104"/>
      <c r="C25" s="104"/>
      <c r="D25" s="105"/>
      <c r="E25" s="104"/>
      <c r="F25" s="104"/>
      <c r="G25" s="104"/>
      <c r="H25" s="104"/>
      <c r="I25" s="104"/>
      <c r="J25" s="70"/>
      <c r="K25" s="70"/>
      <c r="L25" s="70"/>
      <c r="M25" s="104"/>
      <c r="N25" s="104"/>
      <c r="O25" s="104"/>
      <c r="P25" s="70"/>
      <c r="Q25" s="70"/>
      <c r="R25" s="104"/>
      <c r="S25" s="70"/>
      <c r="T25" s="104"/>
    </row>
    <row r="26" spans="1:113" s="71" customFormat="1" ht="12.75" x14ac:dyDescent="0.2">
      <c r="B26" s="106"/>
      <c r="C26" s="106"/>
      <c r="K26" s="106"/>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22" t="s">
        <v>415</v>
      </c>
      <c r="C28" s="322"/>
      <c r="D28" s="322"/>
      <c r="E28" s="322"/>
      <c r="F28" s="322"/>
      <c r="G28" s="322"/>
      <c r="H28" s="322"/>
      <c r="I28" s="322"/>
      <c r="J28" s="322"/>
      <c r="K28" s="322"/>
      <c r="L28" s="322"/>
      <c r="M28" s="322"/>
      <c r="N28" s="322"/>
      <c r="O28" s="322"/>
      <c r="P28" s="322"/>
      <c r="Q28" s="322"/>
      <c r="R28" s="322"/>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7"/>
      <c r="T30" s="107"/>
      <c r="U30" s="107"/>
      <c r="V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6" t="s">
        <v>67</v>
      </c>
    </row>
    <row r="2" spans="1:27" s="66" customFormat="1" ht="18.75" customHeight="1" x14ac:dyDescent="0.3">
      <c r="E2" s="75"/>
      <c r="AA2" s="77" t="s">
        <v>10</v>
      </c>
    </row>
    <row r="3" spans="1:27" s="66" customFormat="1" ht="18.75" customHeight="1" x14ac:dyDescent="0.3">
      <c r="E3" s="75"/>
      <c r="AA3" s="77" t="str">
        <f>'1. паспорт местоположение'!C3</f>
        <v>от «05» мая 2016 г. №380</v>
      </c>
    </row>
    <row r="4" spans="1:27" s="66" customFormat="1" x14ac:dyDescent="0.2">
      <c r="E4" s="78"/>
    </row>
    <row r="5" spans="1:27" s="66" customFormat="1" x14ac:dyDescent="0.2">
      <c r="A5" s="302" t="str">
        <f>'1. паспорт местоположение'!A5:C5</f>
        <v>Год раскрытия информации: 2025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66" customFormat="1" x14ac:dyDescent="0.2">
      <c r="A6" s="94"/>
      <c r="B6" s="94"/>
      <c r="C6" s="94"/>
      <c r="D6" s="94"/>
      <c r="E6" s="94"/>
      <c r="F6" s="94"/>
      <c r="G6" s="94"/>
      <c r="H6" s="94"/>
      <c r="I6" s="94"/>
      <c r="J6" s="94"/>
      <c r="K6" s="94"/>
      <c r="L6" s="94"/>
      <c r="M6" s="94"/>
      <c r="N6" s="94"/>
      <c r="O6" s="94"/>
      <c r="P6" s="94"/>
      <c r="Q6" s="94"/>
      <c r="R6" s="94"/>
      <c r="S6" s="94"/>
      <c r="T6" s="94"/>
    </row>
    <row r="7" spans="1:27" s="66"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66" customFormat="1" ht="18.75" x14ac:dyDescent="0.2">
      <c r="E8" s="95"/>
      <c r="F8" s="95"/>
      <c r="G8" s="95"/>
      <c r="H8" s="95"/>
      <c r="I8" s="95"/>
      <c r="J8" s="95"/>
      <c r="K8" s="95"/>
      <c r="L8" s="95"/>
      <c r="M8" s="95"/>
      <c r="N8" s="95"/>
      <c r="O8" s="95"/>
      <c r="P8" s="95"/>
      <c r="Q8" s="95"/>
      <c r="R8" s="95"/>
      <c r="S8" s="65"/>
      <c r="T8" s="65"/>
      <c r="U8" s="65"/>
      <c r="V8" s="65"/>
      <c r="W8" s="65"/>
    </row>
    <row r="9" spans="1:27" s="66" customFormat="1" ht="18.75" customHeight="1" x14ac:dyDescent="0.2">
      <c r="E9" s="307" t="s">
        <v>425</v>
      </c>
      <c r="F9" s="307"/>
      <c r="G9" s="307"/>
      <c r="H9" s="307"/>
      <c r="I9" s="307"/>
      <c r="J9" s="307"/>
      <c r="K9" s="307"/>
      <c r="L9" s="307"/>
      <c r="M9" s="307"/>
      <c r="N9" s="307"/>
      <c r="O9" s="307"/>
      <c r="P9" s="307"/>
      <c r="Q9" s="307"/>
      <c r="R9" s="307"/>
      <c r="S9" s="307"/>
      <c r="T9" s="307"/>
      <c r="U9" s="307"/>
      <c r="V9" s="307"/>
      <c r="W9" s="307"/>
      <c r="X9" s="307"/>
      <c r="Y9" s="307"/>
    </row>
    <row r="10" spans="1:27" s="66"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66" customFormat="1" ht="18.75" x14ac:dyDescent="0.2">
      <c r="E11" s="95"/>
      <c r="F11" s="95"/>
      <c r="G11" s="95"/>
      <c r="H11" s="95"/>
      <c r="I11" s="95"/>
      <c r="J11" s="95"/>
      <c r="K11" s="95"/>
      <c r="L11" s="95"/>
      <c r="M11" s="95"/>
      <c r="N11" s="95"/>
      <c r="O11" s="95"/>
      <c r="P11" s="95"/>
      <c r="Q11" s="95"/>
      <c r="R11" s="95"/>
      <c r="S11" s="65"/>
      <c r="T11" s="65"/>
      <c r="U11" s="65"/>
      <c r="V11" s="65"/>
      <c r="W11" s="65"/>
    </row>
    <row r="12" spans="1:27" s="66" customFormat="1" ht="18.75" customHeight="1" x14ac:dyDescent="0.25">
      <c r="A12" s="339" t="str">
        <f>'1. паспорт местоположение'!A12:C12</f>
        <v>M_NS3300.VL.0065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66"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38"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row>
    <row r="16" spans="1:27" s="8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383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102" customFormat="1" ht="21.2" customHeight="1" x14ac:dyDescent="0.25"/>
    <row r="21" spans="1:27" ht="15.75" customHeight="1" x14ac:dyDescent="0.25">
      <c r="A21" s="327" t="s">
        <v>5</v>
      </c>
      <c r="B21" s="323" t="s">
        <v>389</v>
      </c>
      <c r="C21" s="324"/>
      <c r="D21" s="323" t="s">
        <v>391</v>
      </c>
      <c r="E21" s="324"/>
      <c r="F21" s="333" t="s">
        <v>92</v>
      </c>
      <c r="G21" s="335"/>
      <c r="H21" s="335"/>
      <c r="I21" s="334"/>
      <c r="J21" s="327" t="s">
        <v>392</v>
      </c>
      <c r="K21" s="323" t="s">
        <v>393</v>
      </c>
      <c r="L21" s="324"/>
      <c r="M21" s="323" t="s">
        <v>394</v>
      </c>
      <c r="N21" s="324"/>
      <c r="O21" s="323" t="s">
        <v>382</v>
      </c>
      <c r="P21" s="324"/>
      <c r="Q21" s="323" t="s">
        <v>125</v>
      </c>
      <c r="R21" s="324"/>
      <c r="S21" s="327" t="s">
        <v>124</v>
      </c>
      <c r="T21" s="327" t="s">
        <v>395</v>
      </c>
      <c r="U21" s="327" t="s">
        <v>390</v>
      </c>
      <c r="V21" s="323" t="s">
        <v>123</v>
      </c>
      <c r="W21" s="324"/>
      <c r="X21" s="333" t="s">
        <v>115</v>
      </c>
      <c r="Y21" s="335"/>
      <c r="Z21" s="333" t="s">
        <v>114</v>
      </c>
      <c r="AA21" s="335"/>
    </row>
    <row r="22" spans="1:27" ht="216" customHeight="1" x14ac:dyDescent="0.25">
      <c r="A22" s="329"/>
      <c r="B22" s="325"/>
      <c r="C22" s="326"/>
      <c r="D22" s="325"/>
      <c r="E22" s="326"/>
      <c r="F22" s="333" t="s">
        <v>122</v>
      </c>
      <c r="G22" s="334"/>
      <c r="H22" s="333" t="s">
        <v>121</v>
      </c>
      <c r="I22" s="334"/>
      <c r="J22" s="328"/>
      <c r="K22" s="325"/>
      <c r="L22" s="326"/>
      <c r="M22" s="325"/>
      <c r="N22" s="326"/>
      <c r="O22" s="325"/>
      <c r="P22" s="326"/>
      <c r="Q22" s="325"/>
      <c r="R22" s="326"/>
      <c r="S22" s="328"/>
      <c r="T22" s="328"/>
      <c r="U22" s="328"/>
      <c r="V22" s="325"/>
      <c r="W22" s="326"/>
      <c r="X22" s="68" t="s">
        <v>113</v>
      </c>
      <c r="Y22" s="68" t="s">
        <v>380</v>
      </c>
      <c r="Z22" s="68" t="s">
        <v>112</v>
      </c>
      <c r="AA22" s="68" t="s">
        <v>111</v>
      </c>
    </row>
    <row r="23" spans="1:27" ht="60" customHeight="1" x14ac:dyDescent="0.25">
      <c r="A23" s="328"/>
      <c r="B23" s="103" t="s">
        <v>109</v>
      </c>
      <c r="C23" s="103" t="s">
        <v>110</v>
      </c>
      <c r="D23" s="103" t="s">
        <v>109</v>
      </c>
      <c r="E23" s="103" t="s">
        <v>110</v>
      </c>
      <c r="F23" s="103" t="s">
        <v>109</v>
      </c>
      <c r="G23" s="103" t="s">
        <v>110</v>
      </c>
      <c r="H23" s="103" t="s">
        <v>109</v>
      </c>
      <c r="I23" s="103" t="s">
        <v>110</v>
      </c>
      <c r="J23" s="103" t="s">
        <v>109</v>
      </c>
      <c r="K23" s="103" t="s">
        <v>109</v>
      </c>
      <c r="L23" s="103" t="s">
        <v>110</v>
      </c>
      <c r="M23" s="103" t="s">
        <v>109</v>
      </c>
      <c r="N23" s="103" t="s">
        <v>110</v>
      </c>
      <c r="O23" s="103" t="s">
        <v>109</v>
      </c>
      <c r="P23" s="103" t="s">
        <v>110</v>
      </c>
      <c r="Q23" s="103" t="s">
        <v>109</v>
      </c>
      <c r="R23" s="103" t="s">
        <v>110</v>
      </c>
      <c r="S23" s="103" t="s">
        <v>109</v>
      </c>
      <c r="T23" s="103" t="s">
        <v>109</v>
      </c>
      <c r="U23" s="103" t="s">
        <v>109</v>
      </c>
      <c r="V23" s="103" t="s">
        <v>109</v>
      </c>
      <c r="W23" s="103" t="s">
        <v>110</v>
      </c>
      <c r="X23" s="103" t="s">
        <v>109</v>
      </c>
      <c r="Y23" s="103" t="s">
        <v>109</v>
      </c>
      <c r="Z23" s="68" t="s">
        <v>109</v>
      </c>
      <c r="AA23" s="68" t="s">
        <v>109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2" customFormat="1" ht="51.75" customHeight="1" x14ac:dyDescent="0.25">
      <c r="A25" s="110"/>
      <c r="B25" s="110"/>
      <c r="C25" s="110"/>
      <c r="D25" s="110"/>
      <c r="E25" s="68"/>
      <c r="F25" s="68"/>
      <c r="G25" s="110"/>
      <c r="H25" s="110"/>
      <c r="I25" s="110"/>
      <c r="J25" s="111"/>
      <c r="K25" s="111"/>
      <c r="L25" s="112"/>
      <c r="M25" s="112"/>
      <c r="N25" s="113"/>
      <c r="O25" s="113"/>
      <c r="P25" s="113"/>
      <c r="Q25" s="113"/>
      <c r="R25" s="110"/>
      <c r="S25" s="111"/>
      <c r="T25" s="111"/>
      <c r="U25" s="111"/>
      <c r="V25" s="111"/>
      <c r="W25" s="113"/>
      <c r="X25" s="110"/>
      <c r="Y25" s="110"/>
      <c r="Z25" s="110"/>
      <c r="AA25" s="110"/>
    </row>
    <row r="26" spans="1:27" ht="3.2" customHeight="1" x14ac:dyDescent="0.25">
      <c r="X26" s="114"/>
      <c r="Y26" s="115"/>
      <c r="Z26" s="74"/>
      <c r="AA26" s="74"/>
    </row>
    <row r="27" spans="1:27" s="71" customFormat="1" ht="12.75" x14ac:dyDescent="0.2">
      <c r="A27" s="106"/>
      <c r="B27" s="106"/>
      <c r="C27" s="106"/>
      <c r="E27" s="106"/>
      <c r="X27" s="116"/>
      <c r="Y27" s="116"/>
      <c r="Z27" s="116"/>
      <c r="AA27" s="116"/>
    </row>
    <row r="28" spans="1:27" s="71" customFormat="1" ht="12.75" x14ac:dyDescent="0.2">
      <c r="A28" s="106"/>
      <c r="B28" s="106"/>
      <c r="C28" s="10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9" sqref="C29"/>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6" customFormat="1" ht="18.75" customHeight="1" x14ac:dyDescent="0.2">
      <c r="A1" s="75"/>
      <c r="C1" s="76" t="s">
        <v>67</v>
      </c>
    </row>
    <row r="2" spans="1:29" s="66" customFormat="1" ht="18.75" customHeight="1" x14ac:dyDescent="0.3">
      <c r="A2" s="75"/>
      <c r="C2" s="77" t="s">
        <v>10</v>
      </c>
    </row>
    <row r="3" spans="1:29" s="66" customFormat="1" ht="18.75" x14ac:dyDescent="0.3">
      <c r="A3" s="78"/>
      <c r="C3" s="77" t="str">
        <f>'1. паспорт местоположение'!C3</f>
        <v>от «05» мая 2016 г. №380</v>
      </c>
    </row>
    <row r="4" spans="1:29" s="66" customFormat="1" ht="18.75" x14ac:dyDescent="0.3">
      <c r="A4" s="78"/>
      <c r="C4" s="77"/>
    </row>
    <row r="5" spans="1:29" s="66" customFormat="1" ht="15.75" x14ac:dyDescent="0.2">
      <c r="A5" s="302" t="str">
        <f>'1. паспорт местоположение'!A5:C5</f>
        <v>Год раскрытия информации: 2025 год</v>
      </c>
      <c r="B5" s="302"/>
      <c r="C5" s="302"/>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66" customFormat="1" ht="18.75" x14ac:dyDescent="0.3">
      <c r="A6" s="78"/>
      <c r="G6" s="77"/>
    </row>
    <row r="7" spans="1:29" s="66" customFormat="1" ht="18.75" x14ac:dyDescent="0.2">
      <c r="A7" s="306" t="s">
        <v>9</v>
      </c>
      <c r="B7" s="306"/>
      <c r="C7" s="306"/>
      <c r="D7" s="65"/>
      <c r="E7" s="65"/>
      <c r="F7" s="65"/>
      <c r="G7" s="65"/>
      <c r="H7" s="65"/>
      <c r="I7" s="65"/>
      <c r="J7" s="65"/>
      <c r="K7" s="65"/>
      <c r="L7" s="65"/>
      <c r="M7" s="65"/>
      <c r="N7" s="65"/>
      <c r="O7" s="65"/>
      <c r="P7" s="65"/>
      <c r="Q7" s="65"/>
      <c r="R7" s="65"/>
      <c r="S7" s="65"/>
      <c r="T7" s="65"/>
      <c r="U7" s="65"/>
    </row>
    <row r="8" spans="1:29" s="66" customFormat="1" ht="18.75" x14ac:dyDescent="0.2">
      <c r="A8" s="306"/>
      <c r="B8" s="306"/>
      <c r="C8" s="306"/>
      <c r="D8" s="95"/>
      <c r="E8" s="95"/>
      <c r="F8" s="95"/>
      <c r="G8" s="95"/>
      <c r="H8" s="65"/>
      <c r="I8" s="65"/>
      <c r="J8" s="65"/>
      <c r="K8" s="65"/>
      <c r="L8" s="65"/>
      <c r="M8" s="65"/>
      <c r="N8" s="65"/>
      <c r="O8" s="65"/>
      <c r="P8" s="65"/>
      <c r="Q8" s="65"/>
      <c r="R8" s="65"/>
      <c r="S8" s="65"/>
      <c r="T8" s="65"/>
      <c r="U8" s="65"/>
    </row>
    <row r="9" spans="1:29" s="66" customFormat="1" ht="18.75" x14ac:dyDescent="0.2">
      <c r="A9" s="320" t="str">
        <f>'1. паспорт местоположение'!A9:C9</f>
        <v>АО "Россети Тюмень"</v>
      </c>
      <c r="B9" s="320"/>
      <c r="C9" s="320"/>
      <c r="D9" s="64"/>
      <c r="E9" s="64"/>
      <c r="F9" s="64"/>
      <c r="G9" s="64"/>
      <c r="H9" s="65"/>
      <c r="I9" s="65"/>
      <c r="J9" s="65"/>
      <c r="K9" s="65"/>
      <c r="L9" s="65"/>
      <c r="M9" s="65"/>
      <c r="N9" s="65"/>
      <c r="O9" s="65"/>
      <c r="P9" s="65"/>
      <c r="Q9" s="65"/>
      <c r="R9" s="65"/>
      <c r="S9" s="65"/>
      <c r="T9" s="65"/>
      <c r="U9" s="65"/>
    </row>
    <row r="10" spans="1:29" s="66" customFormat="1" ht="18.75" x14ac:dyDescent="0.2">
      <c r="A10" s="308" t="s">
        <v>8</v>
      </c>
      <c r="B10" s="308"/>
      <c r="C10" s="308"/>
      <c r="D10" s="80"/>
      <c r="E10" s="80"/>
      <c r="F10" s="80"/>
      <c r="G10" s="80"/>
      <c r="H10" s="65"/>
      <c r="I10" s="65"/>
      <c r="J10" s="65"/>
      <c r="K10" s="65"/>
      <c r="L10" s="65"/>
      <c r="M10" s="65"/>
      <c r="N10" s="65"/>
      <c r="O10" s="65"/>
      <c r="P10" s="65"/>
      <c r="Q10" s="65"/>
      <c r="R10" s="65"/>
      <c r="S10" s="65"/>
      <c r="T10" s="65"/>
      <c r="U10" s="65"/>
    </row>
    <row r="11" spans="1:29" s="66" customFormat="1" ht="18.75" x14ac:dyDescent="0.2">
      <c r="A11" s="306"/>
      <c r="B11" s="306"/>
      <c r="C11" s="306"/>
      <c r="D11" s="95"/>
      <c r="E11" s="95"/>
      <c r="F11" s="95"/>
      <c r="G11" s="95"/>
      <c r="H11" s="65"/>
      <c r="I11" s="65"/>
      <c r="J11" s="65"/>
      <c r="K11" s="65"/>
      <c r="L11" s="65"/>
      <c r="M11" s="65"/>
      <c r="N11" s="65"/>
      <c r="O11" s="65"/>
      <c r="P11" s="65"/>
      <c r="Q11" s="65"/>
      <c r="R11" s="65"/>
      <c r="S11" s="65"/>
      <c r="T11" s="65"/>
      <c r="U11" s="65"/>
    </row>
    <row r="12" spans="1:29" s="66" customFormat="1" ht="18.75" x14ac:dyDescent="0.2">
      <c r="A12" s="320" t="str">
        <f>'1. паспорт местоположение'!A12:C12</f>
        <v>M_NS3300.VL.0065</v>
      </c>
      <c r="B12" s="320"/>
      <c r="C12" s="320"/>
      <c r="D12" s="64"/>
      <c r="E12" s="64"/>
      <c r="F12" s="64"/>
      <c r="G12" s="64"/>
      <c r="H12" s="65"/>
      <c r="I12" s="65"/>
      <c r="J12" s="65"/>
      <c r="K12" s="65"/>
      <c r="L12" s="65"/>
      <c r="M12" s="65"/>
      <c r="N12" s="65"/>
      <c r="O12" s="65"/>
      <c r="P12" s="65"/>
      <c r="Q12" s="65"/>
      <c r="R12" s="65"/>
      <c r="S12" s="65"/>
      <c r="T12" s="65"/>
      <c r="U12" s="65"/>
    </row>
    <row r="13" spans="1:29" s="66" customFormat="1" ht="18.75" x14ac:dyDescent="0.2">
      <c r="A13" s="308" t="s">
        <v>7</v>
      </c>
      <c r="B13" s="308"/>
      <c r="C13" s="308"/>
      <c r="D13" s="80"/>
      <c r="E13" s="80"/>
      <c r="F13" s="80"/>
      <c r="G13" s="80"/>
      <c r="H13" s="65"/>
      <c r="I13" s="65"/>
      <c r="J13" s="65"/>
      <c r="K13" s="65"/>
      <c r="L13" s="65"/>
      <c r="M13" s="65"/>
      <c r="N13" s="65"/>
      <c r="O13" s="65"/>
      <c r="P13" s="65"/>
      <c r="Q13" s="65"/>
      <c r="R13" s="65"/>
      <c r="S13" s="65"/>
      <c r="T13" s="65"/>
      <c r="U13" s="65"/>
    </row>
    <row r="14" spans="1:29" s="82" customFormat="1" ht="15.75" customHeight="1" x14ac:dyDescent="0.2">
      <c r="A14" s="321"/>
      <c r="B14" s="321"/>
      <c r="C14" s="321"/>
      <c r="D14" s="81"/>
      <c r="E14" s="81"/>
      <c r="F14" s="81"/>
      <c r="G14" s="81"/>
      <c r="H14" s="81"/>
      <c r="I14" s="81"/>
      <c r="J14" s="81"/>
      <c r="K14" s="81"/>
      <c r="L14" s="81"/>
      <c r="M14" s="81"/>
      <c r="N14" s="81"/>
      <c r="O14" s="81"/>
      <c r="P14" s="81"/>
      <c r="Q14" s="81"/>
      <c r="R14" s="81"/>
      <c r="S14" s="81"/>
      <c r="T14" s="81"/>
      <c r="U14" s="81"/>
    </row>
    <row r="15" spans="1:29" s="83" customFormat="1" ht="32.25" customHeight="1" x14ac:dyDescent="0.2">
      <c r="A15" s="340"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40"/>
      <c r="C15" s="340"/>
      <c r="D15" s="64"/>
      <c r="E15" s="64"/>
      <c r="F15" s="64"/>
      <c r="G15" s="64"/>
      <c r="H15" s="64"/>
      <c r="I15" s="64"/>
      <c r="J15" s="64"/>
      <c r="K15" s="64"/>
      <c r="L15" s="64"/>
      <c r="M15" s="64"/>
      <c r="N15" s="64"/>
      <c r="O15" s="64"/>
      <c r="P15" s="64"/>
      <c r="Q15" s="64"/>
      <c r="R15" s="64"/>
      <c r="S15" s="64"/>
      <c r="T15" s="64"/>
      <c r="U15" s="64"/>
    </row>
    <row r="16" spans="1:29" s="83" customFormat="1" ht="15" customHeight="1" x14ac:dyDescent="0.2">
      <c r="A16" s="308" t="s">
        <v>6</v>
      </c>
      <c r="B16" s="308"/>
      <c r="C16" s="308"/>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15"/>
      <c r="B17" s="315"/>
      <c r="C17" s="315"/>
      <c r="D17" s="84"/>
      <c r="E17" s="84"/>
      <c r="F17" s="84"/>
      <c r="G17" s="84"/>
      <c r="H17" s="84"/>
      <c r="I17" s="84"/>
      <c r="J17" s="84"/>
      <c r="K17" s="84"/>
      <c r="L17" s="84"/>
      <c r="M17" s="84"/>
      <c r="N17" s="84"/>
      <c r="O17" s="84"/>
      <c r="P17" s="84"/>
      <c r="Q17" s="84"/>
      <c r="R17" s="84"/>
    </row>
    <row r="18" spans="1:21" s="83" customFormat="1" ht="27.75" customHeight="1" x14ac:dyDescent="0.2">
      <c r="A18" s="304" t="s">
        <v>375</v>
      </c>
      <c r="B18" s="304"/>
      <c r="C18" s="304"/>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5</v>
      </c>
      <c r="B20" s="87" t="s">
        <v>66</v>
      </c>
      <c r="C20" s="88" t="s">
        <v>65</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64</v>
      </c>
      <c r="B22" s="164" t="s">
        <v>387</v>
      </c>
      <c r="C22" s="161" t="s">
        <v>542</v>
      </c>
      <c r="D22" s="89"/>
      <c r="E22" s="89"/>
      <c r="F22" s="81"/>
      <c r="G22" s="81"/>
      <c r="H22" s="81"/>
      <c r="I22" s="81"/>
      <c r="J22" s="81"/>
      <c r="K22" s="81"/>
      <c r="L22" s="81"/>
      <c r="M22" s="81"/>
      <c r="N22" s="81"/>
      <c r="O22" s="81"/>
      <c r="P22" s="81"/>
      <c r="Q22" s="90"/>
      <c r="R22" s="90"/>
      <c r="S22" s="90"/>
      <c r="T22" s="90"/>
      <c r="U22" s="90"/>
    </row>
    <row r="23" spans="1:21" ht="31.5" x14ac:dyDescent="0.25">
      <c r="A23" s="91" t="s">
        <v>63</v>
      </c>
      <c r="B23" s="160" t="s">
        <v>60</v>
      </c>
      <c r="C23" s="178" t="s">
        <v>541</v>
      </c>
      <c r="D23" s="89"/>
      <c r="E23" s="92"/>
      <c r="F23" s="92"/>
      <c r="G23" s="92"/>
      <c r="H23" s="92"/>
      <c r="I23" s="92"/>
      <c r="J23" s="92"/>
      <c r="K23" s="92"/>
      <c r="L23" s="92"/>
      <c r="M23" s="92"/>
      <c r="N23" s="92"/>
      <c r="O23" s="92"/>
      <c r="P23" s="92"/>
      <c r="Q23" s="92"/>
      <c r="R23" s="92"/>
      <c r="S23" s="92"/>
      <c r="T23" s="92"/>
      <c r="U23" s="92"/>
    </row>
    <row r="24" spans="1:21" ht="47.25" x14ac:dyDescent="0.25">
      <c r="A24" s="91" t="s">
        <v>62</v>
      </c>
      <c r="B24" s="160" t="s">
        <v>407</v>
      </c>
      <c r="C24" s="178" t="s">
        <v>496</v>
      </c>
      <c r="D24" s="92"/>
      <c r="E24" s="92"/>
      <c r="F24" s="92"/>
      <c r="G24" s="92"/>
      <c r="H24" s="92"/>
      <c r="I24" s="92"/>
      <c r="J24" s="92"/>
      <c r="K24" s="92"/>
      <c r="L24" s="92"/>
      <c r="M24" s="92"/>
      <c r="N24" s="92"/>
      <c r="O24" s="92"/>
      <c r="P24" s="92"/>
      <c r="Q24" s="92"/>
      <c r="R24" s="92"/>
      <c r="S24" s="92"/>
      <c r="T24" s="92"/>
      <c r="U24" s="92"/>
    </row>
    <row r="25" spans="1:21" ht="31.5" x14ac:dyDescent="0.25">
      <c r="A25" s="91" t="s">
        <v>61</v>
      </c>
      <c r="B25" s="160" t="s">
        <v>408</v>
      </c>
      <c r="C25" s="178" t="s">
        <v>497</v>
      </c>
      <c r="D25" s="92"/>
      <c r="E25" s="92"/>
      <c r="F25" s="92"/>
      <c r="G25" s="92"/>
      <c r="H25" s="92"/>
      <c r="I25" s="92"/>
      <c r="J25" s="92"/>
      <c r="K25" s="92"/>
      <c r="L25" s="92"/>
      <c r="M25" s="92"/>
      <c r="N25" s="92"/>
      <c r="O25" s="92"/>
      <c r="P25" s="92"/>
      <c r="Q25" s="92"/>
      <c r="R25" s="92"/>
      <c r="S25" s="92"/>
      <c r="T25" s="92"/>
      <c r="U25" s="92"/>
    </row>
    <row r="26" spans="1:21" ht="31.5" x14ac:dyDescent="0.25">
      <c r="A26" s="91" t="s">
        <v>59</v>
      </c>
      <c r="B26" s="160" t="s">
        <v>226</v>
      </c>
      <c r="C26" s="86" t="s">
        <v>426</v>
      </c>
      <c r="D26" s="92"/>
      <c r="E26" s="92"/>
      <c r="F26" s="92"/>
      <c r="G26" s="92"/>
      <c r="H26" s="92"/>
      <c r="I26" s="92"/>
      <c r="J26" s="92"/>
      <c r="K26" s="92"/>
      <c r="L26" s="92"/>
      <c r="M26" s="92"/>
      <c r="N26" s="92"/>
      <c r="O26" s="92"/>
      <c r="P26" s="92"/>
      <c r="Q26" s="92"/>
      <c r="R26" s="92"/>
      <c r="S26" s="92"/>
      <c r="T26" s="92"/>
      <c r="U26" s="92"/>
    </row>
    <row r="27" spans="1:21" ht="33" x14ac:dyDescent="0.25">
      <c r="A27" s="91" t="s">
        <v>58</v>
      </c>
      <c r="B27" s="160" t="s">
        <v>388</v>
      </c>
      <c r="C27" s="207" t="s">
        <v>498</v>
      </c>
      <c r="D27" s="89"/>
      <c r="E27" s="92"/>
      <c r="F27" s="92"/>
      <c r="G27" s="92"/>
      <c r="H27" s="92"/>
      <c r="I27" s="92"/>
      <c r="J27" s="92"/>
      <c r="K27" s="92"/>
      <c r="L27" s="92"/>
      <c r="M27" s="92"/>
      <c r="N27" s="92"/>
      <c r="O27" s="92"/>
      <c r="P27" s="92"/>
      <c r="Q27" s="92"/>
      <c r="R27" s="92"/>
      <c r="S27" s="92"/>
      <c r="T27" s="92"/>
      <c r="U27" s="92"/>
    </row>
    <row r="28" spans="1:21" ht="15.75" x14ac:dyDescent="0.25">
      <c r="A28" s="91" t="s">
        <v>56</v>
      </c>
      <c r="B28" s="160" t="s">
        <v>57</v>
      </c>
      <c r="C28" s="180">
        <v>2025</v>
      </c>
      <c r="D28" s="92"/>
      <c r="E28" s="92"/>
      <c r="F28" s="92"/>
      <c r="G28" s="92"/>
      <c r="H28" s="92"/>
      <c r="I28" s="92"/>
      <c r="J28" s="92"/>
      <c r="K28" s="92"/>
      <c r="L28" s="92"/>
      <c r="M28" s="92"/>
      <c r="N28" s="92"/>
      <c r="O28" s="92"/>
      <c r="P28" s="92"/>
      <c r="Q28" s="92"/>
      <c r="R28" s="92"/>
      <c r="S28" s="92"/>
      <c r="T28" s="92"/>
      <c r="U28" s="92"/>
    </row>
    <row r="29" spans="1:21" ht="31.5" x14ac:dyDescent="0.25">
      <c r="A29" s="91" t="s">
        <v>54</v>
      </c>
      <c r="B29" s="161" t="s">
        <v>55</v>
      </c>
      <c r="C29" s="181">
        <v>2025</v>
      </c>
      <c r="D29" s="92"/>
      <c r="E29" s="92"/>
      <c r="F29" s="92"/>
      <c r="G29" s="92"/>
      <c r="H29" s="92"/>
      <c r="I29" s="92"/>
      <c r="J29" s="92"/>
      <c r="K29" s="92"/>
      <c r="L29" s="92"/>
      <c r="M29" s="92"/>
      <c r="N29" s="92"/>
      <c r="O29" s="92"/>
      <c r="P29" s="92"/>
      <c r="Q29" s="92"/>
      <c r="R29" s="92"/>
      <c r="S29" s="92"/>
      <c r="T29" s="92"/>
      <c r="U29" s="92"/>
    </row>
    <row r="30" spans="1:21" ht="31.5" x14ac:dyDescent="0.25">
      <c r="A30" s="91" t="s">
        <v>71</v>
      </c>
      <c r="B30" s="161" t="s">
        <v>53</v>
      </c>
      <c r="C30" s="86" t="s">
        <v>540</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5" width="17.7109375" style="118" customWidth="1"/>
    <col min="26" max="26" width="46.5703125" style="118" customWidth="1"/>
    <col min="27" max="28" width="12.28515625" style="118" customWidth="1"/>
    <col min="29" max="16384" width="9.140625" style="118"/>
  </cols>
  <sheetData>
    <row r="1" spans="1:28" ht="18.75" x14ac:dyDescent="0.25">
      <c r="Z1" s="76" t="s">
        <v>67</v>
      </c>
    </row>
    <row r="2" spans="1:28" ht="18.75" x14ac:dyDescent="0.3">
      <c r="Z2" s="77" t="s">
        <v>10</v>
      </c>
    </row>
    <row r="3" spans="1:28" ht="18.75" x14ac:dyDescent="0.3">
      <c r="Z3" s="77" t="str">
        <f>'1. паспорт местоположение'!C3</f>
        <v>от «05» мая 2016 г. №380</v>
      </c>
    </row>
    <row r="4" spans="1:28" ht="18.75" customHeight="1" x14ac:dyDescent="0.25">
      <c r="A4" s="302" t="str">
        <f>'1. паспорт местоположение'!A5:C5</f>
        <v>Год раскрытия информации: 2025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65"/>
      <c r="AB6" s="6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65"/>
      <c r="AB7" s="65"/>
    </row>
    <row r="8" spans="1:28"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64"/>
      <c r="AB8" s="64"/>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80"/>
      <c r="AB9" s="8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65"/>
      <c r="AB10" s="65"/>
    </row>
    <row r="11" spans="1:28" x14ac:dyDescent="0.25">
      <c r="A11" s="307" t="str">
        <f>'3.3 паспорт описание'!A12:C12</f>
        <v>M_NS3300.VL.0065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64"/>
      <c r="AB11" s="64"/>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80"/>
      <c r="AB12" s="80"/>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9"/>
      <c r="AB13" s="119"/>
    </row>
    <row r="14" spans="1:28" x14ac:dyDescent="0.25">
      <c r="A14" s="307"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64"/>
      <c r="AB14" s="64"/>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80"/>
      <c r="AB15" s="80"/>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20"/>
      <c r="AB16" s="12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20"/>
      <c r="AB17" s="12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20"/>
      <c r="AB18" s="12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20"/>
      <c r="AB19" s="12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0"/>
      <c r="AB20" s="12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0"/>
      <c r="AB21" s="120"/>
    </row>
    <row r="22" spans="1:28" x14ac:dyDescent="0.25">
      <c r="A22" s="342" t="s">
        <v>406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1"/>
      <c r="AB22" s="121"/>
    </row>
    <row r="23" spans="1:28" ht="32.25" customHeight="1" x14ac:dyDescent="0.25">
      <c r="A23" s="344" t="s">
        <v>282</v>
      </c>
      <c r="B23" s="345"/>
      <c r="C23" s="345"/>
      <c r="D23" s="345"/>
      <c r="E23" s="345"/>
      <c r="F23" s="345"/>
      <c r="G23" s="345"/>
      <c r="H23" s="345"/>
      <c r="I23" s="345"/>
      <c r="J23" s="345"/>
      <c r="K23" s="345"/>
      <c r="L23" s="346"/>
      <c r="M23" s="343" t="s">
        <v>283</v>
      </c>
      <c r="N23" s="343"/>
      <c r="O23" s="343"/>
      <c r="P23" s="343"/>
      <c r="Q23" s="343"/>
      <c r="R23" s="343"/>
      <c r="S23" s="343"/>
      <c r="T23" s="343"/>
      <c r="U23" s="343"/>
      <c r="V23" s="343"/>
      <c r="W23" s="343"/>
      <c r="X23" s="343"/>
      <c r="Y23" s="343"/>
      <c r="Z23" s="343"/>
    </row>
    <row r="24" spans="1:28" ht="151.5" customHeight="1" x14ac:dyDescent="0.25">
      <c r="A24" s="122" t="s">
        <v>229</v>
      </c>
      <c r="B24" s="123" t="s">
        <v>236</v>
      </c>
      <c r="C24" s="122" t="s">
        <v>276</v>
      </c>
      <c r="D24" s="122" t="s">
        <v>230</v>
      </c>
      <c r="E24" s="122" t="s">
        <v>277</v>
      </c>
      <c r="F24" s="122" t="s">
        <v>279</v>
      </c>
      <c r="G24" s="122" t="s">
        <v>278</v>
      </c>
      <c r="H24" s="122" t="s">
        <v>231</v>
      </c>
      <c r="I24" s="122" t="s">
        <v>280</v>
      </c>
      <c r="J24" s="122" t="s">
        <v>237</v>
      </c>
      <c r="K24" s="123" t="s">
        <v>235</v>
      </c>
      <c r="L24" s="123" t="s">
        <v>232</v>
      </c>
      <c r="M24" s="124" t="s">
        <v>244</v>
      </c>
      <c r="N24" s="123" t="s">
        <v>417</v>
      </c>
      <c r="O24" s="122" t="s">
        <v>242</v>
      </c>
      <c r="P24" s="122" t="s">
        <v>243</v>
      </c>
      <c r="Q24" s="122" t="s">
        <v>241</v>
      </c>
      <c r="R24" s="122" t="s">
        <v>231</v>
      </c>
      <c r="S24" s="122" t="s">
        <v>240</v>
      </c>
      <c r="T24" s="122" t="s">
        <v>239</v>
      </c>
      <c r="U24" s="122" t="s">
        <v>275</v>
      </c>
      <c r="V24" s="122" t="s">
        <v>241</v>
      </c>
      <c r="W24" s="125" t="s">
        <v>234</v>
      </c>
      <c r="X24" s="125" t="s">
        <v>246</v>
      </c>
      <c r="Y24" s="125" t="s">
        <v>247</v>
      </c>
      <c r="Z24" s="126" t="s">
        <v>245</v>
      </c>
    </row>
    <row r="25" spans="1:28" ht="16.5" customHeight="1" x14ac:dyDescent="0.25">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25">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25">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57" t="s">
        <v>9</v>
      </c>
      <c r="B7" s="357"/>
      <c r="C7" s="357"/>
      <c r="D7" s="357"/>
      <c r="E7" s="357"/>
      <c r="F7" s="357"/>
      <c r="G7" s="357"/>
      <c r="H7" s="357"/>
      <c r="I7" s="357"/>
      <c r="J7" s="357"/>
      <c r="K7" s="357"/>
      <c r="L7" s="357"/>
      <c r="M7" s="357"/>
      <c r="N7" s="357"/>
      <c r="O7" s="357"/>
      <c r="P7" s="12"/>
      <c r="Q7" s="12"/>
      <c r="R7" s="12"/>
      <c r="S7" s="12"/>
      <c r="T7" s="12"/>
      <c r="U7" s="12"/>
      <c r="V7" s="12"/>
      <c r="W7" s="12"/>
      <c r="X7" s="12"/>
      <c r="Y7" s="12"/>
      <c r="Z7" s="12"/>
    </row>
    <row r="8" spans="1:28" s="11" customFormat="1" ht="18.75" x14ac:dyDescent="0.2">
      <c r="A8" s="357"/>
      <c r="B8" s="357"/>
      <c r="C8" s="357"/>
      <c r="D8" s="357"/>
      <c r="E8" s="357"/>
      <c r="F8" s="357"/>
      <c r="G8" s="357"/>
      <c r="H8" s="357"/>
      <c r="I8" s="357"/>
      <c r="J8" s="357"/>
      <c r="K8" s="357"/>
      <c r="L8" s="357"/>
      <c r="M8" s="357"/>
      <c r="N8" s="357"/>
      <c r="O8" s="357"/>
      <c r="P8" s="12"/>
      <c r="Q8" s="12"/>
      <c r="R8" s="12"/>
      <c r="S8" s="12"/>
      <c r="T8" s="12"/>
      <c r="U8" s="12"/>
      <c r="V8" s="12"/>
      <c r="W8" s="12"/>
      <c r="X8" s="12"/>
      <c r="Y8" s="12"/>
      <c r="Z8" s="12"/>
    </row>
    <row r="9" spans="1:28" s="11"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48" t="s">
        <v>8</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7"/>
      <c r="B11" s="357"/>
      <c r="C11" s="357"/>
      <c r="D11" s="357"/>
      <c r="E11" s="357"/>
      <c r="F11" s="357"/>
      <c r="G11" s="357"/>
      <c r="H11" s="357"/>
      <c r="I11" s="357"/>
      <c r="J11" s="357"/>
      <c r="K11" s="357"/>
      <c r="L11" s="357"/>
      <c r="M11" s="357"/>
      <c r="N11" s="357"/>
      <c r="O11" s="357"/>
      <c r="P11" s="12"/>
      <c r="Q11" s="12"/>
      <c r="R11" s="12"/>
      <c r="S11" s="12"/>
      <c r="T11" s="12"/>
      <c r="U11" s="12"/>
      <c r="V11" s="12"/>
      <c r="W11" s="12"/>
      <c r="X11" s="12"/>
      <c r="Y11" s="12"/>
      <c r="Z11" s="12"/>
    </row>
    <row r="12" spans="1:28" s="11" customFormat="1" ht="18.75" x14ac:dyDescent="0.2">
      <c r="A12" s="351" t="str">
        <f>'3.4. Паспорт надежность'!A11:Z11</f>
        <v>M_NS3300.VL.0065</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48" t="s">
        <v>7</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8"/>
      <c r="B14" s="358"/>
      <c r="C14" s="358"/>
      <c r="D14" s="358"/>
      <c r="E14" s="358"/>
      <c r="F14" s="358"/>
      <c r="G14" s="358"/>
      <c r="H14" s="358"/>
      <c r="I14" s="358"/>
      <c r="J14" s="358"/>
      <c r="K14" s="358"/>
      <c r="L14" s="358"/>
      <c r="M14" s="358"/>
      <c r="N14" s="358"/>
      <c r="O14" s="358"/>
      <c r="P14" s="9"/>
      <c r="Q14" s="9"/>
      <c r="R14" s="9"/>
      <c r="S14" s="9"/>
      <c r="T14" s="9"/>
      <c r="U14" s="9"/>
      <c r="V14" s="9"/>
      <c r="W14" s="9"/>
      <c r="X14" s="9"/>
      <c r="Y14" s="9"/>
      <c r="Z14" s="9"/>
    </row>
    <row r="15" spans="1:28" s="2" customFormat="1" ht="53.45" customHeight="1" x14ac:dyDescent="0.2">
      <c r="A15" s="347"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47"/>
      <c r="C15" s="347"/>
      <c r="D15" s="347"/>
      <c r="E15" s="347"/>
      <c r="F15" s="347"/>
      <c r="G15" s="347"/>
      <c r="H15" s="347"/>
      <c r="I15" s="347"/>
      <c r="J15" s="347"/>
      <c r="K15" s="347"/>
      <c r="L15" s="347"/>
      <c r="M15" s="347"/>
      <c r="N15" s="347"/>
      <c r="O15" s="347"/>
      <c r="P15" s="7"/>
      <c r="Q15" s="7"/>
      <c r="R15" s="7"/>
      <c r="S15" s="7"/>
      <c r="T15" s="7"/>
      <c r="U15" s="7"/>
      <c r="V15" s="7"/>
      <c r="W15" s="7"/>
      <c r="X15" s="7"/>
      <c r="Y15" s="7"/>
      <c r="Z15" s="7"/>
    </row>
    <row r="16" spans="1:28" s="2" customFormat="1" ht="15" customHeight="1" x14ac:dyDescent="0.2">
      <c r="A16" s="348" t="s">
        <v>6</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49"/>
      <c r="B17" s="349"/>
      <c r="C17" s="349"/>
      <c r="D17" s="349"/>
      <c r="E17" s="349"/>
      <c r="F17" s="349"/>
      <c r="G17" s="349"/>
      <c r="H17" s="349"/>
      <c r="I17" s="349"/>
      <c r="J17" s="349"/>
      <c r="K17" s="349"/>
      <c r="L17" s="349"/>
      <c r="M17" s="349"/>
      <c r="N17" s="349"/>
      <c r="O17" s="349"/>
      <c r="P17" s="3"/>
      <c r="Q17" s="3"/>
      <c r="R17" s="3"/>
      <c r="S17" s="3"/>
      <c r="T17" s="3"/>
      <c r="U17" s="3"/>
      <c r="V17" s="3"/>
      <c r="W17" s="3"/>
    </row>
    <row r="18" spans="1:26" s="2" customFormat="1" ht="91.5" customHeight="1" x14ac:dyDescent="0.2">
      <c r="A18" s="350" t="s">
        <v>384</v>
      </c>
      <c r="B18" s="350"/>
      <c r="C18" s="350"/>
      <c r="D18" s="350"/>
      <c r="E18" s="350"/>
      <c r="F18" s="350"/>
      <c r="G18" s="350"/>
      <c r="H18" s="350"/>
      <c r="I18" s="350"/>
      <c r="J18" s="350"/>
      <c r="K18" s="350"/>
      <c r="L18" s="350"/>
      <c r="M18" s="350"/>
      <c r="N18" s="350"/>
      <c r="O18" s="350"/>
      <c r="P18" s="6"/>
      <c r="Q18" s="6"/>
      <c r="R18" s="6"/>
      <c r="S18" s="6"/>
      <c r="T18" s="6"/>
      <c r="U18" s="6"/>
      <c r="V18" s="6"/>
      <c r="W18" s="6"/>
      <c r="X18" s="6"/>
      <c r="Y18" s="6"/>
      <c r="Z18" s="6"/>
    </row>
    <row r="19" spans="1:26" s="2" customFormat="1" ht="78" customHeight="1" x14ac:dyDescent="0.2">
      <c r="A19" s="353" t="s">
        <v>5</v>
      </c>
      <c r="B19" s="353" t="s">
        <v>86</v>
      </c>
      <c r="C19" s="353" t="s">
        <v>85</v>
      </c>
      <c r="D19" s="353" t="s">
        <v>74</v>
      </c>
      <c r="E19" s="354" t="s">
        <v>84</v>
      </c>
      <c r="F19" s="355"/>
      <c r="G19" s="355"/>
      <c r="H19" s="355"/>
      <c r="I19" s="356"/>
      <c r="J19" s="353" t="s">
        <v>83</v>
      </c>
      <c r="K19" s="353"/>
      <c r="L19" s="353"/>
      <c r="M19" s="353"/>
      <c r="N19" s="353"/>
      <c r="O19" s="353"/>
      <c r="P19" s="3"/>
      <c r="Q19" s="3"/>
      <c r="R19" s="3"/>
      <c r="S19" s="3"/>
      <c r="T19" s="3"/>
      <c r="U19" s="3"/>
      <c r="V19" s="3"/>
      <c r="W19" s="3"/>
    </row>
    <row r="20" spans="1:26" s="2" customFormat="1" ht="51" customHeight="1" x14ac:dyDescent="0.2">
      <c r="A20" s="353"/>
      <c r="B20" s="353"/>
      <c r="C20" s="353"/>
      <c r="D20" s="35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90"/>
      <c r="J1" s="190"/>
      <c r="K1" s="25" t="s">
        <v>67</v>
      </c>
      <c r="AR1" s="25" t="s">
        <v>67</v>
      </c>
    </row>
    <row r="2" spans="1:44" s="11" customFormat="1" ht="18.75" customHeight="1" x14ac:dyDescent="0.3">
      <c r="A2" s="15"/>
      <c r="I2" s="190"/>
      <c r="J2" s="190"/>
      <c r="K2" s="13" t="s">
        <v>10</v>
      </c>
      <c r="AR2" s="13" t="s">
        <v>10</v>
      </c>
    </row>
    <row r="3" spans="1:44" s="11" customFormat="1" ht="18.75" x14ac:dyDescent="0.3">
      <c r="A3" s="14"/>
      <c r="I3" s="190"/>
      <c r="J3" s="190"/>
      <c r="K3" s="13" t="s">
        <v>486</v>
      </c>
      <c r="AR3" s="13" t="s">
        <v>487</v>
      </c>
    </row>
    <row r="4" spans="1:44" s="11" customFormat="1" ht="18.75" x14ac:dyDescent="0.3">
      <c r="A4" s="14"/>
      <c r="I4" s="190"/>
      <c r="J4" s="190"/>
      <c r="K4" s="13"/>
    </row>
    <row r="5" spans="1:44" s="11" customFormat="1" ht="18.75" customHeigh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row>
    <row r="6" spans="1:44" s="11" customFormat="1" ht="18.75" x14ac:dyDescent="0.3">
      <c r="A6" s="14"/>
      <c r="I6" s="190"/>
      <c r="J6" s="190"/>
      <c r="K6" s="13"/>
    </row>
    <row r="7" spans="1:44" s="11" customFormat="1" ht="18.75" x14ac:dyDescent="0.2">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row>
    <row r="8" spans="1:44" s="11" customFormat="1" ht="18.75" x14ac:dyDescent="0.2">
      <c r="A8" s="209"/>
      <c r="B8" s="209"/>
      <c r="C8" s="209"/>
      <c r="D8" s="209"/>
      <c r="E8" s="209"/>
      <c r="F8" s="209"/>
      <c r="G8" s="209"/>
      <c r="H8" s="209"/>
      <c r="I8" s="209"/>
      <c r="J8" s="209"/>
      <c r="K8" s="209"/>
      <c r="L8" s="57"/>
      <c r="M8" s="57"/>
      <c r="N8" s="57"/>
      <c r="O8" s="57"/>
      <c r="P8" s="57"/>
      <c r="Q8" s="57"/>
      <c r="R8" s="57"/>
      <c r="S8" s="57"/>
      <c r="T8" s="57"/>
      <c r="U8" s="57"/>
      <c r="V8" s="57"/>
      <c r="W8" s="57"/>
      <c r="X8" s="57"/>
      <c r="Y8" s="57"/>
    </row>
    <row r="9" spans="1:44" s="11" customFormat="1" ht="18.75" customHeight="1" x14ac:dyDescent="0.2">
      <c r="A9" s="426" t="str">
        <f>'1. паспорт местоположение'!A9:C9</f>
        <v>АО "Россети Тюмень"</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row>
    <row r="10" spans="1:44" s="11" customFormat="1" ht="18.75" customHeight="1" x14ac:dyDescent="0.2">
      <c r="A10" s="427" t="s">
        <v>8</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row>
    <row r="11" spans="1:44" s="11" customFormat="1" ht="18.75" x14ac:dyDescent="0.2">
      <c r="A11" s="211"/>
      <c r="B11" s="211"/>
      <c r="C11" s="211"/>
      <c r="D11" s="211"/>
      <c r="E11" s="211"/>
      <c r="F11" s="211"/>
      <c r="G11" s="211"/>
      <c r="H11" s="211"/>
      <c r="I11" s="211"/>
      <c r="J11" s="211"/>
      <c r="K11" s="21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6" t="str">
        <f>'1. паспорт местоположение'!A12:C12</f>
        <v>M_NS3300.VL.0065</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11" customFormat="1" ht="18.75" customHeight="1" x14ac:dyDescent="0.2">
      <c r="A13" s="427" t="s">
        <v>7</v>
      </c>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row>
    <row r="14" spans="1:44" s="8"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203"/>
      <c r="AA14" s="203"/>
      <c r="AB14" s="203"/>
      <c r="AC14" s="203"/>
      <c r="AD14" s="203"/>
      <c r="AE14" s="203"/>
      <c r="AF14" s="203"/>
      <c r="AG14" s="203"/>
      <c r="AH14" s="203"/>
      <c r="AI14" s="203"/>
      <c r="AJ14" s="203"/>
      <c r="AK14" s="203"/>
      <c r="AL14" s="203"/>
      <c r="AM14" s="203"/>
      <c r="AN14" s="203"/>
      <c r="AO14" s="203"/>
      <c r="AP14" s="203"/>
      <c r="AQ14" s="203"/>
      <c r="AR14" s="203"/>
    </row>
    <row r="15" spans="1:44" s="2" customFormat="1" ht="45.75" customHeight="1" x14ac:dyDescent="0.2">
      <c r="A15" s="423"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row>
    <row r="16" spans="1:44" s="2" customFormat="1" ht="15" customHeight="1" x14ac:dyDescent="0.2">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424" t="s">
        <v>488</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row>
    <row r="19" spans="1:45" ht="18.75" x14ac:dyDescent="0.25">
      <c r="AO19" s="191"/>
      <c r="AP19" s="191"/>
      <c r="AQ19" s="191"/>
      <c r="AR19" s="25"/>
    </row>
    <row r="20" spans="1:45" ht="18.75" x14ac:dyDescent="0.3">
      <c r="AO20" s="191"/>
      <c r="AP20" s="191"/>
      <c r="AQ20" s="191"/>
      <c r="AR20" s="13"/>
    </row>
    <row r="21" spans="1:45" ht="20.25" customHeight="1" x14ac:dyDescent="0.3">
      <c r="AO21" s="191"/>
      <c r="AP21" s="191"/>
      <c r="AQ21" s="191"/>
      <c r="AR21" s="13"/>
    </row>
    <row r="22" spans="1:45" s="2" customFormat="1" ht="15" customHeight="1" x14ac:dyDescent="0.2">
      <c r="A22" s="348"/>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c r="AL22" s="348"/>
      <c r="AM22" s="348"/>
      <c r="AN22" s="348"/>
      <c r="AO22" s="348"/>
      <c r="AP22" s="348"/>
      <c r="AQ22" s="348"/>
      <c r="AR22" s="34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425" t="s">
        <v>272</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0</v>
      </c>
      <c r="AL24" s="425"/>
      <c r="AM24" s="212"/>
      <c r="AN24" s="212"/>
      <c r="AO24" s="213"/>
      <c r="AP24" s="213"/>
      <c r="AQ24" s="213"/>
      <c r="AR24" s="213"/>
      <c r="AS24" s="214"/>
    </row>
    <row r="25" spans="1:45" ht="12.75" customHeight="1" x14ac:dyDescent="0.25">
      <c r="A25" s="404" t="s">
        <v>500</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215"/>
      <c r="AN25" s="428" t="s">
        <v>271</v>
      </c>
      <c r="AO25" s="428"/>
      <c r="AP25" s="428"/>
      <c r="AQ25" s="429"/>
      <c r="AR25" s="429"/>
      <c r="AS25" s="214"/>
    </row>
    <row r="26" spans="1:45" ht="17.45" customHeight="1" x14ac:dyDescent="0.25">
      <c r="A26" s="377" t="s">
        <v>270</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8"/>
      <c r="AK26" s="379"/>
      <c r="AL26" s="379"/>
      <c r="AM26" s="215"/>
      <c r="AN26" s="413" t="s">
        <v>269</v>
      </c>
      <c r="AO26" s="414"/>
      <c r="AP26" s="415"/>
      <c r="AQ26" s="411"/>
      <c r="AR26" s="416"/>
      <c r="AS26" s="214"/>
    </row>
    <row r="27" spans="1:45" ht="17.45" customHeight="1" x14ac:dyDescent="0.25">
      <c r="A27" s="377" t="s">
        <v>268</v>
      </c>
      <c r="B27" s="378"/>
      <c r="C27" s="378"/>
      <c r="D27" s="378"/>
      <c r="E27" s="378"/>
      <c r="F27" s="378"/>
      <c r="G27" s="378"/>
      <c r="H27" s="378"/>
      <c r="I27" s="378"/>
      <c r="J27" s="378"/>
      <c r="K27" s="378"/>
      <c r="L27" s="378"/>
      <c r="M27" s="378"/>
      <c r="N27" s="378"/>
      <c r="O27" s="378"/>
      <c r="P27" s="378"/>
      <c r="Q27" s="378"/>
      <c r="R27" s="378"/>
      <c r="S27" s="378"/>
      <c r="T27" s="378"/>
      <c r="U27" s="378"/>
      <c r="V27" s="378"/>
      <c r="W27" s="378"/>
      <c r="X27" s="378"/>
      <c r="Y27" s="378"/>
      <c r="Z27" s="378"/>
      <c r="AA27" s="378"/>
      <c r="AB27" s="378"/>
      <c r="AC27" s="378"/>
      <c r="AD27" s="378"/>
      <c r="AE27" s="378"/>
      <c r="AF27" s="378"/>
      <c r="AG27" s="378"/>
      <c r="AH27" s="378"/>
      <c r="AI27" s="378"/>
      <c r="AJ27" s="378"/>
      <c r="AK27" s="379"/>
      <c r="AL27" s="379"/>
      <c r="AM27" s="215"/>
      <c r="AN27" s="413" t="s">
        <v>267</v>
      </c>
      <c r="AO27" s="414"/>
      <c r="AP27" s="415"/>
      <c r="AQ27" s="411"/>
      <c r="AR27" s="416"/>
      <c r="AS27" s="214"/>
    </row>
    <row r="28" spans="1:45" ht="27.75" customHeight="1" thickBot="1" x14ac:dyDescent="0.3">
      <c r="A28" s="417" t="s">
        <v>266</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393"/>
      <c r="AL28" s="393"/>
      <c r="AM28" s="215"/>
      <c r="AN28" s="420" t="s">
        <v>501</v>
      </c>
      <c r="AO28" s="421"/>
      <c r="AP28" s="422"/>
      <c r="AQ28" s="411"/>
      <c r="AR28" s="416"/>
      <c r="AS28" s="214"/>
    </row>
    <row r="29" spans="1:45" ht="17.45" customHeight="1" x14ac:dyDescent="0.25">
      <c r="A29" s="406" t="s">
        <v>461</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3"/>
      <c r="AL29" s="403"/>
      <c r="AM29" s="215"/>
      <c r="AN29" s="409"/>
      <c r="AO29" s="410"/>
      <c r="AP29" s="410"/>
      <c r="AQ29" s="411"/>
      <c r="AR29" s="412"/>
      <c r="AS29" s="214"/>
    </row>
    <row r="30" spans="1:45" ht="17.45" customHeight="1" x14ac:dyDescent="0.25">
      <c r="A30" s="377" t="s">
        <v>502</v>
      </c>
      <c r="B30" s="378"/>
      <c r="C30" s="378"/>
      <c r="D30" s="378"/>
      <c r="E30" s="378"/>
      <c r="F30" s="378"/>
      <c r="G30" s="378"/>
      <c r="H30" s="378"/>
      <c r="I30" s="378"/>
      <c r="J30" s="378"/>
      <c r="K30" s="378"/>
      <c r="L30" s="378"/>
      <c r="M30" s="378"/>
      <c r="N30" s="378"/>
      <c r="O30" s="378"/>
      <c r="P30" s="378"/>
      <c r="Q30" s="378"/>
      <c r="R30" s="378"/>
      <c r="S30" s="378"/>
      <c r="T30" s="378"/>
      <c r="U30" s="378"/>
      <c r="V30" s="378"/>
      <c r="W30" s="378"/>
      <c r="X30" s="378"/>
      <c r="Y30" s="378"/>
      <c r="Z30" s="378"/>
      <c r="AA30" s="378"/>
      <c r="AB30" s="378"/>
      <c r="AC30" s="378"/>
      <c r="AD30" s="378"/>
      <c r="AE30" s="378"/>
      <c r="AF30" s="378"/>
      <c r="AG30" s="378"/>
      <c r="AH30" s="378"/>
      <c r="AI30" s="378"/>
      <c r="AJ30" s="378"/>
      <c r="AK30" s="379"/>
      <c r="AL30" s="379"/>
      <c r="AM30" s="215"/>
      <c r="AS30" s="214"/>
    </row>
    <row r="31" spans="1:45" ht="17.45" customHeight="1" x14ac:dyDescent="0.25">
      <c r="A31" s="377" t="s">
        <v>462</v>
      </c>
      <c r="B31" s="378"/>
      <c r="C31" s="378"/>
      <c r="D31" s="378"/>
      <c r="E31" s="378"/>
      <c r="F31" s="378"/>
      <c r="G31" s="378"/>
      <c r="H31" s="378"/>
      <c r="I31" s="378"/>
      <c r="J31" s="378"/>
      <c r="K31" s="378"/>
      <c r="L31" s="378"/>
      <c r="M31" s="378"/>
      <c r="N31" s="378"/>
      <c r="O31" s="378"/>
      <c r="P31" s="378"/>
      <c r="Q31" s="378"/>
      <c r="R31" s="378"/>
      <c r="S31" s="378"/>
      <c r="T31" s="378"/>
      <c r="U31" s="378"/>
      <c r="V31" s="378"/>
      <c r="W31" s="378"/>
      <c r="X31" s="378"/>
      <c r="Y31" s="378"/>
      <c r="Z31" s="378"/>
      <c r="AA31" s="378"/>
      <c r="AB31" s="378"/>
      <c r="AC31" s="378"/>
      <c r="AD31" s="378"/>
      <c r="AE31" s="378"/>
      <c r="AF31" s="378"/>
      <c r="AG31" s="378"/>
      <c r="AH31" s="378"/>
      <c r="AI31" s="378"/>
      <c r="AJ31" s="378"/>
      <c r="AK31" s="379"/>
      <c r="AL31" s="379"/>
      <c r="AM31" s="215"/>
      <c r="AN31" s="215"/>
      <c r="AO31" s="216"/>
      <c r="AP31" s="216"/>
      <c r="AQ31" s="216"/>
      <c r="AR31" s="216"/>
      <c r="AS31" s="214"/>
    </row>
    <row r="32" spans="1:45" ht="17.45" customHeight="1" x14ac:dyDescent="0.25">
      <c r="A32" s="377" t="s">
        <v>463</v>
      </c>
      <c r="B32" s="378"/>
      <c r="C32" s="378"/>
      <c r="D32" s="378"/>
      <c r="E32" s="378"/>
      <c r="F32" s="378"/>
      <c r="G32" s="378"/>
      <c r="H32" s="378"/>
      <c r="I32" s="378"/>
      <c r="J32" s="378"/>
      <c r="K32" s="378"/>
      <c r="L32" s="378"/>
      <c r="M32" s="378"/>
      <c r="N32" s="378"/>
      <c r="O32" s="378"/>
      <c r="P32" s="378"/>
      <c r="Q32" s="378"/>
      <c r="R32" s="378"/>
      <c r="S32" s="378"/>
      <c r="T32" s="378"/>
      <c r="U32" s="378"/>
      <c r="V32" s="378"/>
      <c r="W32" s="378"/>
      <c r="X32" s="378"/>
      <c r="Y32" s="378"/>
      <c r="Z32" s="378"/>
      <c r="AA32" s="378"/>
      <c r="AB32" s="378"/>
      <c r="AC32" s="378"/>
      <c r="AD32" s="378"/>
      <c r="AE32" s="378"/>
      <c r="AF32" s="378"/>
      <c r="AG32" s="378"/>
      <c r="AH32" s="378"/>
      <c r="AI32" s="378"/>
      <c r="AJ32" s="378"/>
      <c r="AK32" s="379"/>
      <c r="AL32" s="379"/>
      <c r="AM32" s="215"/>
      <c r="AN32" s="215"/>
      <c r="AO32" s="215"/>
      <c r="AP32" s="215"/>
      <c r="AQ32" s="215"/>
      <c r="AR32" s="215"/>
      <c r="AS32" s="214"/>
    </row>
    <row r="33" spans="1:45" ht="17.45" customHeight="1" x14ac:dyDescent="0.25">
      <c r="A33" s="377" t="s">
        <v>464</v>
      </c>
      <c r="B33" s="378"/>
      <c r="C33" s="378"/>
      <c r="D33" s="378"/>
      <c r="E33" s="378"/>
      <c r="F33" s="378"/>
      <c r="G33" s="378"/>
      <c r="H33" s="378"/>
      <c r="I33" s="378"/>
      <c r="J33" s="378"/>
      <c r="K33" s="378"/>
      <c r="L33" s="378"/>
      <c r="M33" s="378"/>
      <c r="N33" s="378"/>
      <c r="O33" s="378"/>
      <c r="P33" s="378"/>
      <c r="Q33" s="378"/>
      <c r="R33" s="378"/>
      <c r="S33" s="378"/>
      <c r="T33" s="378"/>
      <c r="U33" s="378"/>
      <c r="V33" s="378"/>
      <c r="W33" s="378"/>
      <c r="X33" s="378"/>
      <c r="Y33" s="378"/>
      <c r="Z33" s="378"/>
      <c r="AA33" s="378"/>
      <c r="AB33" s="378"/>
      <c r="AC33" s="378"/>
      <c r="AD33" s="378"/>
      <c r="AE33" s="378"/>
      <c r="AF33" s="378"/>
      <c r="AG33" s="378"/>
      <c r="AH33" s="378"/>
      <c r="AI33" s="378"/>
      <c r="AJ33" s="378"/>
      <c r="AK33" s="396"/>
      <c r="AL33" s="396"/>
      <c r="AM33" s="215"/>
      <c r="AN33" s="215"/>
      <c r="AO33" s="215"/>
      <c r="AP33" s="215"/>
      <c r="AQ33" s="215"/>
      <c r="AR33" s="215"/>
      <c r="AS33" s="214"/>
    </row>
    <row r="34" spans="1:45" ht="17.45" customHeight="1" x14ac:dyDescent="0.25">
      <c r="A34" s="377" t="s">
        <v>465</v>
      </c>
      <c r="B34" s="378"/>
      <c r="C34" s="378"/>
      <c r="D34" s="378"/>
      <c r="E34" s="378"/>
      <c r="F34" s="378"/>
      <c r="G34" s="378"/>
      <c r="H34" s="378"/>
      <c r="I34" s="378"/>
      <c r="J34" s="378"/>
      <c r="K34" s="378"/>
      <c r="L34" s="378"/>
      <c r="M34" s="378"/>
      <c r="N34" s="378"/>
      <c r="O34" s="378"/>
      <c r="P34" s="378"/>
      <c r="Q34" s="378"/>
      <c r="R34" s="378"/>
      <c r="S34" s="378"/>
      <c r="T34" s="378"/>
      <c r="U34" s="378"/>
      <c r="V34" s="378"/>
      <c r="W34" s="378"/>
      <c r="X34" s="378"/>
      <c r="Y34" s="378"/>
      <c r="Z34" s="378"/>
      <c r="AA34" s="378"/>
      <c r="AB34" s="378"/>
      <c r="AC34" s="378"/>
      <c r="AD34" s="378"/>
      <c r="AE34" s="378"/>
      <c r="AF34" s="378"/>
      <c r="AG34" s="378"/>
      <c r="AH34" s="378"/>
      <c r="AI34" s="378"/>
      <c r="AJ34" s="378"/>
      <c r="AK34" s="379"/>
      <c r="AL34" s="379"/>
      <c r="AM34" s="215"/>
      <c r="AN34" s="215"/>
      <c r="AO34" s="215"/>
      <c r="AP34" s="215"/>
      <c r="AQ34" s="215"/>
      <c r="AR34" s="215"/>
      <c r="AS34" s="214"/>
    </row>
    <row r="35" spans="1:45" ht="17.4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79"/>
      <c r="AL35" s="379"/>
      <c r="AM35" s="215"/>
      <c r="AN35" s="215"/>
      <c r="AO35" s="215"/>
      <c r="AP35" s="215"/>
      <c r="AQ35" s="215"/>
      <c r="AR35" s="215"/>
      <c r="AS35" s="214"/>
    </row>
    <row r="36" spans="1:45" ht="17.45" customHeight="1" thickBot="1" x14ac:dyDescent="0.3">
      <c r="A36" s="391" t="s">
        <v>251</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215"/>
      <c r="AN36" s="215"/>
      <c r="AO36" s="215"/>
      <c r="AP36" s="215"/>
      <c r="AQ36" s="215"/>
      <c r="AR36" s="215"/>
      <c r="AS36" s="214"/>
    </row>
    <row r="37" spans="1:45" ht="17.4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215"/>
      <c r="AN37" s="215"/>
      <c r="AO37" s="215"/>
      <c r="AP37" s="215"/>
      <c r="AQ37" s="215"/>
      <c r="AR37" s="215"/>
      <c r="AS37" s="214"/>
    </row>
    <row r="38" spans="1:45" ht="17.45" customHeight="1" x14ac:dyDescent="0.25">
      <c r="A38" s="377" t="s">
        <v>466</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79"/>
      <c r="AL38" s="379"/>
      <c r="AM38" s="215"/>
      <c r="AN38" s="215"/>
      <c r="AO38" s="215"/>
      <c r="AP38" s="215"/>
      <c r="AQ38" s="215"/>
      <c r="AR38" s="215"/>
      <c r="AS38" s="214"/>
    </row>
    <row r="39" spans="1:45" ht="17.45" customHeight="1" thickBot="1" x14ac:dyDescent="0.3">
      <c r="A39" s="391" t="s">
        <v>467</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215"/>
      <c r="AN39" s="215"/>
      <c r="AO39" s="215"/>
      <c r="AP39" s="215"/>
      <c r="AQ39" s="215"/>
      <c r="AR39" s="215"/>
      <c r="AS39" s="214"/>
    </row>
    <row r="40" spans="1:45" ht="17.45" customHeight="1" x14ac:dyDescent="0.25">
      <c r="A40" s="404" t="s">
        <v>503</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215"/>
      <c r="AN40" s="215"/>
      <c r="AO40" s="215"/>
      <c r="AP40" s="215"/>
      <c r="AQ40" s="215"/>
      <c r="AR40" s="215"/>
      <c r="AS40" s="214"/>
    </row>
    <row r="41" spans="1:45" ht="17.45" customHeight="1" x14ac:dyDescent="0.25">
      <c r="A41" s="377" t="s">
        <v>468</v>
      </c>
      <c r="B41" s="378"/>
      <c r="C41" s="378"/>
      <c r="D41" s="378"/>
      <c r="E41" s="378"/>
      <c r="F41" s="378"/>
      <c r="G41" s="378"/>
      <c r="H41" s="378"/>
      <c r="I41" s="378"/>
      <c r="J41" s="378"/>
      <c r="K41" s="378"/>
      <c r="L41" s="378"/>
      <c r="M41" s="378"/>
      <c r="N41" s="378"/>
      <c r="O41" s="378"/>
      <c r="P41" s="378"/>
      <c r="Q41" s="378"/>
      <c r="R41" s="378"/>
      <c r="S41" s="378"/>
      <c r="T41" s="378"/>
      <c r="U41" s="378"/>
      <c r="V41" s="378"/>
      <c r="W41" s="378"/>
      <c r="X41" s="378"/>
      <c r="Y41" s="378"/>
      <c r="Z41" s="378"/>
      <c r="AA41" s="378"/>
      <c r="AB41" s="378"/>
      <c r="AC41" s="378"/>
      <c r="AD41" s="378"/>
      <c r="AE41" s="378"/>
      <c r="AF41" s="378"/>
      <c r="AG41" s="378"/>
      <c r="AH41" s="378"/>
      <c r="AI41" s="378"/>
      <c r="AJ41" s="378"/>
      <c r="AK41" s="379"/>
      <c r="AL41" s="379"/>
      <c r="AM41" s="215"/>
      <c r="AN41" s="215"/>
      <c r="AO41" s="215"/>
      <c r="AP41" s="215"/>
      <c r="AQ41" s="215"/>
      <c r="AR41" s="215"/>
      <c r="AS41" s="214"/>
    </row>
    <row r="42" spans="1:45" ht="17.45" customHeight="1" x14ac:dyDescent="0.25">
      <c r="A42" s="377" t="s">
        <v>265</v>
      </c>
      <c r="B42" s="378"/>
      <c r="C42" s="378"/>
      <c r="D42" s="378"/>
      <c r="E42" s="378"/>
      <c r="F42" s="378"/>
      <c r="G42" s="378"/>
      <c r="H42" s="378"/>
      <c r="I42" s="378"/>
      <c r="J42" s="378"/>
      <c r="K42" s="378"/>
      <c r="L42" s="378"/>
      <c r="M42" s="378"/>
      <c r="N42" s="378"/>
      <c r="O42" s="378"/>
      <c r="P42" s="378"/>
      <c r="Q42" s="378"/>
      <c r="R42" s="378"/>
      <c r="S42" s="378"/>
      <c r="T42" s="378"/>
      <c r="U42" s="378"/>
      <c r="V42" s="378"/>
      <c r="W42" s="378"/>
      <c r="X42" s="378"/>
      <c r="Y42" s="378"/>
      <c r="Z42" s="378"/>
      <c r="AA42" s="378"/>
      <c r="AB42" s="378"/>
      <c r="AC42" s="378"/>
      <c r="AD42" s="378"/>
      <c r="AE42" s="378"/>
      <c r="AF42" s="378"/>
      <c r="AG42" s="378"/>
      <c r="AH42" s="378"/>
      <c r="AI42" s="378"/>
      <c r="AJ42" s="378"/>
      <c r="AK42" s="379"/>
      <c r="AL42" s="379"/>
      <c r="AM42" s="215"/>
      <c r="AN42" s="215"/>
      <c r="AO42" s="215"/>
      <c r="AP42" s="215"/>
      <c r="AQ42" s="215"/>
      <c r="AR42" s="215"/>
      <c r="AS42" s="214"/>
    </row>
    <row r="43" spans="1:45" ht="17.45" customHeight="1" x14ac:dyDescent="0.25">
      <c r="A43" s="377" t="s">
        <v>264</v>
      </c>
      <c r="B43" s="378"/>
      <c r="C43" s="378"/>
      <c r="D43" s="378"/>
      <c r="E43" s="378"/>
      <c r="F43" s="378"/>
      <c r="G43" s="378"/>
      <c r="H43" s="378"/>
      <c r="I43" s="378"/>
      <c r="J43" s="378"/>
      <c r="K43" s="378"/>
      <c r="L43" s="378"/>
      <c r="M43" s="378"/>
      <c r="N43" s="378"/>
      <c r="O43" s="378"/>
      <c r="P43" s="378"/>
      <c r="Q43" s="378"/>
      <c r="R43" s="378"/>
      <c r="S43" s="378"/>
      <c r="T43" s="378"/>
      <c r="U43" s="378"/>
      <c r="V43" s="378"/>
      <c r="W43" s="378"/>
      <c r="X43" s="378"/>
      <c r="Y43" s="378"/>
      <c r="Z43" s="378"/>
      <c r="AA43" s="378"/>
      <c r="AB43" s="378"/>
      <c r="AC43" s="378"/>
      <c r="AD43" s="378"/>
      <c r="AE43" s="378"/>
      <c r="AF43" s="378"/>
      <c r="AG43" s="378"/>
      <c r="AH43" s="378"/>
      <c r="AI43" s="378"/>
      <c r="AJ43" s="378"/>
      <c r="AK43" s="379"/>
      <c r="AL43" s="379"/>
      <c r="AM43" s="215"/>
      <c r="AN43" s="215"/>
      <c r="AO43" s="215"/>
      <c r="AP43" s="215"/>
      <c r="AQ43" s="215"/>
      <c r="AR43" s="215"/>
      <c r="AS43" s="214"/>
    </row>
    <row r="44" spans="1:45" ht="17.45" customHeight="1" x14ac:dyDescent="0.25">
      <c r="A44" s="377" t="s">
        <v>263</v>
      </c>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378"/>
      <c r="AK44" s="379"/>
      <c r="AL44" s="379"/>
      <c r="AM44" s="215"/>
      <c r="AN44" s="215"/>
      <c r="AO44" s="215"/>
      <c r="AP44" s="215"/>
      <c r="AQ44" s="215"/>
      <c r="AR44" s="215"/>
      <c r="AS44" s="214"/>
    </row>
    <row r="45" spans="1:45" ht="17.45" customHeight="1" x14ac:dyDescent="0.25">
      <c r="A45" s="377" t="s">
        <v>262</v>
      </c>
      <c r="B45" s="378"/>
      <c r="C45" s="378"/>
      <c r="D45" s="378"/>
      <c r="E45" s="378"/>
      <c r="F45" s="378"/>
      <c r="G45" s="378"/>
      <c r="H45" s="378"/>
      <c r="I45" s="378"/>
      <c r="J45" s="378"/>
      <c r="K45" s="378"/>
      <c r="L45" s="378"/>
      <c r="M45" s="378"/>
      <c r="N45" s="378"/>
      <c r="O45" s="378"/>
      <c r="P45" s="378"/>
      <c r="Q45" s="378"/>
      <c r="R45" s="378"/>
      <c r="S45" s="378"/>
      <c r="T45" s="378"/>
      <c r="U45" s="378"/>
      <c r="V45" s="378"/>
      <c r="W45" s="378"/>
      <c r="X45" s="378"/>
      <c r="Y45" s="378"/>
      <c r="Z45" s="378"/>
      <c r="AA45" s="378"/>
      <c r="AB45" s="378"/>
      <c r="AC45" s="378"/>
      <c r="AD45" s="378"/>
      <c r="AE45" s="378"/>
      <c r="AF45" s="378"/>
      <c r="AG45" s="378"/>
      <c r="AH45" s="378"/>
      <c r="AI45" s="378"/>
      <c r="AJ45" s="378"/>
      <c r="AK45" s="379"/>
      <c r="AL45" s="379"/>
      <c r="AM45" s="215"/>
      <c r="AN45" s="215"/>
      <c r="AO45" s="215"/>
      <c r="AP45" s="215"/>
      <c r="AQ45" s="215"/>
      <c r="AR45" s="215"/>
      <c r="AS45" s="214"/>
    </row>
    <row r="46" spans="1:45" ht="17.45" customHeight="1" thickBot="1" x14ac:dyDescent="0.3">
      <c r="A46" s="397" t="s">
        <v>504</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15"/>
      <c r="AN46" s="215"/>
      <c r="AO46" s="215"/>
      <c r="AP46" s="215"/>
      <c r="AQ46" s="215"/>
      <c r="AR46" s="215"/>
      <c r="AS46" s="214"/>
    </row>
    <row r="47" spans="1:45" ht="24" customHeight="1" x14ac:dyDescent="0.25">
      <c r="A47" s="400" t="s">
        <v>261</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4</v>
      </c>
      <c r="AL47" s="403"/>
      <c r="AM47" s="383" t="s">
        <v>505</v>
      </c>
      <c r="AN47" s="383"/>
      <c r="AO47" s="217" t="s">
        <v>506</v>
      </c>
      <c r="AP47" s="217" t="s">
        <v>507</v>
      </c>
      <c r="AQ47" s="214"/>
    </row>
    <row r="48" spans="1:45" ht="12.2" customHeight="1" x14ac:dyDescent="0.25">
      <c r="A48" s="377" t="s">
        <v>260</v>
      </c>
      <c r="B48" s="378"/>
      <c r="C48" s="378"/>
      <c r="D48" s="378"/>
      <c r="E48" s="378"/>
      <c r="F48" s="378"/>
      <c r="G48" s="378"/>
      <c r="H48" s="378"/>
      <c r="I48" s="378"/>
      <c r="J48" s="378"/>
      <c r="K48" s="378"/>
      <c r="L48" s="378"/>
      <c r="M48" s="378"/>
      <c r="N48" s="378"/>
      <c r="O48" s="378"/>
      <c r="P48" s="378"/>
      <c r="Q48" s="378"/>
      <c r="R48" s="378"/>
      <c r="S48" s="378"/>
      <c r="T48" s="378"/>
      <c r="U48" s="378"/>
      <c r="V48" s="378"/>
      <c r="W48" s="378"/>
      <c r="X48" s="378"/>
      <c r="Y48" s="378"/>
      <c r="Z48" s="378"/>
      <c r="AA48" s="378"/>
      <c r="AB48" s="378"/>
      <c r="AC48" s="378"/>
      <c r="AD48" s="378"/>
      <c r="AE48" s="378"/>
      <c r="AF48" s="378"/>
      <c r="AG48" s="378"/>
      <c r="AH48" s="378"/>
      <c r="AI48" s="378"/>
      <c r="AJ48" s="378"/>
      <c r="AK48" s="379"/>
      <c r="AL48" s="379"/>
      <c r="AM48" s="379"/>
      <c r="AN48" s="379"/>
      <c r="AO48" s="218"/>
      <c r="AP48" s="218"/>
      <c r="AQ48" s="214"/>
    </row>
    <row r="49" spans="1:43" ht="12.2" customHeight="1" x14ac:dyDescent="0.25">
      <c r="A49" s="377" t="s">
        <v>259</v>
      </c>
      <c r="B49" s="378"/>
      <c r="C49" s="378"/>
      <c r="D49" s="378"/>
      <c r="E49" s="378"/>
      <c r="F49" s="378"/>
      <c r="G49" s="378"/>
      <c r="H49" s="378"/>
      <c r="I49" s="378"/>
      <c r="J49" s="378"/>
      <c r="K49" s="378"/>
      <c r="L49" s="378"/>
      <c r="M49" s="378"/>
      <c r="N49" s="378"/>
      <c r="O49" s="378"/>
      <c r="P49" s="378"/>
      <c r="Q49" s="378"/>
      <c r="R49" s="378"/>
      <c r="S49" s="378"/>
      <c r="T49" s="378"/>
      <c r="U49" s="378"/>
      <c r="V49" s="378"/>
      <c r="W49" s="378"/>
      <c r="X49" s="378"/>
      <c r="Y49" s="378"/>
      <c r="Z49" s="378"/>
      <c r="AA49" s="378"/>
      <c r="AB49" s="378"/>
      <c r="AC49" s="378"/>
      <c r="AD49" s="378"/>
      <c r="AE49" s="378"/>
      <c r="AF49" s="378"/>
      <c r="AG49" s="378"/>
      <c r="AH49" s="378"/>
      <c r="AI49" s="378"/>
      <c r="AJ49" s="378"/>
      <c r="AK49" s="379"/>
      <c r="AL49" s="379"/>
      <c r="AM49" s="379"/>
      <c r="AN49" s="379"/>
      <c r="AO49" s="218"/>
      <c r="AP49" s="218"/>
      <c r="AQ49" s="214"/>
    </row>
    <row r="50" spans="1:43" ht="12.2" customHeight="1" thickBot="1" x14ac:dyDescent="0.3">
      <c r="A50" s="391" t="s">
        <v>508</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81" t="s">
        <v>469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t="s">
        <v>4</v>
      </c>
      <c r="AL52" s="383"/>
      <c r="AM52" s="383" t="s">
        <v>505</v>
      </c>
      <c r="AN52" s="383"/>
      <c r="AO52" s="217" t="s">
        <v>506</v>
      </c>
      <c r="AP52" s="217" t="s">
        <v>507</v>
      </c>
      <c r="AQ52" s="214"/>
    </row>
    <row r="53" spans="1:43" ht="11.25" customHeight="1" x14ac:dyDescent="0.25">
      <c r="A53" s="394" t="s">
        <v>470</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224"/>
      <c r="AP53" s="224"/>
      <c r="AQ53" s="214"/>
    </row>
    <row r="54" spans="1:43" ht="12.2" customHeight="1" x14ac:dyDescent="0.25">
      <c r="A54" s="377" t="s">
        <v>471</v>
      </c>
      <c r="B54" s="378"/>
      <c r="C54" s="378"/>
      <c r="D54" s="378"/>
      <c r="E54" s="378"/>
      <c r="F54" s="378"/>
      <c r="G54" s="378"/>
      <c r="H54" s="378"/>
      <c r="I54" s="378"/>
      <c r="J54" s="378"/>
      <c r="K54" s="378"/>
      <c r="L54" s="378"/>
      <c r="M54" s="378"/>
      <c r="N54" s="378"/>
      <c r="O54" s="378"/>
      <c r="P54" s="378"/>
      <c r="Q54" s="378"/>
      <c r="R54" s="378"/>
      <c r="S54" s="378"/>
      <c r="T54" s="378"/>
      <c r="U54" s="378"/>
      <c r="V54" s="378"/>
      <c r="W54" s="378"/>
      <c r="X54" s="378"/>
      <c r="Y54" s="378"/>
      <c r="Z54" s="378"/>
      <c r="AA54" s="378"/>
      <c r="AB54" s="378"/>
      <c r="AC54" s="378"/>
      <c r="AD54" s="378"/>
      <c r="AE54" s="378"/>
      <c r="AF54" s="378"/>
      <c r="AG54" s="378"/>
      <c r="AH54" s="378"/>
      <c r="AI54" s="378"/>
      <c r="AJ54" s="378"/>
      <c r="AK54" s="379"/>
      <c r="AL54" s="379"/>
      <c r="AM54" s="379"/>
      <c r="AN54" s="379"/>
      <c r="AO54" s="218"/>
      <c r="AP54" s="218"/>
      <c r="AQ54" s="214"/>
    </row>
    <row r="55" spans="1:43" ht="12.2" customHeight="1" x14ac:dyDescent="0.25">
      <c r="A55" s="377" t="s">
        <v>472</v>
      </c>
      <c r="B55" s="378"/>
      <c r="C55" s="378"/>
      <c r="D55" s="378"/>
      <c r="E55" s="378"/>
      <c r="F55" s="378"/>
      <c r="G55" s="378"/>
      <c r="H55" s="378"/>
      <c r="I55" s="378"/>
      <c r="J55" s="378"/>
      <c r="K55" s="378"/>
      <c r="L55" s="378"/>
      <c r="M55" s="378"/>
      <c r="N55" s="378"/>
      <c r="O55" s="378"/>
      <c r="P55" s="378"/>
      <c r="Q55" s="378"/>
      <c r="R55" s="378"/>
      <c r="S55" s="378"/>
      <c r="T55" s="378"/>
      <c r="U55" s="378"/>
      <c r="V55" s="378"/>
      <c r="W55" s="378"/>
      <c r="X55" s="378"/>
      <c r="Y55" s="378"/>
      <c r="Z55" s="378"/>
      <c r="AA55" s="378"/>
      <c r="AB55" s="378"/>
      <c r="AC55" s="378"/>
      <c r="AD55" s="378"/>
      <c r="AE55" s="378"/>
      <c r="AF55" s="378"/>
      <c r="AG55" s="378"/>
      <c r="AH55" s="378"/>
      <c r="AI55" s="378"/>
      <c r="AJ55" s="378"/>
      <c r="AK55" s="379"/>
      <c r="AL55" s="379"/>
      <c r="AM55" s="379"/>
      <c r="AN55" s="379"/>
      <c r="AO55" s="218"/>
      <c r="AP55" s="218"/>
      <c r="AQ55" s="214"/>
    </row>
    <row r="56" spans="1:43" ht="12.2" customHeight="1" thickBot="1" x14ac:dyDescent="0.3">
      <c r="A56" s="391" t="s">
        <v>473</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81" t="s">
        <v>509</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3" t="s">
        <v>4</v>
      </c>
      <c r="AL58" s="383"/>
      <c r="AM58" s="383" t="s">
        <v>505</v>
      </c>
      <c r="AN58" s="383"/>
      <c r="AO58" s="217" t="s">
        <v>506</v>
      </c>
      <c r="AP58" s="217" t="s">
        <v>507</v>
      </c>
      <c r="AQ58" s="214"/>
    </row>
    <row r="59" spans="1:43" ht="12.75" customHeight="1" x14ac:dyDescent="0.25">
      <c r="A59" s="388" t="s">
        <v>258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27"/>
      <c r="AP59" s="227"/>
      <c r="AQ59" s="228"/>
    </row>
    <row r="60" spans="1:43" ht="12.2" customHeight="1" x14ac:dyDescent="0.25">
      <c r="A60" s="377" t="s">
        <v>257</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379"/>
      <c r="AN60" s="379"/>
      <c r="AO60" s="218"/>
      <c r="AP60" s="218"/>
      <c r="AQ60" s="214"/>
    </row>
    <row r="61" spans="1:43" ht="12.2" customHeight="1" x14ac:dyDescent="0.25">
      <c r="A61" s="377" t="s">
        <v>474</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379"/>
      <c r="AN61" s="379"/>
      <c r="AO61" s="218"/>
      <c r="AP61" s="218"/>
      <c r="AQ61" s="214"/>
    </row>
    <row r="62" spans="1:43" ht="12.2" customHeight="1" x14ac:dyDescent="0.25">
      <c r="A62" s="377" t="s">
        <v>463</v>
      </c>
      <c r="B62" s="378"/>
      <c r="C62" s="378"/>
      <c r="D62" s="378"/>
      <c r="E62" s="378"/>
      <c r="F62" s="378"/>
      <c r="G62" s="378"/>
      <c r="H62" s="378"/>
      <c r="I62" s="378"/>
      <c r="J62" s="378"/>
      <c r="K62" s="378"/>
      <c r="L62" s="378"/>
      <c r="M62" s="378"/>
      <c r="N62" s="378"/>
      <c r="O62" s="378"/>
      <c r="P62" s="378"/>
      <c r="Q62" s="378"/>
      <c r="R62" s="378"/>
      <c r="S62" s="378"/>
      <c r="T62" s="378"/>
      <c r="U62" s="378"/>
      <c r="V62" s="378"/>
      <c r="W62" s="378"/>
      <c r="X62" s="378"/>
      <c r="Y62" s="378"/>
      <c r="Z62" s="378"/>
      <c r="AA62" s="378"/>
      <c r="AB62" s="378"/>
      <c r="AC62" s="378"/>
      <c r="AD62" s="378"/>
      <c r="AE62" s="378"/>
      <c r="AF62" s="378"/>
      <c r="AG62" s="378"/>
      <c r="AH62" s="378"/>
      <c r="AI62" s="378"/>
      <c r="AJ62" s="378"/>
      <c r="AK62" s="379"/>
      <c r="AL62" s="379"/>
      <c r="AM62" s="379"/>
      <c r="AN62" s="379"/>
      <c r="AO62" s="218"/>
      <c r="AP62" s="218"/>
      <c r="AQ62" s="214"/>
    </row>
    <row r="63" spans="1:43" ht="9.75" customHeight="1" x14ac:dyDescent="0.25">
      <c r="A63" s="377"/>
      <c r="B63" s="378"/>
      <c r="C63" s="378"/>
      <c r="D63" s="378"/>
      <c r="E63" s="378"/>
      <c r="F63" s="378"/>
      <c r="G63" s="378"/>
      <c r="H63" s="378"/>
      <c r="I63" s="378"/>
      <c r="J63" s="378"/>
      <c r="K63" s="378"/>
      <c r="L63" s="378"/>
      <c r="M63" s="378"/>
      <c r="N63" s="378"/>
      <c r="O63" s="378"/>
      <c r="P63" s="378"/>
      <c r="Q63" s="378"/>
      <c r="R63" s="378"/>
      <c r="S63" s="378"/>
      <c r="T63" s="378"/>
      <c r="U63" s="378"/>
      <c r="V63" s="378"/>
      <c r="W63" s="378"/>
      <c r="X63" s="378"/>
      <c r="Y63" s="378"/>
      <c r="Z63" s="378"/>
      <c r="AA63" s="378"/>
      <c r="AB63" s="378"/>
      <c r="AC63" s="378"/>
      <c r="AD63" s="378"/>
      <c r="AE63" s="378"/>
      <c r="AF63" s="378"/>
      <c r="AG63" s="378"/>
      <c r="AH63" s="378"/>
      <c r="AI63" s="378"/>
      <c r="AJ63" s="378"/>
      <c r="AK63" s="379"/>
      <c r="AL63" s="379"/>
      <c r="AM63" s="379"/>
      <c r="AN63" s="379"/>
      <c r="AO63" s="218"/>
      <c r="AP63" s="218"/>
      <c r="AQ63" s="214"/>
    </row>
    <row r="64" spans="1:43" ht="9.75" customHeight="1" x14ac:dyDescent="0.25">
      <c r="A64" s="377"/>
      <c r="B64" s="378"/>
      <c r="C64" s="378"/>
      <c r="D64" s="378"/>
      <c r="E64" s="378"/>
      <c r="F64" s="378"/>
      <c r="G64" s="378"/>
      <c r="H64" s="378"/>
      <c r="I64" s="378"/>
      <c r="J64" s="378"/>
      <c r="K64" s="378"/>
      <c r="L64" s="378"/>
      <c r="M64" s="378"/>
      <c r="N64" s="378"/>
      <c r="O64" s="378"/>
      <c r="P64" s="378"/>
      <c r="Q64" s="378"/>
      <c r="R64" s="378"/>
      <c r="S64" s="378"/>
      <c r="T64" s="378"/>
      <c r="U64" s="378"/>
      <c r="V64" s="378"/>
      <c r="W64" s="378"/>
      <c r="X64" s="378"/>
      <c r="Y64" s="378"/>
      <c r="Z64" s="378"/>
      <c r="AA64" s="378"/>
      <c r="AB64" s="378"/>
      <c r="AC64" s="378"/>
      <c r="AD64" s="378"/>
      <c r="AE64" s="378"/>
      <c r="AF64" s="378"/>
      <c r="AG64" s="378"/>
      <c r="AH64" s="378"/>
      <c r="AI64" s="378"/>
      <c r="AJ64" s="378"/>
      <c r="AK64" s="379"/>
      <c r="AL64" s="379"/>
      <c r="AM64" s="379"/>
      <c r="AN64" s="379"/>
      <c r="AO64" s="218"/>
      <c r="AP64" s="218"/>
      <c r="AQ64" s="214"/>
    </row>
    <row r="65" spans="1:43" ht="12.2" customHeight="1" x14ac:dyDescent="0.25">
      <c r="A65" s="377" t="s">
        <v>256</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9"/>
      <c r="AL65" s="379"/>
      <c r="AM65" s="379"/>
      <c r="AN65" s="379"/>
      <c r="AO65" s="218"/>
      <c r="AP65" s="218"/>
      <c r="AQ65" s="214"/>
    </row>
    <row r="66" spans="1:43" ht="27.75" customHeight="1" x14ac:dyDescent="0.25">
      <c r="A66" s="370" t="s">
        <v>510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29"/>
      <c r="AP66" s="229"/>
      <c r="AQ66" s="228"/>
    </row>
    <row r="67" spans="1:43" ht="11.25" customHeight="1" x14ac:dyDescent="0.25">
      <c r="A67" s="377" t="s">
        <v>252</v>
      </c>
      <c r="B67" s="378"/>
      <c r="C67" s="378"/>
      <c r="D67" s="378"/>
      <c r="E67" s="378"/>
      <c r="F67" s="378"/>
      <c r="G67" s="378"/>
      <c r="H67" s="378"/>
      <c r="I67" s="378"/>
      <c r="J67" s="378"/>
      <c r="K67" s="378"/>
      <c r="L67" s="378"/>
      <c r="M67" s="378"/>
      <c r="N67" s="378"/>
      <c r="O67" s="378"/>
      <c r="P67" s="378"/>
      <c r="Q67" s="378"/>
      <c r="R67" s="378"/>
      <c r="S67" s="378"/>
      <c r="T67" s="378"/>
      <c r="U67" s="378"/>
      <c r="V67" s="378"/>
      <c r="W67" s="378"/>
      <c r="X67" s="378"/>
      <c r="Y67" s="378"/>
      <c r="Z67" s="378"/>
      <c r="AA67" s="378"/>
      <c r="AB67" s="378"/>
      <c r="AC67" s="378"/>
      <c r="AD67" s="378"/>
      <c r="AE67" s="378"/>
      <c r="AF67" s="378"/>
      <c r="AG67" s="378"/>
      <c r="AH67" s="378"/>
      <c r="AI67" s="378"/>
      <c r="AJ67" s="378"/>
      <c r="AK67" s="379"/>
      <c r="AL67" s="379"/>
      <c r="AM67" s="379"/>
      <c r="AN67" s="379"/>
      <c r="AO67" s="218"/>
      <c r="AP67" s="218"/>
      <c r="AQ67" s="214"/>
    </row>
    <row r="68" spans="1:43" ht="25.5" customHeight="1" x14ac:dyDescent="0.25">
      <c r="A68" s="370" t="s">
        <v>511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29"/>
      <c r="AP68" s="229"/>
      <c r="AQ68" s="228"/>
    </row>
    <row r="69" spans="1:43" ht="12.2" customHeight="1" x14ac:dyDescent="0.25">
      <c r="A69" s="377" t="s">
        <v>475</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9"/>
      <c r="AL69" s="379"/>
      <c r="AM69" s="379"/>
      <c r="AN69" s="379"/>
      <c r="AO69" s="218"/>
      <c r="AP69" s="218"/>
      <c r="AQ69" s="214"/>
    </row>
    <row r="70" spans="1:43" ht="12.75" customHeight="1" x14ac:dyDescent="0.25">
      <c r="A70" s="375" t="s">
        <v>255</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3"/>
      <c r="AL70" s="373"/>
      <c r="AM70" s="373"/>
      <c r="AN70" s="373"/>
      <c r="AO70" s="229"/>
      <c r="AP70" s="229"/>
      <c r="AQ70" s="228"/>
    </row>
    <row r="71" spans="1:43" ht="12.2" customHeight="1" x14ac:dyDescent="0.25">
      <c r="A71" s="377" t="s">
        <v>251</v>
      </c>
      <c r="B71" s="378"/>
      <c r="C71" s="378"/>
      <c r="D71" s="378"/>
      <c r="E71" s="378"/>
      <c r="F71" s="378"/>
      <c r="G71" s="378"/>
      <c r="H71" s="378"/>
      <c r="I71" s="378"/>
      <c r="J71" s="378"/>
      <c r="K71" s="378"/>
      <c r="L71" s="378"/>
      <c r="M71" s="378"/>
      <c r="N71" s="378"/>
      <c r="O71" s="378"/>
      <c r="P71" s="378"/>
      <c r="Q71" s="378"/>
      <c r="R71" s="378"/>
      <c r="S71" s="378"/>
      <c r="T71" s="378"/>
      <c r="U71" s="378"/>
      <c r="V71" s="378"/>
      <c r="W71" s="378"/>
      <c r="X71" s="378"/>
      <c r="Y71" s="378"/>
      <c r="Z71" s="378"/>
      <c r="AA71" s="378"/>
      <c r="AB71" s="378"/>
      <c r="AC71" s="378"/>
      <c r="AD71" s="378"/>
      <c r="AE71" s="378"/>
      <c r="AF71" s="378"/>
      <c r="AG71" s="378"/>
      <c r="AH71" s="378"/>
      <c r="AI71" s="378"/>
      <c r="AJ71" s="378"/>
      <c r="AK71" s="379"/>
      <c r="AL71" s="379"/>
      <c r="AM71" s="379"/>
      <c r="AN71" s="379"/>
      <c r="AO71" s="218"/>
      <c r="AP71" s="218"/>
      <c r="AQ71" s="214"/>
    </row>
    <row r="72" spans="1:43" ht="12.75" customHeight="1" thickBot="1" x14ac:dyDescent="0.3">
      <c r="A72" s="384" t="s">
        <v>254</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81" t="s">
        <v>253</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t="s">
        <v>4</v>
      </c>
      <c r="AL74" s="383"/>
      <c r="AM74" s="383" t="s">
        <v>505</v>
      </c>
      <c r="AN74" s="383"/>
      <c r="AO74" s="217" t="s">
        <v>506</v>
      </c>
      <c r="AP74" s="217" t="s">
        <v>507</v>
      </c>
      <c r="AQ74" s="214"/>
    </row>
    <row r="75" spans="1:43" ht="25.5" customHeight="1" x14ac:dyDescent="0.25">
      <c r="A75" s="370" t="s">
        <v>511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231"/>
      <c r="AP75" s="231"/>
      <c r="AQ75" s="228"/>
    </row>
    <row r="76" spans="1:43" ht="12.2" customHeight="1" x14ac:dyDescent="0.25">
      <c r="A76" s="377" t="s">
        <v>252</v>
      </c>
      <c r="B76" s="378"/>
      <c r="C76" s="378"/>
      <c r="D76" s="378"/>
      <c r="E76" s="378"/>
      <c r="F76" s="378"/>
      <c r="G76" s="378"/>
      <c r="H76" s="378"/>
      <c r="I76" s="378"/>
      <c r="J76" s="378"/>
      <c r="K76" s="378"/>
      <c r="L76" s="378"/>
      <c r="M76" s="378"/>
      <c r="N76" s="378"/>
      <c r="O76" s="378"/>
      <c r="P76" s="378"/>
      <c r="Q76" s="378"/>
      <c r="R76" s="378"/>
      <c r="S76" s="378"/>
      <c r="T76" s="378"/>
      <c r="U76" s="378"/>
      <c r="V76" s="378"/>
      <c r="W76" s="378"/>
      <c r="X76" s="378"/>
      <c r="Y76" s="378"/>
      <c r="Z76" s="378"/>
      <c r="AA76" s="378"/>
      <c r="AB76" s="378"/>
      <c r="AC76" s="378"/>
      <c r="AD76" s="378"/>
      <c r="AE76" s="378"/>
      <c r="AF76" s="378"/>
      <c r="AG76" s="378"/>
      <c r="AH76" s="378"/>
      <c r="AI76" s="378"/>
      <c r="AJ76" s="378"/>
      <c r="AK76" s="379"/>
      <c r="AL76" s="379"/>
      <c r="AM76" s="380"/>
      <c r="AN76" s="380"/>
      <c r="AO76" s="232"/>
      <c r="AP76" s="232"/>
      <c r="AQ76" s="214"/>
    </row>
    <row r="77" spans="1:43" ht="12.2" customHeight="1" x14ac:dyDescent="0.25">
      <c r="A77" s="377" t="s">
        <v>475</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9"/>
      <c r="AL77" s="379"/>
      <c r="AM77" s="380"/>
      <c r="AN77" s="380"/>
      <c r="AO77" s="232"/>
      <c r="AP77" s="232"/>
      <c r="AQ77" s="214"/>
    </row>
    <row r="78" spans="1:43" ht="12.2" customHeight="1" x14ac:dyDescent="0.25">
      <c r="A78" s="377" t="s">
        <v>251</v>
      </c>
      <c r="B78" s="378"/>
      <c r="C78" s="378"/>
      <c r="D78" s="378"/>
      <c r="E78" s="378"/>
      <c r="F78" s="378"/>
      <c r="G78" s="378"/>
      <c r="H78" s="378"/>
      <c r="I78" s="378"/>
      <c r="J78" s="378"/>
      <c r="K78" s="378"/>
      <c r="L78" s="378"/>
      <c r="M78" s="378"/>
      <c r="N78" s="378"/>
      <c r="O78" s="378"/>
      <c r="P78" s="378"/>
      <c r="Q78" s="378"/>
      <c r="R78" s="378"/>
      <c r="S78" s="378"/>
      <c r="T78" s="378"/>
      <c r="U78" s="378"/>
      <c r="V78" s="378"/>
      <c r="W78" s="378"/>
      <c r="X78" s="378"/>
      <c r="Y78" s="378"/>
      <c r="Z78" s="378"/>
      <c r="AA78" s="378"/>
      <c r="AB78" s="378"/>
      <c r="AC78" s="378"/>
      <c r="AD78" s="378"/>
      <c r="AE78" s="378"/>
      <c r="AF78" s="378"/>
      <c r="AG78" s="378"/>
      <c r="AH78" s="378"/>
      <c r="AI78" s="378"/>
      <c r="AJ78" s="378"/>
      <c r="AK78" s="379"/>
      <c r="AL78" s="379"/>
      <c r="AM78" s="380"/>
      <c r="AN78" s="380"/>
      <c r="AO78" s="232"/>
      <c r="AP78" s="232"/>
      <c r="AQ78" s="214"/>
    </row>
    <row r="79" spans="1:43" ht="12.2" customHeight="1" x14ac:dyDescent="0.25">
      <c r="A79" s="377" t="s">
        <v>476</v>
      </c>
      <c r="B79" s="378"/>
      <c r="C79" s="378"/>
      <c r="D79" s="378"/>
      <c r="E79" s="378"/>
      <c r="F79" s="378"/>
      <c r="G79" s="378"/>
      <c r="H79" s="378"/>
      <c r="I79" s="378"/>
      <c r="J79" s="378"/>
      <c r="K79" s="378"/>
      <c r="L79" s="378"/>
      <c r="M79" s="378"/>
      <c r="N79" s="378"/>
      <c r="O79" s="378"/>
      <c r="P79" s="378"/>
      <c r="Q79" s="378"/>
      <c r="R79" s="378"/>
      <c r="S79" s="378"/>
      <c r="T79" s="378"/>
      <c r="U79" s="378"/>
      <c r="V79" s="378"/>
      <c r="W79" s="378"/>
      <c r="X79" s="378"/>
      <c r="Y79" s="378"/>
      <c r="Z79" s="378"/>
      <c r="AA79" s="378"/>
      <c r="AB79" s="378"/>
      <c r="AC79" s="378"/>
      <c r="AD79" s="378"/>
      <c r="AE79" s="378"/>
      <c r="AF79" s="378"/>
      <c r="AG79" s="378"/>
      <c r="AH79" s="378"/>
      <c r="AI79" s="378"/>
      <c r="AJ79" s="378"/>
      <c r="AK79" s="379"/>
      <c r="AL79" s="379"/>
      <c r="AM79" s="380"/>
      <c r="AN79" s="380"/>
      <c r="AO79" s="232"/>
      <c r="AP79" s="232"/>
      <c r="AQ79" s="214"/>
    </row>
    <row r="80" spans="1:43" ht="12.2" customHeight="1" x14ac:dyDescent="0.25">
      <c r="A80" s="377" t="s">
        <v>477</v>
      </c>
      <c r="B80" s="378"/>
      <c r="C80" s="378"/>
      <c r="D80" s="378"/>
      <c r="E80" s="378"/>
      <c r="F80" s="378"/>
      <c r="G80" s="378"/>
      <c r="H80" s="378"/>
      <c r="I80" s="378"/>
      <c r="J80" s="378"/>
      <c r="K80" s="378"/>
      <c r="L80" s="378"/>
      <c r="M80" s="378"/>
      <c r="N80" s="378"/>
      <c r="O80" s="378"/>
      <c r="P80" s="378"/>
      <c r="Q80" s="378"/>
      <c r="R80" s="378"/>
      <c r="S80" s="378"/>
      <c r="T80" s="378"/>
      <c r="U80" s="378"/>
      <c r="V80" s="378"/>
      <c r="W80" s="378"/>
      <c r="X80" s="378"/>
      <c r="Y80" s="378"/>
      <c r="Z80" s="378"/>
      <c r="AA80" s="378"/>
      <c r="AB80" s="378"/>
      <c r="AC80" s="378"/>
      <c r="AD80" s="378"/>
      <c r="AE80" s="378"/>
      <c r="AF80" s="378"/>
      <c r="AG80" s="378"/>
      <c r="AH80" s="378"/>
      <c r="AI80" s="378"/>
      <c r="AJ80" s="378"/>
      <c r="AK80" s="379"/>
      <c r="AL80" s="379"/>
      <c r="AM80" s="380"/>
      <c r="AN80" s="380"/>
      <c r="AO80" s="232"/>
      <c r="AP80" s="232"/>
      <c r="AQ80" s="214"/>
    </row>
    <row r="81" spans="1:45" ht="12.75" customHeight="1" x14ac:dyDescent="0.25">
      <c r="A81" s="377" t="s">
        <v>250</v>
      </c>
      <c r="B81" s="378"/>
      <c r="C81" s="378"/>
      <c r="D81" s="378"/>
      <c r="E81" s="378"/>
      <c r="F81" s="378"/>
      <c r="G81" s="378"/>
      <c r="H81" s="378"/>
      <c r="I81" s="378"/>
      <c r="J81" s="378"/>
      <c r="K81" s="378"/>
      <c r="L81" s="378"/>
      <c r="M81" s="378"/>
      <c r="N81" s="378"/>
      <c r="O81" s="378"/>
      <c r="P81" s="378"/>
      <c r="Q81" s="378"/>
      <c r="R81" s="378"/>
      <c r="S81" s="378"/>
      <c r="T81" s="378"/>
      <c r="U81" s="378"/>
      <c r="V81" s="378"/>
      <c r="W81" s="378"/>
      <c r="X81" s="378"/>
      <c r="Y81" s="378"/>
      <c r="Z81" s="378"/>
      <c r="AA81" s="378"/>
      <c r="AB81" s="378"/>
      <c r="AC81" s="378"/>
      <c r="AD81" s="378"/>
      <c r="AE81" s="378"/>
      <c r="AF81" s="378"/>
      <c r="AG81" s="378"/>
      <c r="AH81" s="378"/>
      <c r="AI81" s="378"/>
      <c r="AJ81" s="378"/>
      <c r="AK81" s="379"/>
      <c r="AL81" s="379"/>
      <c r="AM81" s="380"/>
      <c r="AN81" s="380"/>
      <c r="AO81" s="232"/>
      <c r="AP81" s="232"/>
      <c r="AQ81" s="214"/>
    </row>
    <row r="82" spans="1:45" ht="12.75" customHeight="1" x14ac:dyDescent="0.25">
      <c r="A82" s="377" t="s">
        <v>478</v>
      </c>
      <c r="B82" s="378"/>
      <c r="C82" s="378"/>
      <c r="D82" s="378"/>
      <c r="E82" s="378"/>
      <c r="F82" s="378"/>
      <c r="G82" s="378"/>
      <c r="H82" s="378"/>
      <c r="I82" s="378"/>
      <c r="J82" s="378"/>
      <c r="K82" s="378"/>
      <c r="L82" s="378"/>
      <c r="M82" s="378"/>
      <c r="N82" s="378"/>
      <c r="O82" s="378"/>
      <c r="P82" s="378"/>
      <c r="Q82" s="378"/>
      <c r="R82" s="378"/>
      <c r="S82" s="378"/>
      <c r="T82" s="378"/>
      <c r="U82" s="378"/>
      <c r="V82" s="378"/>
      <c r="W82" s="378"/>
      <c r="X82" s="378"/>
      <c r="Y82" s="378"/>
      <c r="Z82" s="378"/>
      <c r="AA82" s="378"/>
      <c r="AB82" s="378"/>
      <c r="AC82" s="378"/>
      <c r="AD82" s="378"/>
      <c r="AE82" s="378"/>
      <c r="AF82" s="378"/>
      <c r="AG82" s="378"/>
      <c r="AH82" s="378"/>
      <c r="AI82" s="378"/>
      <c r="AJ82" s="378"/>
      <c r="AK82" s="379"/>
      <c r="AL82" s="379"/>
      <c r="AM82" s="380"/>
      <c r="AN82" s="380"/>
      <c r="AO82" s="232"/>
      <c r="AP82" s="232"/>
      <c r="AQ82" s="214"/>
    </row>
    <row r="83" spans="1:45" ht="12.2" customHeight="1" x14ac:dyDescent="0.25">
      <c r="A83" s="375" t="s">
        <v>249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3"/>
      <c r="AL83" s="373"/>
      <c r="AM83" s="374"/>
      <c r="AN83" s="374"/>
      <c r="AO83" s="231"/>
      <c r="AP83" s="231"/>
      <c r="AQ83" s="228"/>
    </row>
    <row r="84" spans="1:45" ht="12.2" customHeight="1" x14ac:dyDescent="0.25">
      <c r="A84" s="375" t="s">
        <v>512</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3"/>
      <c r="AL84" s="373"/>
      <c r="AM84" s="374"/>
      <c r="AN84" s="374"/>
      <c r="AO84" s="231"/>
      <c r="AP84" s="231"/>
      <c r="AQ84" s="228"/>
    </row>
    <row r="85" spans="1:45" ht="12.2" customHeight="1" x14ac:dyDescent="0.25">
      <c r="A85" s="377" t="s">
        <v>248</v>
      </c>
      <c r="B85" s="378"/>
      <c r="C85" s="378"/>
      <c r="D85" s="378"/>
      <c r="E85" s="378"/>
      <c r="F85" s="378"/>
      <c r="G85" s="378"/>
      <c r="H85" s="378"/>
      <c r="I85" s="378"/>
      <c r="J85" s="378"/>
      <c r="K85" s="378"/>
      <c r="L85" s="378"/>
      <c r="M85" s="378"/>
      <c r="N85" s="378"/>
      <c r="O85" s="378"/>
      <c r="P85" s="378"/>
      <c r="Q85" s="378"/>
      <c r="R85" s="378"/>
      <c r="S85" s="378"/>
      <c r="T85" s="378"/>
      <c r="U85" s="378"/>
      <c r="V85" s="378"/>
      <c r="W85" s="378"/>
      <c r="X85" s="378"/>
      <c r="Y85" s="378"/>
      <c r="Z85" s="378"/>
      <c r="AA85" s="378"/>
      <c r="AB85" s="378"/>
      <c r="AC85" s="378"/>
      <c r="AD85" s="378"/>
      <c r="AE85" s="378"/>
      <c r="AF85" s="378"/>
      <c r="AG85" s="378"/>
      <c r="AH85" s="378"/>
      <c r="AI85" s="378"/>
      <c r="AJ85" s="378"/>
      <c r="AK85" s="379"/>
      <c r="AL85" s="379"/>
      <c r="AM85" s="380"/>
      <c r="AN85" s="380"/>
      <c r="AO85" s="232"/>
      <c r="AP85" s="232"/>
      <c r="AQ85" s="212"/>
    </row>
    <row r="86" spans="1:45" ht="27.75" customHeight="1" x14ac:dyDescent="0.25">
      <c r="A86" s="370" t="s">
        <v>513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231"/>
      <c r="AP86" s="231"/>
      <c r="AQ86" s="228"/>
    </row>
    <row r="87" spans="1:45" x14ac:dyDescent="0.25">
      <c r="A87" s="370" t="s">
        <v>514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231"/>
      <c r="AP87" s="231"/>
      <c r="AQ87" s="228"/>
    </row>
    <row r="88" spans="1:45" ht="14.25" customHeight="1" x14ac:dyDescent="0.25">
      <c r="A88" s="363" t="s">
        <v>515</v>
      </c>
      <c r="B88" s="364"/>
      <c r="C88" s="364"/>
      <c r="D88" s="365"/>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66"/>
      <c r="AL88" s="367"/>
      <c r="AM88" s="368"/>
      <c r="AN88" s="369"/>
      <c r="AO88" s="231"/>
      <c r="AP88" s="231"/>
      <c r="AQ88" s="228"/>
    </row>
    <row r="89" spans="1:45" x14ac:dyDescent="0.25">
      <c r="A89" s="363" t="s">
        <v>516</v>
      </c>
      <c r="B89" s="364"/>
      <c r="C89" s="364"/>
      <c r="D89" s="365"/>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66"/>
      <c r="AL89" s="367"/>
      <c r="AM89" s="368"/>
      <c r="AN89" s="369"/>
      <c r="AO89" s="231"/>
      <c r="AP89" s="231"/>
      <c r="AQ89" s="212"/>
    </row>
    <row r="90" spans="1:45" ht="12.2" customHeight="1" thickBot="1" x14ac:dyDescent="0.3">
      <c r="A90" s="234" t="s">
        <v>517</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9"/>
      <c r="AL90" s="360"/>
      <c r="AM90" s="361"/>
      <c r="AN90" s="362"/>
      <c r="AO90" s="236"/>
      <c r="AP90" s="236"/>
      <c r="AQ90" s="214"/>
    </row>
    <row r="91" spans="1:45" ht="3.2"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7" customHeight="1" x14ac:dyDescent="0.25">
      <c r="A92" s="215" t="s">
        <v>518</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7" customHeight="1" x14ac:dyDescent="0.25">
      <c r="A93" s="238" t="s">
        <v>519</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520</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521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522</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55" zoomScaleSheetLayoutView="55" workbookViewId="0">
      <selection activeCell="I36" sqref="I36"/>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6" t="s">
        <v>67</v>
      </c>
    </row>
    <row r="2" spans="1:44" ht="18.75" x14ac:dyDescent="0.3">
      <c r="L2" s="77" t="s">
        <v>10</v>
      </c>
    </row>
    <row r="3" spans="1:44" ht="18.75" x14ac:dyDescent="0.3">
      <c r="L3" s="77" t="str">
        <f>'1. паспорт местоположение'!C3</f>
        <v>от «05» мая 2016 г. №380</v>
      </c>
    </row>
    <row r="4" spans="1:44" ht="18.75" x14ac:dyDescent="0.3">
      <c r="K4" s="77"/>
    </row>
    <row r="5" spans="1:44" x14ac:dyDescent="0.25">
      <c r="A5" s="302" t="str">
        <f>'1. паспорт местоположение'!A5:C5</f>
        <v>Год раскрытия информации: 2025 год</v>
      </c>
      <c r="B5" s="302"/>
      <c r="C5" s="302"/>
      <c r="D5" s="302"/>
      <c r="E5" s="302"/>
      <c r="F5" s="302"/>
      <c r="G5" s="302"/>
      <c r="H5" s="302"/>
      <c r="I5" s="302"/>
      <c r="J5" s="302"/>
      <c r="K5" s="302"/>
      <c r="L5" s="302"/>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7"/>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8</v>
      </c>
      <c r="B10" s="308"/>
      <c r="C10" s="308"/>
      <c r="D10" s="308"/>
      <c r="E10" s="308"/>
      <c r="F10" s="308"/>
      <c r="G10" s="308"/>
      <c r="H10" s="308"/>
      <c r="I10" s="308"/>
      <c r="J10" s="308"/>
      <c r="K10" s="308"/>
      <c r="L10" s="308"/>
    </row>
    <row r="11" spans="1:44" ht="18.75" x14ac:dyDescent="0.25">
      <c r="A11" s="306"/>
      <c r="B11" s="306"/>
      <c r="C11" s="306"/>
      <c r="D11" s="306"/>
      <c r="E11" s="306"/>
      <c r="F11" s="306"/>
      <c r="G11" s="306"/>
      <c r="H11" s="306"/>
      <c r="I11" s="306"/>
      <c r="J11" s="306"/>
      <c r="K11" s="306"/>
      <c r="L11" s="306"/>
    </row>
    <row r="12" spans="1:44" x14ac:dyDescent="0.25">
      <c r="A12" s="307" t="str">
        <f>'4. паспортбюджет'!A12:O12</f>
        <v>M_NS3300.VL.0065</v>
      </c>
      <c r="B12" s="307"/>
      <c r="C12" s="307"/>
      <c r="D12" s="307"/>
      <c r="E12" s="307"/>
      <c r="F12" s="307"/>
      <c r="G12" s="307"/>
      <c r="H12" s="307"/>
      <c r="I12" s="307"/>
      <c r="J12" s="307"/>
      <c r="K12" s="307"/>
      <c r="L12" s="307"/>
    </row>
    <row r="13" spans="1:44" x14ac:dyDescent="0.25">
      <c r="A13" s="308" t="s">
        <v>7</v>
      </c>
      <c r="B13" s="308"/>
      <c r="C13" s="308"/>
      <c r="D13" s="308"/>
      <c r="E13" s="308"/>
      <c r="F13" s="308"/>
      <c r="G13" s="308"/>
      <c r="H13" s="308"/>
      <c r="I13" s="308"/>
      <c r="J13" s="308"/>
      <c r="K13" s="308"/>
      <c r="L13" s="308"/>
    </row>
    <row r="14" spans="1:44" ht="18.75" x14ac:dyDescent="0.25">
      <c r="A14" s="321"/>
      <c r="B14" s="321"/>
      <c r="C14" s="321"/>
      <c r="D14" s="321"/>
      <c r="E14" s="321"/>
      <c r="F14" s="321"/>
      <c r="G14" s="321"/>
      <c r="H14" s="321"/>
      <c r="I14" s="321"/>
      <c r="J14" s="321"/>
      <c r="K14" s="321"/>
      <c r="L14" s="321"/>
    </row>
    <row r="15" spans="1:44" ht="44.45" customHeight="1" x14ac:dyDescent="0.25">
      <c r="A15" s="336"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6"/>
      <c r="C15" s="336"/>
      <c r="D15" s="336"/>
      <c r="E15" s="336"/>
      <c r="F15" s="336"/>
      <c r="G15" s="336"/>
      <c r="H15" s="336"/>
      <c r="I15" s="336"/>
      <c r="J15" s="336"/>
      <c r="K15" s="336"/>
      <c r="L15" s="336"/>
    </row>
    <row r="16" spans="1:44" x14ac:dyDescent="0.25">
      <c r="A16" s="308" t="s">
        <v>6</v>
      </c>
      <c r="B16" s="308"/>
      <c r="C16" s="308"/>
      <c r="D16" s="308"/>
      <c r="E16" s="308"/>
      <c r="F16" s="308"/>
      <c r="G16" s="308"/>
      <c r="H16" s="308"/>
      <c r="I16" s="308"/>
      <c r="J16" s="308"/>
      <c r="K16" s="308"/>
      <c r="L16" s="308"/>
    </row>
    <row r="17" spans="1:12" ht="15.75" customHeight="1" x14ac:dyDescent="0.25">
      <c r="L17" s="135"/>
    </row>
    <row r="18" spans="1:12" x14ac:dyDescent="0.25">
      <c r="K18" s="136"/>
    </row>
    <row r="19" spans="1:12" ht="15.75" customHeight="1" x14ac:dyDescent="0.25">
      <c r="A19" s="440" t="s">
        <v>385</v>
      </c>
      <c r="B19" s="440"/>
      <c r="C19" s="440"/>
      <c r="D19" s="440"/>
      <c r="E19" s="440"/>
      <c r="F19" s="440"/>
      <c r="G19" s="440"/>
      <c r="H19" s="440"/>
      <c r="I19" s="440"/>
      <c r="J19" s="440"/>
      <c r="K19" s="440"/>
      <c r="L19" s="440"/>
    </row>
    <row r="20" spans="1:12" x14ac:dyDescent="0.25">
      <c r="A20" s="137"/>
      <c r="B20" s="137"/>
      <c r="C20" s="138"/>
      <c r="D20" s="138"/>
      <c r="E20" s="138"/>
      <c r="F20" s="138"/>
      <c r="G20" s="138"/>
      <c r="H20" s="138"/>
      <c r="I20" s="138"/>
      <c r="J20" s="138"/>
      <c r="K20" s="138"/>
      <c r="L20" s="138"/>
    </row>
    <row r="21" spans="1:12" ht="28.5" customHeight="1" x14ac:dyDescent="0.25">
      <c r="A21" s="430" t="s">
        <v>218</v>
      </c>
      <c r="B21" s="430" t="s">
        <v>217</v>
      </c>
      <c r="C21" s="436" t="s">
        <v>319</v>
      </c>
      <c r="D21" s="436"/>
      <c r="E21" s="436"/>
      <c r="F21" s="436"/>
      <c r="G21" s="436"/>
      <c r="H21" s="436"/>
      <c r="I21" s="431" t="s">
        <v>216</v>
      </c>
      <c r="J21" s="433" t="s">
        <v>321</v>
      </c>
      <c r="K21" s="430" t="s">
        <v>215</v>
      </c>
      <c r="L21" s="432" t="s">
        <v>320</v>
      </c>
    </row>
    <row r="22" spans="1:12" ht="58.7" customHeight="1" x14ac:dyDescent="0.25">
      <c r="A22" s="430"/>
      <c r="B22" s="430"/>
      <c r="C22" s="437" t="s">
        <v>2</v>
      </c>
      <c r="D22" s="437"/>
      <c r="E22" s="139"/>
      <c r="F22" s="140"/>
      <c r="G22" s="438" t="s">
        <v>1</v>
      </c>
      <c r="H22" s="439"/>
      <c r="I22" s="431"/>
      <c r="J22" s="434"/>
      <c r="K22" s="430"/>
      <c r="L22" s="432"/>
    </row>
    <row r="23" spans="1:12" ht="47.25" x14ac:dyDescent="0.25">
      <c r="A23" s="430"/>
      <c r="B23" s="430"/>
      <c r="C23" s="141" t="s">
        <v>214</v>
      </c>
      <c r="D23" s="141" t="s">
        <v>213</v>
      </c>
      <c r="E23" s="141" t="s">
        <v>214</v>
      </c>
      <c r="F23" s="141" t="s">
        <v>213</v>
      </c>
      <c r="G23" s="141" t="s">
        <v>214</v>
      </c>
      <c r="H23" s="141" t="s">
        <v>213</v>
      </c>
      <c r="I23" s="431"/>
      <c r="J23" s="435"/>
      <c r="K23" s="430"/>
      <c r="L23" s="432"/>
    </row>
    <row r="24" spans="1:12" x14ac:dyDescent="0.25">
      <c r="A24" s="142">
        <v>1</v>
      </c>
      <c r="B24" s="142">
        <v>2</v>
      </c>
      <c r="C24" s="141">
        <v>3</v>
      </c>
      <c r="D24" s="182">
        <v>4</v>
      </c>
      <c r="E24" s="182">
        <v>5</v>
      </c>
      <c r="F24" s="182">
        <v>6</v>
      </c>
      <c r="G24" s="182">
        <v>7</v>
      </c>
      <c r="H24" s="182">
        <v>8</v>
      </c>
      <c r="I24" s="182">
        <v>9</v>
      </c>
      <c r="J24" s="141">
        <v>10</v>
      </c>
      <c r="K24" s="141">
        <v>11</v>
      </c>
      <c r="L24" s="141">
        <v>12</v>
      </c>
    </row>
    <row r="25" spans="1:12" x14ac:dyDescent="0.25">
      <c r="A25" s="242">
        <v>1</v>
      </c>
      <c r="B25" s="143" t="s">
        <v>212</v>
      </c>
      <c r="C25" s="143"/>
      <c r="D25" s="183"/>
      <c r="E25" s="183"/>
      <c r="F25" s="183"/>
      <c r="G25" s="183"/>
      <c r="H25" s="183"/>
      <c r="I25" s="183"/>
      <c r="J25" s="144"/>
      <c r="K25" s="63"/>
      <c r="L25" s="127"/>
    </row>
    <row r="26" spans="1:12" ht="21.75" customHeight="1" x14ac:dyDescent="0.25">
      <c r="A26" s="242" t="s">
        <v>211</v>
      </c>
      <c r="B26" s="145" t="s">
        <v>326</v>
      </c>
      <c r="C26" s="257">
        <v>44285</v>
      </c>
      <c r="D26" s="257">
        <v>44285</v>
      </c>
      <c r="E26" s="194"/>
      <c r="F26" s="194"/>
      <c r="G26" s="204">
        <v>44285</v>
      </c>
      <c r="H26" s="204">
        <v>44285</v>
      </c>
      <c r="I26" s="205">
        <v>1</v>
      </c>
      <c r="J26" s="206">
        <v>1</v>
      </c>
      <c r="K26" s="63"/>
      <c r="L26" s="63"/>
    </row>
    <row r="27" spans="1:12" s="146" customFormat="1" ht="39.200000000000003" customHeight="1" x14ac:dyDescent="0.25">
      <c r="A27" s="242" t="s">
        <v>210</v>
      </c>
      <c r="B27" s="145" t="s">
        <v>328</v>
      </c>
      <c r="C27" s="257" t="s">
        <v>419</v>
      </c>
      <c r="D27" s="257"/>
      <c r="E27" s="194"/>
      <c r="F27" s="194"/>
      <c r="G27" s="204" t="s">
        <v>419</v>
      </c>
      <c r="H27" s="204"/>
      <c r="I27" s="195"/>
      <c r="J27" s="196"/>
      <c r="K27" s="63"/>
      <c r="L27" s="63"/>
    </row>
    <row r="28" spans="1:12" s="146" customFormat="1" ht="70.5" customHeight="1" x14ac:dyDescent="0.25">
      <c r="A28" s="242" t="s">
        <v>327</v>
      </c>
      <c r="B28" s="145" t="s">
        <v>332</v>
      </c>
      <c r="C28" s="257" t="s">
        <v>419</v>
      </c>
      <c r="D28" s="257"/>
      <c r="E28" s="194"/>
      <c r="F28" s="194"/>
      <c r="G28" s="204" t="s">
        <v>419</v>
      </c>
      <c r="H28" s="204"/>
      <c r="I28" s="195"/>
      <c r="J28" s="196"/>
      <c r="K28" s="63"/>
      <c r="L28" s="63"/>
    </row>
    <row r="29" spans="1:12" s="146" customFormat="1" ht="54" customHeight="1" x14ac:dyDescent="0.25">
      <c r="A29" s="242" t="s">
        <v>209</v>
      </c>
      <c r="B29" s="145" t="s">
        <v>331</v>
      </c>
      <c r="C29" s="257" t="s">
        <v>419</v>
      </c>
      <c r="D29" s="257"/>
      <c r="E29" s="193"/>
      <c r="F29" s="194"/>
      <c r="G29" s="204" t="s">
        <v>419</v>
      </c>
      <c r="H29" s="204"/>
      <c r="I29" s="195"/>
      <c r="J29" s="196"/>
      <c r="K29" s="63"/>
      <c r="L29" s="63"/>
    </row>
    <row r="30" spans="1:12" s="146" customFormat="1" ht="57.2" customHeight="1" x14ac:dyDescent="0.25">
      <c r="A30" s="242" t="s">
        <v>208</v>
      </c>
      <c r="B30" s="145" t="s">
        <v>333</v>
      </c>
      <c r="C30" s="256">
        <v>45407</v>
      </c>
      <c r="D30" s="256">
        <v>45424</v>
      </c>
      <c r="E30" s="194"/>
      <c r="F30" s="194"/>
      <c r="G30" s="256">
        <v>45772</v>
      </c>
      <c r="H30" s="256">
        <v>45850</v>
      </c>
      <c r="I30" s="205"/>
      <c r="J30" s="205"/>
      <c r="K30" s="63"/>
      <c r="L30" s="63"/>
    </row>
    <row r="31" spans="1:12" s="146" customFormat="1" ht="37.5" customHeight="1" x14ac:dyDescent="0.25">
      <c r="A31" s="242" t="s">
        <v>207</v>
      </c>
      <c r="B31" s="147" t="s">
        <v>329</v>
      </c>
      <c r="C31" s="258">
        <v>45122</v>
      </c>
      <c r="D31" s="258">
        <v>45152</v>
      </c>
      <c r="E31" s="194"/>
      <c r="F31" s="194"/>
      <c r="G31" s="258">
        <v>45122</v>
      </c>
      <c r="H31" s="258">
        <v>45152</v>
      </c>
      <c r="I31" s="205">
        <v>1</v>
      </c>
      <c r="J31" s="205">
        <v>1</v>
      </c>
      <c r="K31" s="63"/>
      <c r="L31" s="63"/>
    </row>
    <row r="32" spans="1:12" s="146" customFormat="1" ht="31.5" x14ac:dyDescent="0.25">
      <c r="A32" s="242" t="s">
        <v>205</v>
      </c>
      <c r="B32" s="147" t="s">
        <v>334</v>
      </c>
      <c r="C32" s="258">
        <v>45364</v>
      </c>
      <c r="D32" s="258">
        <v>45394</v>
      </c>
      <c r="E32" s="194"/>
      <c r="F32" s="194"/>
      <c r="G32" s="258">
        <v>45851</v>
      </c>
      <c r="H32" s="258">
        <v>45881</v>
      </c>
      <c r="I32" s="205"/>
      <c r="J32" s="205"/>
      <c r="K32" s="63"/>
      <c r="L32" s="63"/>
    </row>
    <row r="33" spans="1:12" s="146" customFormat="1" ht="37.5" customHeight="1" x14ac:dyDescent="0.25">
      <c r="A33" s="242" t="s">
        <v>345</v>
      </c>
      <c r="B33" s="147" t="s">
        <v>281</v>
      </c>
      <c r="C33" s="259" t="s">
        <v>419</v>
      </c>
      <c r="D33" s="257"/>
      <c r="E33" s="194"/>
      <c r="F33" s="194"/>
      <c r="G33" s="259" t="s">
        <v>419</v>
      </c>
      <c r="H33" s="257"/>
      <c r="I33" s="205"/>
      <c r="J33" s="205"/>
      <c r="K33" s="63"/>
      <c r="L33" s="63"/>
    </row>
    <row r="34" spans="1:12" s="146" customFormat="1" ht="47.25" customHeight="1" x14ac:dyDescent="0.25">
      <c r="A34" s="242" t="s">
        <v>346</v>
      </c>
      <c r="B34" s="147" t="s">
        <v>338</v>
      </c>
      <c r="C34" s="259" t="s">
        <v>419</v>
      </c>
      <c r="D34" s="257"/>
      <c r="E34" s="197"/>
      <c r="F34" s="197"/>
      <c r="G34" s="259" t="s">
        <v>419</v>
      </c>
      <c r="H34" s="257"/>
      <c r="I34" s="205"/>
      <c r="J34" s="205"/>
      <c r="K34" s="148"/>
      <c r="L34" s="63"/>
    </row>
    <row r="35" spans="1:12" s="146" customFormat="1" ht="49.7" customHeight="1" x14ac:dyDescent="0.25">
      <c r="A35" s="242" t="s">
        <v>347</v>
      </c>
      <c r="B35" s="147" t="s">
        <v>206</v>
      </c>
      <c r="C35" s="256">
        <v>45394</v>
      </c>
      <c r="D35" s="256">
        <v>45463</v>
      </c>
      <c r="E35" s="195"/>
      <c r="F35" s="195"/>
      <c r="G35" s="256">
        <v>45881</v>
      </c>
      <c r="H35" s="256">
        <v>45889</v>
      </c>
      <c r="I35" s="205"/>
      <c r="J35" s="205"/>
      <c r="K35" s="148"/>
      <c r="L35" s="63"/>
    </row>
    <row r="36" spans="1:12" ht="37.5" customHeight="1" x14ac:dyDescent="0.25">
      <c r="A36" s="242" t="s">
        <v>348</v>
      </c>
      <c r="B36" s="147" t="s">
        <v>330</v>
      </c>
      <c r="C36" s="259" t="s">
        <v>419</v>
      </c>
      <c r="D36" s="257"/>
      <c r="E36" s="198"/>
      <c r="F36" s="199"/>
      <c r="G36" s="259" t="s">
        <v>419</v>
      </c>
      <c r="H36" s="257"/>
      <c r="I36" s="205"/>
      <c r="J36" s="205"/>
      <c r="K36" s="63"/>
      <c r="L36" s="63"/>
    </row>
    <row r="37" spans="1:12" ht="41.25" customHeight="1" x14ac:dyDescent="0.25">
      <c r="A37" s="242" t="s">
        <v>349</v>
      </c>
      <c r="B37" s="147" t="s">
        <v>204</v>
      </c>
      <c r="C37" s="256">
        <v>45463</v>
      </c>
      <c r="D37" s="256">
        <v>45473</v>
      </c>
      <c r="E37" s="198"/>
      <c r="F37" s="199"/>
      <c r="G37" s="256">
        <v>45889</v>
      </c>
      <c r="H37" s="256">
        <v>45930</v>
      </c>
      <c r="I37" s="205"/>
      <c r="J37" s="205"/>
      <c r="K37" s="63"/>
      <c r="L37" s="63"/>
    </row>
    <row r="38" spans="1:12" x14ac:dyDescent="0.25">
      <c r="A38" s="242" t="s">
        <v>529</v>
      </c>
      <c r="B38" s="143" t="s">
        <v>203</v>
      </c>
      <c r="C38" s="260"/>
      <c r="D38" s="261"/>
      <c r="E38" s="200"/>
      <c r="F38" s="200"/>
      <c r="G38" s="260"/>
      <c r="H38" s="261"/>
      <c r="I38" s="205"/>
      <c r="J38" s="205"/>
      <c r="K38" s="63"/>
      <c r="L38" s="63"/>
    </row>
    <row r="39" spans="1:12" ht="71.45" customHeight="1" x14ac:dyDescent="0.25">
      <c r="A39" s="242">
        <v>2</v>
      </c>
      <c r="B39" s="147" t="s">
        <v>335</v>
      </c>
      <c r="C39" s="256">
        <v>45122</v>
      </c>
      <c r="D39" s="256">
        <v>45152</v>
      </c>
      <c r="E39" s="200"/>
      <c r="F39" s="200"/>
      <c r="G39" s="256">
        <v>45122</v>
      </c>
      <c r="H39" s="256">
        <v>45152</v>
      </c>
      <c r="I39" s="205">
        <v>1</v>
      </c>
      <c r="J39" s="205">
        <v>1</v>
      </c>
      <c r="K39" s="63"/>
      <c r="L39" s="63"/>
    </row>
    <row r="40" spans="1:12" ht="33.75" customHeight="1" x14ac:dyDescent="0.25">
      <c r="A40" s="242" t="s">
        <v>202</v>
      </c>
      <c r="B40" s="147" t="s">
        <v>337</v>
      </c>
      <c r="C40" s="256">
        <v>45463</v>
      </c>
      <c r="D40" s="256">
        <v>45473</v>
      </c>
      <c r="E40" s="200"/>
      <c r="F40" s="200"/>
      <c r="G40" s="256">
        <v>45889</v>
      </c>
      <c r="H40" s="256">
        <v>45930</v>
      </c>
      <c r="I40" s="205"/>
      <c r="J40" s="205"/>
      <c r="K40" s="63"/>
      <c r="L40" s="63"/>
    </row>
    <row r="41" spans="1:12" ht="63" customHeight="1" x14ac:dyDescent="0.25">
      <c r="A41" s="242" t="s">
        <v>201</v>
      </c>
      <c r="B41" s="143" t="s">
        <v>416</v>
      </c>
      <c r="C41" s="260"/>
      <c r="D41" s="261"/>
      <c r="E41" s="200"/>
      <c r="F41" s="200"/>
      <c r="G41" s="260"/>
      <c r="H41" s="261"/>
      <c r="I41" s="205"/>
      <c r="J41" s="205"/>
      <c r="K41" s="63"/>
      <c r="L41" s="63"/>
    </row>
    <row r="42" spans="1:12" ht="58.7" customHeight="1" x14ac:dyDescent="0.25">
      <c r="A42" s="242">
        <v>3</v>
      </c>
      <c r="B42" s="147" t="s">
        <v>336</v>
      </c>
      <c r="C42" s="256">
        <v>45395</v>
      </c>
      <c r="D42" s="256">
        <v>45488</v>
      </c>
      <c r="E42" s="200"/>
      <c r="F42" s="200"/>
      <c r="G42" s="256">
        <v>45882</v>
      </c>
      <c r="H42" s="256">
        <v>45894</v>
      </c>
      <c r="I42" s="205"/>
      <c r="J42" s="205"/>
      <c r="K42" s="63"/>
      <c r="L42" s="63"/>
    </row>
    <row r="43" spans="1:12" ht="34.5" customHeight="1" x14ac:dyDescent="0.25">
      <c r="A43" s="242" t="s">
        <v>200</v>
      </c>
      <c r="B43" s="147" t="s">
        <v>198</v>
      </c>
      <c r="C43" s="256">
        <v>45473</v>
      </c>
      <c r="D43" s="256">
        <v>45483</v>
      </c>
      <c r="E43" s="200"/>
      <c r="F43" s="200"/>
      <c r="G43" s="256">
        <v>45930</v>
      </c>
      <c r="H43" s="256">
        <v>45940</v>
      </c>
      <c r="I43" s="205"/>
      <c r="J43" s="205"/>
      <c r="K43" s="63"/>
      <c r="L43" s="63"/>
    </row>
    <row r="44" spans="1:12" ht="24.75" customHeight="1" x14ac:dyDescent="0.25">
      <c r="A44" s="242" t="s">
        <v>199</v>
      </c>
      <c r="B44" s="147" t="s">
        <v>196</v>
      </c>
      <c r="C44" s="256">
        <v>45483</v>
      </c>
      <c r="D44" s="256">
        <v>45488</v>
      </c>
      <c r="E44" s="200"/>
      <c r="F44" s="200"/>
      <c r="G44" s="256">
        <v>45940</v>
      </c>
      <c r="H44" s="256">
        <v>45955</v>
      </c>
      <c r="I44" s="205"/>
      <c r="J44" s="205"/>
      <c r="K44" s="63"/>
      <c r="L44" s="63"/>
    </row>
    <row r="45" spans="1:12" ht="90.75" customHeight="1" x14ac:dyDescent="0.25">
      <c r="A45" s="242" t="s">
        <v>197</v>
      </c>
      <c r="B45" s="147" t="s">
        <v>341</v>
      </c>
      <c r="C45" s="259" t="s">
        <v>419</v>
      </c>
      <c r="D45" s="257" t="s">
        <v>419</v>
      </c>
      <c r="E45" s="200"/>
      <c r="F45" s="200"/>
      <c r="G45" s="259" t="s">
        <v>419</v>
      </c>
      <c r="H45" s="257" t="s">
        <v>419</v>
      </c>
      <c r="I45" s="205"/>
      <c r="J45" s="205"/>
      <c r="K45" s="63"/>
      <c r="L45" s="63"/>
    </row>
    <row r="46" spans="1:12" ht="167.25" customHeight="1" x14ac:dyDescent="0.25">
      <c r="A46" s="242" t="s">
        <v>195</v>
      </c>
      <c r="B46" s="147" t="s">
        <v>339</v>
      </c>
      <c r="C46" s="259" t="s">
        <v>419</v>
      </c>
      <c r="D46" s="257" t="s">
        <v>419</v>
      </c>
      <c r="E46" s="200"/>
      <c r="F46" s="200"/>
      <c r="G46" s="259" t="s">
        <v>419</v>
      </c>
      <c r="H46" s="257" t="s">
        <v>419</v>
      </c>
      <c r="I46" s="205"/>
      <c r="J46" s="205"/>
      <c r="K46" s="63"/>
      <c r="L46" s="63"/>
    </row>
    <row r="47" spans="1:12" ht="30.75" customHeight="1" x14ac:dyDescent="0.25">
      <c r="A47" s="242" t="s">
        <v>193</v>
      </c>
      <c r="B47" s="147" t="s">
        <v>194</v>
      </c>
      <c r="C47" s="256">
        <v>45488</v>
      </c>
      <c r="D47" s="256">
        <v>45493</v>
      </c>
      <c r="E47" s="200"/>
      <c r="F47" s="200"/>
      <c r="G47" s="256">
        <v>45955</v>
      </c>
      <c r="H47" s="256">
        <v>45971</v>
      </c>
      <c r="I47" s="205"/>
      <c r="J47" s="205"/>
      <c r="K47" s="63"/>
      <c r="L47" s="63"/>
    </row>
    <row r="48" spans="1:12" ht="37.5" customHeight="1" x14ac:dyDescent="0.25">
      <c r="A48" s="242" t="s">
        <v>350</v>
      </c>
      <c r="B48" s="143" t="s">
        <v>192</v>
      </c>
      <c r="C48" s="260"/>
      <c r="D48" s="261"/>
      <c r="E48" s="200"/>
      <c r="F48" s="200"/>
      <c r="G48" s="260"/>
      <c r="H48" s="261"/>
      <c r="I48" s="205"/>
      <c r="J48" s="205"/>
      <c r="K48" s="63"/>
      <c r="L48" s="63"/>
    </row>
    <row r="49" spans="1:12" ht="35.450000000000003" customHeight="1" x14ac:dyDescent="0.25">
      <c r="A49" s="242">
        <v>4</v>
      </c>
      <c r="B49" s="147" t="s">
        <v>190</v>
      </c>
      <c r="C49" s="256">
        <v>45493</v>
      </c>
      <c r="D49" s="256">
        <v>45498</v>
      </c>
      <c r="E49" s="200"/>
      <c r="F49" s="200"/>
      <c r="G49" s="256">
        <v>45971</v>
      </c>
      <c r="H49" s="256">
        <v>45976</v>
      </c>
      <c r="I49" s="205"/>
      <c r="J49" s="205"/>
      <c r="K49" s="63"/>
      <c r="L49" s="63"/>
    </row>
    <row r="50" spans="1:12" ht="86.25" customHeight="1" x14ac:dyDescent="0.25">
      <c r="A50" s="242" t="s">
        <v>191</v>
      </c>
      <c r="B50" s="147" t="s">
        <v>340</v>
      </c>
      <c r="C50" s="257">
        <v>45498</v>
      </c>
      <c r="D50" s="257">
        <v>45503</v>
      </c>
      <c r="E50" s="200"/>
      <c r="F50" s="200"/>
      <c r="G50" s="257">
        <v>45986</v>
      </c>
      <c r="H50" s="257">
        <v>45991</v>
      </c>
      <c r="I50" s="205"/>
      <c r="J50" s="205"/>
      <c r="K50" s="63"/>
      <c r="L50" s="63"/>
    </row>
    <row r="51" spans="1:12" ht="77.25" customHeight="1" x14ac:dyDescent="0.25">
      <c r="A51" s="242" t="s">
        <v>189</v>
      </c>
      <c r="B51" s="147" t="s">
        <v>342</v>
      </c>
      <c r="C51" s="259" t="s">
        <v>419</v>
      </c>
      <c r="D51" s="257" t="s">
        <v>419</v>
      </c>
      <c r="E51" s="200"/>
      <c r="F51" s="200"/>
      <c r="G51" s="259" t="s">
        <v>419</v>
      </c>
      <c r="H51" s="257" t="s">
        <v>419</v>
      </c>
      <c r="I51" s="205"/>
      <c r="J51" s="205"/>
      <c r="K51" s="63"/>
      <c r="L51" s="63"/>
    </row>
    <row r="52" spans="1:12" ht="71.45" customHeight="1" x14ac:dyDescent="0.25">
      <c r="A52" s="242" t="s">
        <v>187</v>
      </c>
      <c r="B52" s="147" t="s">
        <v>188</v>
      </c>
      <c r="C52" s="257">
        <v>45498</v>
      </c>
      <c r="D52" s="257">
        <v>45503</v>
      </c>
      <c r="E52" s="200"/>
      <c r="F52" s="200"/>
      <c r="G52" s="257">
        <v>45986</v>
      </c>
      <c r="H52" s="257">
        <v>45991</v>
      </c>
      <c r="I52" s="205"/>
      <c r="J52" s="205"/>
      <c r="K52" s="63"/>
      <c r="L52" s="63"/>
    </row>
    <row r="53" spans="1:12" ht="48.2" customHeight="1" x14ac:dyDescent="0.25">
      <c r="A53" s="242" t="s">
        <v>185</v>
      </c>
      <c r="B53" s="149" t="s">
        <v>343</v>
      </c>
      <c r="C53" s="257">
        <v>45498</v>
      </c>
      <c r="D53" s="257">
        <v>45503</v>
      </c>
      <c r="E53" s="200"/>
      <c r="F53" s="200"/>
      <c r="G53" s="257">
        <v>45986</v>
      </c>
      <c r="H53" s="257">
        <v>45991</v>
      </c>
      <c r="I53" s="205"/>
      <c r="J53" s="205"/>
      <c r="K53" s="63"/>
      <c r="L53" s="63"/>
    </row>
    <row r="54" spans="1:12" ht="46.5" customHeight="1" x14ac:dyDescent="0.25">
      <c r="A54" s="242" t="s">
        <v>344</v>
      </c>
      <c r="B54" s="147" t="s">
        <v>186</v>
      </c>
      <c r="C54" s="259" t="s">
        <v>419</v>
      </c>
      <c r="D54" s="257" t="s">
        <v>419</v>
      </c>
      <c r="E54" s="200"/>
      <c r="F54" s="200"/>
      <c r="G54" s="259" t="s">
        <v>419</v>
      </c>
      <c r="H54" s="257" t="s">
        <v>419</v>
      </c>
      <c r="I54" s="205"/>
      <c r="J54" s="205"/>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7109375" style="33" customWidth="1"/>
    <col min="9" max="9" width="5.28515625" style="33" customWidth="1"/>
    <col min="10" max="10" width="7.85546875" style="33" customWidth="1"/>
    <col min="11" max="11" width="6.85546875" style="33" bestFit="1" customWidth="1"/>
    <col min="12" max="12" width="5.28515625" style="33" bestFit="1" customWidth="1"/>
    <col min="13" max="13" width="5.85546875" style="33" customWidth="1"/>
    <col min="14" max="14" width="7.42578125" style="33" customWidth="1"/>
    <col min="15" max="15" width="6.85546875" style="33" bestFit="1" customWidth="1"/>
    <col min="16" max="16" width="9" style="186"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row>
    <row r="5" spans="1:29" ht="18.75" x14ac:dyDescent="0.3">
      <c r="A5" s="34"/>
      <c r="B5" s="34"/>
      <c r="C5" s="34"/>
      <c r="D5" s="34"/>
      <c r="E5" s="34"/>
      <c r="F5" s="34"/>
      <c r="H5" s="34"/>
      <c r="I5" s="34"/>
      <c r="Q5" s="13"/>
    </row>
    <row r="6" spans="1:29" ht="18.75" x14ac:dyDescent="0.25">
      <c r="A6" s="357" t="s">
        <v>9</v>
      </c>
      <c r="B6" s="357"/>
      <c r="C6" s="357"/>
      <c r="D6" s="357"/>
      <c r="E6" s="357"/>
      <c r="F6" s="357"/>
      <c r="G6" s="357"/>
      <c r="H6" s="357"/>
      <c r="I6" s="357"/>
      <c r="J6" s="357"/>
      <c r="K6" s="357"/>
      <c r="L6" s="357"/>
      <c r="M6" s="357"/>
      <c r="N6" s="357"/>
      <c r="O6" s="357"/>
      <c r="P6" s="357"/>
      <c r="Q6" s="357"/>
    </row>
    <row r="7" spans="1:29" ht="18.75" x14ac:dyDescent="0.25">
      <c r="A7" s="57"/>
      <c r="B7" s="57"/>
      <c r="C7" s="57"/>
      <c r="D7" s="57"/>
      <c r="E7" s="57"/>
      <c r="F7" s="57"/>
      <c r="G7" s="57"/>
      <c r="H7" s="36"/>
      <c r="I7" s="36"/>
      <c r="J7" s="36"/>
      <c r="K7" s="36"/>
      <c r="L7" s="36"/>
      <c r="M7" s="36"/>
      <c r="N7" s="36"/>
      <c r="O7" s="36"/>
      <c r="P7" s="187"/>
      <c r="Q7" s="36"/>
    </row>
    <row r="8" spans="1:29"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row>
    <row r="9" spans="1:29" ht="18.75" customHeight="1" x14ac:dyDescent="0.25">
      <c r="A9" s="348" t="s">
        <v>8</v>
      </c>
      <c r="B9" s="348"/>
      <c r="C9" s="348"/>
      <c r="D9" s="348"/>
      <c r="E9" s="348"/>
      <c r="F9" s="348"/>
      <c r="G9" s="348"/>
      <c r="H9" s="348"/>
      <c r="I9" s="348"/>
      <c r="J9" s="348"/>
      <c r="K9" s="348"/>
      <c r="L9" s="348"/>
      <c r="M9" s="348"/>
      <c r="N9" s="348"/>
      <c r="O9" s="348"/>
      <c r="P9" s="348"/>
      <c r="Q9" s="348"/>
    </row>
    <row r="10" spans="1:29" ht="18.75" x14ac:dyDescent="0.25">
      <c r="A10" s="57"/>
      <c r="B10" s="57"/>
      <c r="C10" s="57"/>
      <c r="D10" s="57"/>
      <c r="E10" s="57"/>
      <c r="F10" s="57"/>
      <c r="G10" s="244"/>
      <c r="H10" s="36"/>
      <c r="I10" s="36"/>
      <c r="J10" s="36"/>
      <c r="K10" s="36"/>
      <c r="L10" s="36"/>
      <c r="M10" s="36"/>
      <c r="N10" s="36"/>
      <c r="O10" s="36"/>
      <c r="P10" s="187"/>
      <c r="Q10" s="36"/>
    </row>
    <row r="11" spans="1:29" x14ac:dyDescent="0.25">
      <c r="A11" s="320" t="str">
        <f>'6.1. Паспорт сетевой график'!A12:L12</f>
        <v>M_NS3300.VL.0065</v>
      </c>
      <c r="B11" s="320"/>
      <c r="C11" s="320"/>
      <c r="D11" s="320"/>
      <c r="E11" s="320"/>
      <c r="F11" s="320"/>
      <c r="G11" s="320"/>
      <c r="H11" s="320"/>
      <c r="I11" s="320"/>
      <c r="J11" s="320"/>
      <c r="K11" s="320"/>
      <c r="L11" s="320"/>
      <c r="M11" s="320"/>
      <c r="N11" s="320"/>
      <c r="O11" s="320"/>
      <c r="P11" s="320"/>
      <c r="Q11" s="320"/>
    </row>
    <row r="12" spans="1:29" x14ac:dyDescent="0.25">
      <c r="A12" s="348" t="s">
        <v>7</v>
      </c>
      <c r="B12" s="348"/>
      <c r="C12" s="348"/>
      <c r="D12" s="348"/>
      <c r="E12" s="348"/>
      <c r="F12" s="348"/>
      <c r="G12" s="348"/>
      <c r="H12" s="348"/>
      <c r="I12" s="348"/>
      <c r="J12" s="348"/>
      <c r="K12" s="348"/>
      <c r="L12" s="348"/>
      <c r="M12" s="348"/>
      <c r="N12" s="348"/>
      <c r="O12" s="348"/>
      <c r="P12" s="348"/>
      <c r="Q12" s="348"/>
    </row>
    <row r="13" spans="1:29" ht="16.5" customHeight="1" x14ac:dyDescent="0.3">
      <c r="A13" s="10"/>
      <c r="B13" s="10"/>
      <c r="C13" s="10"/>
      <c r="D13" s="10"/>
      <c r="E13" s="10"/>
      <c r="F13" s="10"/>
      <c r="G13" s="10"/>
      <c r="H13" s="35"/>
      <c r="I13" s="35"/>
      <c r="J13" s="35"/>
      <c r="K13" s="35"/>
      <c r="L13" s="35"/>
      <c r="M13" s="35"/>
      <c r="N13" s="35"/>
      <c r="O13" s="35"/>
      <c r="P13" s="188"/>
      <c r="Q13" s="35"/>
    </row>
    <row r="14" spans="1:29" ht="69" customHeight="1" x14ac:dyDescent="0.25">
      <c r="A14" s="347"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47"/>
      <c r="C14" s="347"/>
      <c r="D14" s="347"/>
      <c r="E14" s="347"/>
      <c r="F14" s="347"/>
      <c r="G14" s="347"/>
      <c r="H14" s="347"/>
      <c r="I14" s="347"/>
      <c r="J14" s="347"/>
      <c r="K14" s="347"/>
      <c r="L14" s="347"/>
      <c r="M14" s="347"/>
      <c r="N14" s="347"/>
      <c r="O14" s="347"/>
      <c r="P14" s="347"/>
      <c r="Q14" s="347"/>
    </row>
    <row r="15" spans="1:29" ht="15.75" customHeight="1" x14ac:dyDescent="0.25">
      <c r="A15" s="348" t="s">
        <v>6</v>
      </c>
      <c r="B15" s="348"/>
      <c r="C15" s="348"/>
      <c r="D15" s="348"/>
      <c r="E15" s="348"/>
      <c r="F15" s="348"/>
      <c r="G15" s="348"/>
      <c r="H15" s="348"/>
      <c r="I15" s="348"/>
      <c r="J15" s="348"/>
      <c r="K15" s="348"/>
      <c r="L15" s="348"/>
      <c r="M15" s="348"/>
      <c r="N15" s="348"/>
      <c r="O15" s="348"/>
      <c r="P15" s="348"/>
      <c r="Q15" s="348"/>
    </row>
    <row r="16" spans="1:29" x14ac:dyDescent="0.25">
      <c r="A16" s="450"/>
      <c r="B16" s="450"/>
      <c r="C16" s="450"/>
      <c r="D16" s="450"/>
      <c r="E16" s="450"/>
      <c r="F16" s="450"/>
      <c r="G16" s="450"/>
      <c r="H16" s="450"/>
      <c r="I16" s="450"/>
      <c r="J16" s="450"/>
      <c r="K16" s="450"/>
      <c r="L16" s="450"/>
      <c r="M16" s="450"/>
      <c r="N16" s="450"/>
      <c r="O16" s="450"/>
      <c r="P16" s="450"/>
      <c r="Q16" s="450"/>
    </row>
    <row r="17" spans="1:35" x14ac:dyDescent="0.25">
      <c r="A17" s="34"/>
      <c r="H17" s="34"/>
      <c r="I17" s="34"/>
      <c r="J17" s="34"/>
      <c r="K17" s="34"/>
      <c r="L17" s="34"/>
      <c r="M17" s="34"/>
      <c r="N17" s="34"/>
      <c r="O17" s="34"/>
      <c r="P17" s="189"/>
    </row>
    <row r="18" spans="1:35" x14ac:dyDescent="0.25">
      <c r="A18" s="451" t="s">
        <v>386</v>
      </c>
      <c r="B18" s="451"/>
      <c r="C18" s="451"/>
      <c r="D18" s="451"/>
      <c r="E18" s="451"/>
      <c r="F18" s="451"/>
      <c r="G18" s="451"/>
      <c r="H18" s="451"/>
      <c r="I18" s="451"/>
      <c r="J18" s="451"/>
      <c r="K18" s="451"/>
      <c r="L18" s="451"/>
      <c r="M18" s="451"/>
      <c r="N18" s="451"/>
      <c r="O18" s="451"/>
      <c r="P18" s="451"/>
      <c r="Q18" s="451"/>
    </row>
    <row r="19" spans="1:35" x14ac:dyDescent="0.25">
      <c r="A19" s="243"/>
      <c r="B19" s="243"/>
      <c r="C19" s="243"/>
      <c r="D19" s="243"/>
      <c r="E19" s="243"/>
      <c r="F19" s="243"/>
      <c r="G19" s="243"/>
      <c r="H19" s="243"/>
      <c r="I19" s="243"/>
      <c r="J19" s="243"/>
      <c r="K19" s="243"/>
      <c r="L19" s="243"/>
      <c r="M19" s="243"/>
      <c r="N19" s="243"/>
      <c r="O19" s="243"/>
      <c r="P19" s="243"/>
      <c r="Q19" s="243"/>
    </row>
    <row r="20" spans="1:35" s="262" customFormat="1" ht="33" customHeight="1" x14ac:dyDescent="0.25">
      <c r="A20" s="452" t="s">
        <v>184</v>
      </c>
      <c r="B20" s="452" t="s">
        <v>183</v>
      </c>
      <c r="C20" s="441" t="s">
        <v>182</v>
      </c>
      <c r="D20" s="441"/>
      <c r="E20" s="442" t="s">
        <v>181</v>
      </c>
      <c r="F20" s="442"/>
      <c r="G20" s="443" t="s">
        <v>597</v>
      </c>
      <c r="H20" s="447" t="s">
        <v>523</v>
      </c>
      <c r="I20" s="448"/>
      <c r="J20" s="448"/>
      <c r="K20" s="448"/>
      <c r="L20" s="447" t="s">
        <v>524</v>
      </c>
      <c r="M20" s="448"/>
      <c r="N20" s="448"/>
      <c r="O20" s="448"/>
      <c r="P20" s="447" t="s">
        <v>525</v>
      </c>
      <c r="Q20" s="448"/>
      <c r="R20" s="448"/>
      <c r="S20" s="448"/>
      <c r="T20" s="447" t="s">
        <v>575</v>
      </c>
      <c r="U20" s="448"/>
      <c r="V20" s="448"/>
      <c r="W20" s="448"/>
      <c r="X20" s="447" t="s">
        <v>598</v>
      </c>
      <c r="Y20" s="448"/>
      <c r="Z20" s="448"/>
      <c r="AA20" s="448"/>
      <c r="AB20" s="449" t="s">
        <v>180</v>
      </c>
      <c r="AC20" s="449"/>
    </row>
    <row r="21" spans="1:35" s="262" customFormat="1" ht="81.75" customHeight="1" x14ac:dyDescent="0.25">
      <c r="A21" s="453"/>
      <c r="B21" s="453"/>
      <c r="C21" s="441"/>
      <c r="D21" s="441"/>
      <c r="E21" s="442"/>
      <c r="F21" s="442"/>
      <c r="G21" s="444"/>
      <c r="H21" s="446" t="s">
        <v>2</v>
      </c>
      <c r="I21" s="446"/>
      <c r="J21" s="446" t="s">
        <v>178</v>
      </c>
      <c r="K21" s="446"/>
      <c r="L21" s="446" t="s">
        <v>2</v>
      </c>
      <c r="M21" s="446"/>
      <c r="N21" s="446" t="s">
        <v>178</v>
      </c>
      <c r="O21" s="446"/>
      <c r="P21" s="446" t="s">
        <v>2</v>
      </c>
      <c r="Q21" s="446"/>
      <c r="R21" s="446" t="s">
        <v>178</v>
      </c>
      <c r="S21" s="446"/>
      <c r="T21" s="446" t="s">
        <v>2</v>
      </c>
      <c r="U21" s="446"/>
      <c r="V21" s="446" t="s">
        <v>178</v>
      </c>
      <c r="W21" s="446"/>
      <c r="X21" s="446" t="s">
        <v>2</v>
      </c>
      <c r="Y21" s="446"/>
      <c r="Z21" s="446" t="s">
        <v>178</v>
      </c>
      <c r="AA21" s="446"/>
      <c r="AB21" s="449"/>
      <c r="AC21" s="449"/>
    </row>
    <row r="22" spans="1:35" s="262" customFormat="1" ht="89.25" customHeight="1" x14ac:dyDescent="0.3">
      <c r="A22" s="454"/>
      <c r="B22" s="454"/>
      <c r="C22" s="297" t="s">
        <v>2</v>
      </c>
      <c r="D22" s="297" t="s">
        <v>178</v>
      </c>
      <c r="E22" s="248" t="s">
        <v>599</v>
      </c>
      <c r="F22" s="248" t="s">
        <v>600</v>
      </c>
      <c r="G22" s="445"/>
      <c r="H22" s="263" t="s">
        <v>368</v>
      </c>
      <c r="I22" s="263" t="s">
        <v>369</v>
      </c>
      <c r="J22" s="263" t="s">
        <v>368</v>
      </c>
      <c r="K22" s="263" t="s">
        <v>369</v>
      </c>
      <c r="L22" s="263" t="s">
        <v>368</v>
      </c>
      <c r="M22" s="263" t="s">
        <v>369</v>
      </c>
      <c r="N22" s="263" t="s">
        <v>368</v>
      </c>
      <c r="O22" s="263" t="s">
        <v>369</v>
      </c>
      <c r="P22" s="263" t="s">
        <v>368</v>
      </c>
      <c r="Q22" s="263" t="s">
        <v>369</v>
      </c>
      <c r="R22" s="263" t="s">
        <v>368</v>
      </c>
      <c r="S22" s="263" t="s">
        <v>369</v>
      </c>
      <c r="T22" s="263" t="s">
        <v>368</v>
      </c>
      <c r="U22" s="263" t="s">
        <v>369</v>
      </c>
      <c r="V22" s="263" t="s">
        <v>368</v>
      </c>
      <c r="W22" s="263" t="s">
        <v>369</v>
      </c>
      <c r="X22" s="263" t="s">
        <v>368</v>
      </c>
      <c r="Y22" s="263" t="s">
        <v>369</v>
      </c>
      <c r="Z22" s="263" t="s">
        <v>368</v>
      </c>
      <c r="AA22" s="263" t="s">
        <v>369</v>
      </c>
      <c r="AB22" s="297" t="s">
        <v>179</v>
      </c>
      <c r="AC22" s="297" t="s">
        <v>178</v>
      </c>
      <c r="AE22" s="249"/>
      <c r="AF22" s="249"/>
      <c r="AG22" s="249"/>
      <c r="AH22" s="249"/>
      <c r="AI22" s="247"/>
    </row>
    <row r="23" spans="1:35" s="262" customFormat="1"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c r="AE23" s="247"/>
      <c r="AF23" s="247"/>
      <c r="AG23" s="247"/>
      <c r="AH23" s="247"/>
      <c r="AI23" s="247"/>
    </row>
    <row r="24" spans="1:35" s="247" customFormat="1" ht="47.25" customHeight="1" x14ac:dyDescent="0.25">
      <c r="A24" s="169">
        <v>1</v>
      </c>
      <c r="B24" s="170" t="s">
        <v>177</v>
      </c>
      <c r="C24" s="250">
        <v>1.0058204505924366</v>
      </c>
      <c r="D24" s="250">
        <v>1.0399488699999999</v>
      </c>
      <c r="E24" s="250">
        <v>1.0058204505924366</v>
      </c>
      <c r="F24" s="250">
        <v>0</v>
      </c>
      <c r="G24" s="250">
        <v>0</v>
      </c>
      <c r="H24" s="250">
        <v>0</v>
      </c>
      <c r="I24" s="250"/>
      <c r="J24" s="250">
        <v>1.0399488699999999</v>
      </c>
      <c r="K24" s="250"/>
      <c r="L24" s="250">
        <v>0</v>
      </c>
      <c r="M24" s="250"/>
      <c r="N24" s="250">
        <v>0</v>
      </c>
      <c r="O24" s="250"/>
      <c r="P24" s="250">
        <v>0</v>
      </c>
      <c r="Q24" s="250"/>
      <c r="R24" s="250">
        <v>0</v>
      </c>
      <c r="S24" s="250"/>
      <c r="T24" s="250">
        <v>0</v>
      </c>
      <c r="U24" s="250"/>
      <c r="V24" s="250">
        <v>0</v>
      </c>
      <c r="W24" s="250"/>
      <c r="X24" s="250">
        <v>0</v>
      </c>
      <c r="Y24" s="250"/>
      <c r="Z24" s="250" t="s">
        <v>427</v>
      </c>
      <c r="AA24" s="250"/>
      <c r="AB24" s="250">
        <v>0</v>
      </c>
      <c r="AC24" s="250">
        <v>1.0399488699999999</v>
      </c>
    </row>
    <row r="25" spans="1:35" s="247" customFormat="1" ht="24" customHeight="1" x14ac:dyDescent="0.25">
      <c r="A25" s="171" t="s">
        <v>176</v>
      </c>
      <c r="B25" s="172" t="s">
        <v>175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427</v>
      </c>
      <c r="AA25" s="250"/>
      <c r="AB25" s="250">
        <v>0</v>
      </c>
      <c r="AC25" s="250">
        <v>0</v>
      </c>
    </row>
    <row r="26" spans="1:35" s="247" customFormat="1" x14ac:dyDescent="0.25">
      <c r="A26" s="171" t="s">
        <v>174</v>
      </c>
      <c r="B26" s="172" t="s">
        <v>173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427</v>
      </c>
      <c r="AA26" s="250"/>
      <c r="AB26" s="250">
        <v>0</v>
      </c>
      <c r="AC26" s="250">
        <v>0</v>
      </c>
    </row>
    <row r="27" spans="1:35" s="247" customFormat="1" ht="38.25" customHeight="1" x14ac:dyDescent="0.25">
      <c r="A27" s="171" t="s">
        <v>172</v>
      </c>
      <c r="B27" s="172" t="s">
        <v>325</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427</v>
      </c>
      <c r="AA27" s="250"/>
      <c r="AB27" s="250">
        <v>0</v>
      </c>
      <c r="AC27" s="250">
        <v>0</v>
      </c>
    </row>
    <row r="28" spans="1:35" s="247" customFormat="1" x14ac:dyDescent="0.25">
      <c r="A28" s="171" t="s">
        <v>171</v>
      </c>
      <c r="B28" s="172" t="s">
        <v>170</v>
      </c>
      <c r="C28" s="250"/>
      <c r="D28" s="250"/>
      <c r="E28" s="250"/>
      <c r="F28" s="250"/>
      <c r="G28" s="250">
        <v>0</v>
      </c>
      <c r="H28" s="250">
        <v>0</v>
      </c>
      <c r="I28" s="250"/>
      <c r="J28" s="250">
        <v>1.0058204505924366</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1.0058204505924366</v>
      </c>
    </row>
    <row r="29" spans="1:35" s="247" customFormat="1" x14ac:dyDescent="0.25">
      <c r="A29" s="171" t="s">
        <v>169</v>
      </c>
      <c r="B29" s="173" t="s">
        <v>168</v>
      </c>
      <c r="C29" s="250"/>
      <c r="D29" s="250"/>
      <c r="E29" s="250"/>
      <c r="F29" s="250"/>
      <c r="G29" s="250">
        <v>0</v>
      </c>
      <c r="H29" s="250">
        <v>0</v>
      </c>
      <c r="I29" s="250"/>
      <c r="J29" s="250">
        <v>3.4128419407563282E-2</v>
      </c>
      <c r="K29" s="250"/>
      <c r="L29" s="250">
        <v>0</v>
      </c>
      <c r="M29" s="250"/>
      <c r="N29" s="250">
        <v>0</v>
      </c>
      <c r="O29" s="250"/>
      <c r="P29" s="250">
        <v>0</v>
      </c>
      <c r="Q29" s="250"/>
      <c r="R29" s="250">
        <v>0</v>
      </c>
      <c r="S29" s="250"/>
      <c r="T29" s="250">
        <v>0</v>
      </c>
      <c r="U29" s="250"/>
      <c r="V29" s="250">
        <v>0</v>
      </c>
      <c r="W29" s="250"/>
      <c r="X29" s="250">
        <v>0</v>
      </c>
      <c r="Y29" s="250"/>
      <c r="Z29" s="250" t="s">
        <v>427</v>
      </c>
      <c r="AA29" s="250"/>
      <c r="AB29" s="250">
        <v>0</v>
      </c>
      <c r="AC29" s="250">
        <v>3.4128419407563282E-2</v>
      </c>
    </row>
    <row r="30" spans="1:35" s="247" customFormat="1" ht="47.25" x14ac:dyDescent="0.25">
      <c r="A30" s="169" t="s">
        <v>63</v>
      </c>
      <c r="B30" s="170" t="s">
        <v>167</v>
      </c>
      <c r="C30" s="250">
        <v>0.83818370882703064</v>
      </c>
      <c r="D30" s="250">
        <v>0.87232332999999995</v>
      </c>
      <c r="E30" s="250">
        <v>0.83818370882703064</v>
      </c>
      <c r="F30" s="250">
        <v>0</v>
      </c>
      <c r="G30" s="250">
        <v>0</v>
      </c>
      <c r="H30" s="250">
        <v>0</v>
      </c>
      <c r="I30" s="250"/>
      <c r="J30" s="250">
        <v>0.87232333000000006</v>
      </c>
      <c r="K30" s="250"/>
      <c r="L30" s="250">
        <v>0</v>
      </c>
      <c r="M30" s="250"/>
      <c r="N30" s="250">
        <v>0</v>
      </c>
      <c r="O30" s="250"/>
      <c r="P30" s="250">
        <v>0</v>
      </c>
      <c r="Q30" s="250"/>
      <c r="R30" s="250">
        <v>0</v>
      </c>
      <c r="S30" s="250"/>
      <c r="T30" s="250">
        <v>0</v>
      </c>
      <c r="U30" s="250"/>
      <c r="V30" s="250">
        <v>0</v>
      </c>
      <c r="W30" s="250"/>
      <c r="X30" s="250">
        <v>0</v>
      </c>
      <c r="Y30" s="250"/>
      <c r="Z30" s="250" t="s">
        <v>427</v>
      </c>
      <c r="AA30" s="250"/>
      <c r="AB30" s="250">
        <v>0</v>
      </c>
      <c r="AC30" s="250">
        <v>0.87232333000000006</v>
      </c>
    </row>
    <row r="31" spans="1:35" s="247" customFormat="1" x14ac:dyDescent="0.25">
      <c r="A31" s="169" t="s">
        <v>166</v>
      </c>
      <c r="B31" s="172" t="s">
        <v>165</v>
      </c>
      <c r="C31" s="250">
        <v>5.6559140505869472E-2</v>
      </c>
      <c r="D31" s="250">
        <v>3.00255E-2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247" customFormat="1" ht="31.5" x14ac:dyDescent="0.25">
      <c r="A32" s="169" t="s">
        <v>164</v>
      </c>
      <c r="B32" s="172" t="s">
        <v>163</v>
      </c>
      <c r="C32" s="250">
        <v>0.26051328147550579</v>
      </c>
      <c r="D32" s="250">
        <v>4.2770409999999995E-2</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47" customFormat="1" x14ac:dyDescent="0.25">
      <c r="A33" s="169" t="s">
        <v>162</v>
      </c>
      <c r="B33" s="172" t="s">
        <v>161</v>
      </c>
      <c r="C33" s="250">
        <v>0.324196857301494</v>
      </c>
      <c r="D33" s="250">
        <v>0.62846669999999993</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47" customFormat="1" x14ac:dyDescent="0.25">
      <c r="A34" s="169" t="s">
        <v>160</v>
      </c>
      <c r="B34" s="172" t="s">
        <v>159</v>
      </c>
      <c r="C34" s="250">
        <v>0.19691442954416125</v>
      </c>
      <c r="D34" s="250">
        <v>0.17106072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47" customFormat="1" ht="48.2" customHeight="1" x14ac:dyDescent="0.25">
      <c r="A35" s="169" t="s">
        <v>62</v>
      </c>
      <c r="B35" s="170" t="s">
        <v>158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47" customFormat="1" ht="44.45" customHeight="1" x14ac:dyDescent="0.25">
      <c r="A36" s="171" t="s">
        <v>157</v>
      </c>
      <c r="B36" s="172" t="s">
        <v>430</v>
      </c>
      <c r="C36" s="250"/>
      <c r="D36" s="250"/>
      <c r="E36" s="250"/>
      <c r="F36" s="250"/>
      <c r="G36" s="250">
        <v>0</v>
      </c>
      <c r="H36" s="250">
        <v>0</v>
      </c>
      <c r="I36" s="251" t="s">
        <v>530</v>
      </c>
      <c r="J36" s="250">
        <v>0</v>
      </c>
      <c r="K36" s="251" t="s">
        <v>530</v>
      </c>
      <c r="L36" s="250">
        <v>0</v>
      </c>
      <c r="M36" s="251" t="s">
        <v>530</v>
      </c>
      <c r="N36" s="250">
        <v>0</v>
      </c>
      <c r="O36" s="251" t="s">
        <v>530</v>
      </c>
      <c r="P36" s="250">
        <v>0</v>
      </c>
      <c r="Q36" s="251" t="s">
        <v>530</v>
      </c>
      <c r="R36" s="250">
        <v>0</v>
      </c>
      <c r="S36" s="251" t="s">
        <v>530</v>
      </c>
      <c r="T36" s="250">
        <v>0</v>
      </c>
      <c r="U36" s="251" t="s">
        <v>530</v>
      </c>
      <c r="V36" s="250">
        <v>0</v>
      </c>
      <c r="W36" s="251" t="s">
        <v>530</v>
      </c>
      <c r="X36" s="250">
        <v>0</v>
      </c>
      <c r="Y36" s="251" t="s">
        <v>530</v>
      </c>
      <c r="Z36" s="250" t="s">
        <v>427</v>
      </c>
      <c r="AA36" s="251" t="s">
        <v>427</v>
      </c>
      <c r="AB36" s="250">
        <v>0</v>
      </c>
      <c r="AC36" s="250">
        <v>0</v>
      </c>
    </row>
    <row r="37" spans="1:29" s="247" customFormat="1" ht="31.5" x14ac:dyDescent="0.25">
      <c r="A37" s="171" t="s">
        <v>156</v>
      </c>
      <c r="B37" s="174" t="s">
        <v>428</v>
      </c>
      <c r="C37" s="250"/>
      <c r="D37" s="250"/>
      <c r="E37" s="250"/>
      <c r="F37" s="250"/>
      <c r="G37" s="250">
        <v>0</v>
      </c>
      <c r="H37" s="250">
        <v>0</v>
      </c>
      <c r="I37" s="251" t="s">
        <v>530</v>
      </c>
      <c r="J37" s="250">
        <v>0</v>
      </c>
      <c r="K37" s="251" t="s">
        <v>530</v>
      </c>
      <c r="L37" s="250">
        <v>0</v>
      </c>
      <c r="M37" s="251" t="s">
        <v>530</v>
      </c>
      <c r="N37" s="250">
        <v>0</v>
      </c>
      <c r="O37" s="251" t="s">
        <v>530</v>
      </c>
      <c r="P37" s="250">
        <v>0</v>
      </c>
      <c r="Q37" s="251" t="s">
        <v>530</v>
      </c>
      <c r="R37" s="250">
        <v>0</v>
      </c>
      <c r="S37" s="251" t="s">
        <v>530</v>
      </c>
      <c r="T37" s="250">
        <v>0</v>
      </c>
      <c r="U37" s="251" t="s">
        <v>530</v>
      </c>
      <c r="V37" s="250">
        <v>0</v>
      </c>
      <c r="W37" s="251" t="s">
        <v>530</v>
      </c>
      <c r="X37" s="250">
        <v>0</v>
      </c>
      <c r="Y37" s="251" t="s">
        <v>530</v>
      </c>
      <c r="Z37" s="250" t="s">
        <v>427</v>
      </c>
      <c r="AA37" s="251" t="s">
        <v>427</v>
      </c>
      <c r="AB37" s="250">
        <v>0</v>
      </c>
      <c r="AC37" s="250">
        <v>0</v>
      </c>
    </row>
    <row r="38" spans="1:29" s="247" customFormat="1" x14ac:dyDescent="0.25">
      <c r="A38" s="171" t="s">
        <v>155</v>
      </c>
      <c r="B38" s="174" t="s">
        <v>146</v>
      </c>
      <c r="C38" s="250"/>
      <c r="D38" s="250"/>
      <c r="E38" s="250"/>
      <c r="F38" s="250"/>
      <c r="G38" s="250">
        <v>0</v>
      </c>
      <c r="H38" s="250">
        <v>0</v>
      </c>
      <c r="I38" s="251" t="s">
        <v>530</v>
      </c>
      <c r="J38" s="250">
        <v>0</v>
      </c>
      <c r="K38" s="251" t="s">
        <v>530</v>
      </c>
      <c r="L38" s="250">
        <v>0</v>
      </c>
      <c r="M38" s="251" t="s">
        <v>530</v>
      </c>
      <c r="N38" s="250">
        <v>0</v>
      </c>
      <c r="O38" s="251" t="s">
        <v>530</v>
      </c>
      <c r="P38" s="250">
        <v>0</v>
      </c>
      <c r="Q38" s="251" t="s">
        <v>530</v>
      </c>
      <c r="R38" s="250">
        <v>0</v>
      </c>
      <c r="S38" s="251" t="s">
        <v>530</v>
      </c>
      <c r="T38" s="250">
        <v>0</v>
      </c>
      <c r="U38" s="251" t="s">
        <v>530</v>
      </c>
      <c r="V38" s="250">
        <v>0</v>
      </c>
      <c r="W38" s="251" t="s">
        <v>530</v>
      </c>
      <c r="X38" s="250">
        <v>0</v>
      </c>
      <c r="Y38" s="251" t="s">
        <v>530</v>
      </c>
      <c r="Z38" s="250" t="s">
        <v>427</v>
      </c>
      <c r="AA38" s="251" t="s">
        <v>427</v>
      </c>
      <c r="AB38" s="250">
        <v>0</v>
      </c>
      <c r="AC38" s="250">
        <v>0</v>
      </c>
    </row>
    <row r="39" spans="1:29" s="247" customFormat="1" x14ac:dyDescent="0.25">
      <c r="A39" s="171" t="s">
        <v>154</v>
      </c>
      <c r="B39" s="172" t="s">
        <v>429</v>
      </c>
      <c r="C39" s="250"/>
      <c r="D39" s="250"/>
      <c r="E39" s="250"/>
      <c r="F39" s="250"/>
      <c r="G39" s="250">
        <v>0</v>
      </c>
      <c r="H39" s="250">
        <v>0</v>
      </c>
      <c r="I39" s="251" t="s">
        <v>530</v>
      </c>
      <c r="J39" s="250">
        <v>0</v>
      </c>
      <c r="K39" s="251" t="s">
        <v>530</v>
      </c>
      <c r="L39" s="250">
        <v>0</v>
      </c>
      <c r="M39" s="251" t="s">
        <v>530</v>
      </c>
      <c r="N39" s="250">
        <v>0</v>
      </c>
      <c r="O39" s="251" t="s">
        <v>530</v>
      </c>
      <c r="P39" s="250">
        <v>0</v>
      </c>
      <c r="Q39" s="251" t="s">
        <v>530</v>
      </c>
      <c r="R39" s="250">
        <v>0</v>
      </c>
      <c r="S39" s="251" t="s">
        <v>530</v>
      </c>
      <c r="T39" s="250">
        <v>0</v>
      </c>
      <c r="U39" s="251" t="s">
        <v>530</v>
      </c>
      <c r="V39" s="250">
        <v>0</v>
      </c>
      <c r="W39" s="251" t="s">
        <v>530</v>
      </c>
      <c r="X39" s="250">
        <v>0</v>
      </c>
      <c r="Y39" s="251" t="s">
        <v>530</v>
      </c>
      <c r="Z39" s="250" t="s">
        <v>427</v>
      </c>
      <c r="AA39" s="251" t="s">
        <v>427</v>
      </c>
      <c r="AB39" s="250">
        <v>0</v>
      </c>
      <c r="AC39" s="250">
        <v>0</v>
      </c>
    </row>
    <row r="40" spans="1:29" s="247" customFormat="1" x14ac:dyDescent="0.25">
      <c r="A40" s="171" t="s">
        <v>153</v>
      </c>
      <c r="B40" s="172" t="s">
        <v>431</v>
      </c>
      <c r="C40" s="250"/>
      <c r="D40" s="250"/>
      <c r="E40" s="250"/>
      <c r="F40" s="250"/>
      <c r="G40" s="250">
        <v>0</v>
      </c>
      <c r="H40" s="250">
        <v>0</v>
      </c>
      <c r="I40" s="251" t="s">
        <v>530</v>
      </c>
      <c r="J40" s="250">
        <v>0</v>
      </c>
      <c r="K40" s="251" t="s">
        <v>530</v>
      </c>
      <c r="L40" s="250">
        <v>0</v>
      </c>
      <c r="M40" s="251" t="s">
        <v>530</v>
      </c>
      <c r="N40" s="250">
        <v>0</v>
      </c>
      <c r="O40" s="251" t="s">
        <v>530</v>
      </c>
      <c r="P40" s="250">
        <v>0</v>
      </c>
      <c r="Q40" s="251" t="s">
        <v>530</v>
      </c>
      <c r="R40" s="250">
        <v>0</v>
      </c>
      <c r="S40" s="251" t="s">
        <v>530</v>
      </c>
      <c r="T40" s="250">
        <v>0</v>
      </c>
      <c r="U40" s="251" t="s">
        <v>530</v>
      </c>
      <c r="V40" s="250">
        <v>0</v>
      </c>
      <c r="W40" s="251" t="s">
        <v>530</v>
      </c>
      <c r="X40" s="250">
        <v>0</v>
      </c>
      <c r="Y40" s="251" t="s">
        <v>530</v>
      </c>
      <c r="Z40" s="250" t="s">
        <v>427</v>
      </c>
      <c r="AA40" s="251" t="s">
        <v>427</v>
      </c>
      <c r="AB40" s="250">
        <v>0</v>
      </c>
      <c r="AC40" s="250">
        <v>0</v>
      </c>
    </row>
    <row r="41" spans="1:29" s="247" customFormat="1" x14ac:dyDescent="0.25">
      <c r="A41" s="171" t="s">
        <v>152</v>
      </c>
      <c r="B41" s="172" t="s">
        <v>432</v>
      </c>
      <c r="C41" s="250"/>
      <c r="D41" s="250"/>
      <c r="E41" s="250"/>
      <c r="F41" s="250"/>
      <c r="G41" s="250">
        <v>0</v>
      </c>
      <c r="H41" s="250">
        <v>0</v>
      </c>
      <c r="I41" s="251" t="s">
        <v>530</v>
      </c>
      <c r="J41" s="250">
        <v>0</v>
      </c>
      <c r="K41" s="251" t="s">
        <v>530</v>
      </c>
      <c r="L41" s="250">
        <v>0</v>
      </c>
      <c r="M41" s="251" t="s">
        <v>530</v>
      </c>
      <c r="N41" s="250">
        <v>0</v>
      </c>
      <c r="O41" s="251" t="s">
        <v>530</v>
      </c>
      <c r="P41" s="250">
        <v>0</v>
      </c>
      <c r="Q41" s="251" t="s">
        <v>530</v>
      </c>
      <c r="R41" s="250">
        <v>0</v>
      </c>
      <c r="S41" s="251" t="s">
        <v>530</v>
      </c>
      <c r="T41" s="250">
        <v>0</v>
      </c>
      <c r="U41" s="251" t="s">
        <v>530</v>
      </c>
      <c r="V41" s="250">
        <v>0</v>
      </c>
      <c r="W41" s="251" t="s">
        <v>530</v>
      </c>
      <c r="X41" s="250">
        <v>0</v>
      </c>
      <c r="Y41" s="251" t="s">
        <v>530</v>
      </c>
      <c r="Z41" s="250" t="s">
        <v>427</v>
      </c>
      <c r="AA41" s="251" t="s">
        <v>427</v>
      </c>
      <c r="AB41" s="250">
        <v>0</v>
      </c>
      <c r="AC41" s="250">
        <v>0</v>
      </c>
    </row>
    <row r="42" spans="1:29" s="247" customFormat="1" x14ac:dyDescent="0.25">
      <c r="A42" s="171" t="s">
        <v>151</v>
      </c>
      <c r="B42" s="172" t="s">
        <v>433</v>
      </c>
      <c r="C42" s="250"/>
      <c r="D42" s="250"/>
      <c r="E42" s="250"/>
      <c r="F42" s="250"/>
      <c r="G42" s="250">
        <v>0</v>
      </c>
      <c r="H42" s="250">
        <v>0</v>
      </c>
      <c r="I42" s="251" t="s">
        <v>530</v>
      </c>
      <c r="J42" s="250">
        <v>0</v>
      </c>
      <c r="K42" s="251" t="s">
        <v>530</v>
      </c>
      <c r="L42" s="250">
        <v>0</v>
      </c>
      <c r="M42" s="251" t="s">
        <v>530</v>
      </c>
      <c r="N42" s="250">
        <v>0</v>
      </c>
      <c r="O42" s="251" t="s">
        <v>530</v>
      </c>
      <c r="P42" s="250">
        <v>0</v>
      </c>
      <c r="Q42" s="251" t="s">
        <v>530</v>
      </c>
      <c r="R42" s="250">
        <v>0</v>
      </c>
      <c r="S42" s="251" t="s">
        <v>530</v>
      </c>
      <c r="T42" s="250">
        <v>0</v>
      </c>
      <c r="U42" s="251" t="s">
        <v>530</v>
      </c>
      <c r="V42" s="250">
        <v>0</v>
      </c>
      <c r="W42" s="251" t="s">
        <v>530</v>
      </c>
      <c r="X42" s="250">
        <v>0</v>
      </c>
      <c r="Y42" s="251" t="s">
        <v>530</v>
      </c>
      <c r="Z42" s="250" t="s">
        <v>427</v>
      </c>
      <c r="AA42" s="251" t="s">
        <v>427</v>
      </c>
      <c r="AB42" s="250">
        <v>0</v>
      </c>
      <c r="AC42" s="250">
        <v>0</v>
      </c>
    </row>
    <row r="43" spans="1:29" s="247" customFormat="1" x14ac:dyDescent="0.25">
      <c r="A43" s="171" t="s">
        <v>434</v>
      </c>
      <c r="B43" s="172" t="s">
        <v>435</v>
      </c>
      <c r="C43" s="250"/>
      <c r="D43" s="250"/>
      <c r="E43" s="250"/>
      <c r="F43" s="250"/>
      <c r="G43" s="250">
        <v>0</v>
      </c>
      <c r="H43" s="250">
        <v>0</v>
      </c>
      <c r="I43" s="251" t="s">
        <v>530</v>
      </c>
      <c r="J43" s="250">
        <v>0</v>
      </c>
      <c r="K43" s="251" t="s">
        <v>530</v>
      </c>
      <c r="L43" s="250">
        <v>0</v>
      </c>
      <c r="M43" s="251" t="s">
        <v>530</v>
      </c>
      <c r="N43" s="250">
        <v>0</v>
      </c>
      <c r="O43" s="251" t="s">
        <v>530</v>
      </c>
      <c r="P43" s="250">
        <v>0</v>
      </c>
      <c r="Q43" s="251" t="s">
        <v>530</v>
      </c>
      <c r="R43" s="250">
        <v>0</v>
      </c>
      <c r="S43" s="251" t="s">
        <v>530</v>
      </c>
      <c r="T43" s="250">
        <v>0</v>
      </c>
      <c r="U43" s="251" t="s">
        <v>530</v>
      </c>
      <c r="V43" s="250">
        <v>0</v>
      </c>
      <c r="W43" s="251" t="s">
        <v>530</v>
      </c>
      <c r="X43" s="250">
        <v>0</v>
      </c>
      <c r="Y43" s="251" t="s">
        <v>530</v>
      </c>
      <c r="Z43" s="250" t="s">
        <v>427</v>
      </c>
      <c r="AA43" s="251" t="s">
        <v>427</v>
      </c>
      <c r="AB43" s="250">
        <v>0</v>
      </c>
      <c r="AC43" s="250">
        <v>0</v>
      </c>
    </row>
    <row r="44" spans="1:29" s="247" customFormat="1" x14ac:dyDescent="0.25">
      <c r="A44" s="171" t="s">
        <v>436</v>
      </c>
      <c r="B44" s="172" t="s">
        <v>437</v>
      </c>
      <c r="C44" s="250"/>
      <c r="D44" s="250"/>
      <c r="E44" s="250"/>
      <c r="F44" s="250"/>
      <c r="G44" s="250">
        <v>0</v>
      </c>
      <c r="H44" s="250">
        <v>0</v>
      </c>
      <c r="I44" s="251" t="s">
        <v>530</v>
      </c>
      <c r="J44" s="250">
        <v>0</v>
      </c>
      <c r="K44" s="251" t="s">
        <v>530</v>
      </c>
      <c r="L44" s="250">
        <v>0</v>
      </c>
      <c r="M44" s="251" t="s">
        <v>530</v>
      </c>
      <c r="N44" s="250">
        <v>0</v>
      </c>
      <c r="O44" s="251" t="s">
        <v>530</v>
      </c>
      <c r="P44" s="250">
        <v>0</v>
      </c>
      <c r="Q44" s="251" t="s">
        <v>530</v>
      </c>
      <c r="R44" s="250">
        <v>0</v>
      </c>
      <c r="S44" s="251" t="s">
        <v>530</v>
      </c>
      <c r="T44" s="250">
        <v>0</v>
      </c>
      <c r="U44" s="251" t="s">
        <v>530</v>
      </c>
      <c r="V44" s="250">
        <v>0</v>
      </c>
      <c r="W44" s="251" t="s">
        <v>530</v>
      </c>
      <c r="X44" s="250">
        <v>0</v>
      </c>
      <c r="Y44" s="251" t="s">
        <v>530</v>
      </c>
      <c r="Z44" s="250" t="s">
        <v>427</v>
      </c>
      <c r="AA44" s="251" t="s">
        <v>427</v>
      </c>
      <c r="AB44" s="250">
        <v>0</v>
      </c>
      <c r="AC44" s="250">
        <v>0</v>
      </c>
    </row>
    <row r="45" spans="1:29" s="247" customFormat="1" x14ac:dyDescent="0.25">
      <c r="A45" s="171" t="s">
        <v>438</v>
      </c>
      <c r="B45" s="172" t="s">
        <v>439</v>
      </c>
      <c r="C45" s="250"/>
      <c r="D45" s="250"/>
      <c r="E45" s="250"/>
      <c r="F45" s="250"/>
      <c r="G45" s="250">
        <v>0</v>
      </c>
      <c r="H45" s="250">
        <v>0</v>
      </c>
      <c r="I45" s="251" t="s">
        <v>530</v>
      </c>
      <c r="J45" s="250">
        <v>0</v>
      </c>
      <c r="K45" s="251" t="s">
        <v>530</v>
      </c>
      <c r="L45" s="250">
        <v>0</v>
      </c>
      <c r="M45" s="251" t="s">
        <v>530</v>
      </c>
      <c r="N45" s="250">
        <v>0</v>
      </c>
      <c r="O45" s="251" t="s">
        <v>530</v>
      </c>
      <c r="P45" s="250">
        <v>0</v>
      </c>
      <c r="Q45" s="251" t="s">
        <v>530</v>
      </c>
      <c r="R45" s="250">
        <v>0</v>
      </c>
      <c r="S45" s="251" t="s">
        <v>530</v>
      </c>
      <c r="T45" s="250">
        <v>0</v>
      </c>
      <c r="U45" s="251" t="s">
        <v>530</v>
      </c>
      <c r="V45" s="250">
        <v>0</v>
      </c>
      <c r="W45" s="251" t="s">
        <v>530</v>
      </c>
      <c r="X45" s="250">
        <v>0</v>
      </c>
      <c r="Y45" s="251" t="s">
        <v>530</v>
      </c>
      <c r="Z45" s="250" t="s">
        <v>427</v>
      </c>
      <c r="AA45" s="251" t="s">
        <v>427</v>
      </c>
      <c r="AB45" s="250">
        <v>0</v>
      </c>
      <c r="AC45" s="250">
        <v>0</v>
      </c>
    </row>
    <row r="46" spans="1:29" s="247" customFormat="1" x14ac:dyDescent="0.25">
      <c r="A46" s="171" t="s">
        <v>440</v>
      </c>
      <c r="B46" s="172" t="s">
        <v>441</v>
      </c>
      <c r="C46" s="250"/>
      <c r="D46" s="250"/>
      <c r="E46" s="250"/>
      <c r="F46" s="250"/>
      <c r="G46" s="250">
        <v>0</v>
      </c>
      <c r="H46" s="250">
        <v>0</v>
      </c>
      <c r="I46" s="251" t="s">
        <v>530</v>
      </c>
      <c r="J46" s="250">
        <v>0</v>
      </c>
      <c r="K46" s="251" t="s">
        <v>530</v>
      </c>
      <c r="L46" s="250">
        <v>0</v>
      </c>
      <c r="M46" s="251" t="s">
        <v>530</v>
      </c>
      <c r="N46" s="250">
        <v>0</v>
      </c>
      <c r="O46" s="251" t="s">
        <v>530</v>
      </c>
      <c r="P46" s="250">
        <v>0</v>
      </c>
      <c r="Q46" s="251" t="s">
        <v>530</v>
      </c>
      <c r="R46" s="250">
        <v>0</v>
      </c>
      <c r="S46" s="286" t="s">
        <v>530</v>
      </c>
      <c r="T46" s="250">
        <v>0</v>
      </c>
      <c r="U46" s="251" t="s">
        <v>530</v>
      </c>
      <c r="V46" s="250">
        <v>0</v>
      </c>
      <c r="W46" s="251" t="s">
        <v>530</v>
      </c>
      <c r="X46" s="250">
        <v>0</v>
      </c>
      <c r="Y46" s="251" t="s">
        <v>530</v>
      </c>
      <c r="Z46" s="250" t="s">
        <v>427</v>
      </c>
      <c r="AA46" s="251" t="s">
        <v>427</v>
      </c>
      <c r="AB46" s="250">
        <v>0</v>
      </c>
      <c r="AC46" s="250">
        <v>0</v>
      </c>
    </row>
    <row r="47" spans="1:29" s="247" customFormat="1" x14ac:dyDescent="0.25">
      <c r="A47" s="169" t="s">
        <v>61</v>
      </c>
      <c r="B47" s="170" t="s">
        <v>150</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247" customFormat="1" ht="33.75" customHeight="1" x14ac:dyDescent="0.25">
      <c r="A48" s="171" t="s">
        <v>149</v>
      </c>
      <c r="B48" s="172" t="s">
        <v>430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427</v>
      </c>
      <c r="AA48" s="250"/>
      <c r="AB48" s="250">
        <v>0</v>
      </c>
      <c r="AC48" s="250">
        <v>0</v>
      </c>
    </row>
    <row r="49" spans="1:29" s="247" customFormat="1" ht="31.5" x14ac:dyDescent="0.25">
      <c r="A49" s="171" t="s">
        <v>148</v>
      </c>
      <c r="B49" s="174" t="s">
        <v>428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427</v>
      </c>
      <c r="AA49" s="250"/>
      <c r="AB49" s="250">
        <v>0</v>
      </c>
      <c r="AC49" s="250">
        <v>0</v>
      </c>
    </row>
    <row r="50" spans="1:29" s="247" customFormat="1" x14ac:dyDescent="0.25">
      <c r="A50" s="171" t="s">
        <v>147</v>
      </c>
      <c r="B50" s="174"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427</v>
      </c>
      <c r="AA50" s="250"/>
      <c r="AB50" s="250">
        <v>0</v>
      </c>
      <c r="AC50" s="250">
        <v>0</v>
      </c>
    </row>
    <row r="51" spans="1:29" s="247" customFormat="1" ht="31.5" x14ac:dyDescent="0.25">
      <c r="A51" s="171" t="s">
        <v>145</v>
      </c>
      <c r="B51" s="172" t="s">
        <v>144</v>
      </c>
      <c r="C51" s="250">
        <v>5.0000000000000001E-3</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427</v>
      </c>
      <c r="AA51" s="250"/>
      <c r="AB51" s="250">
        <v>0</v>
      </c>
      <c r="AC51" s="250">
        <v>0</v>
      </c>
    </row>
    <row r="52" spans="1:29" s="247" customFormat="1" ht="31.5" x14ac:dyDescent="0.25">
      <c r="A52" s="171" t="s">
        <v>143</v>
      </c>
      <c r="B52" s="172"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427</v>
      </c>
      <c r="AA52" s="250"/>
      <c r="AB52" s="250">
        <v>0</v>
      </c>
      <c r="AC52" s="250">
        <v>0</v>
      </c>
    </row>
    <row r="53" spans="1:29" s="247" customFormat="1" x14ac:dyDescent="0.25">
      <c r="A53" s="171" t="s">
        <v>141</v>
      </c>
      <c r="B53" s="172" t="s">
        <v>140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427</v>
      </c>
      <c r="AA53" s="250"/>
      <c r="AB53" s="250">
        <v>0</v>
      </c>
      <c r="AC53" s="250">
        <v>0</v>
      </c>
    </row>
    <row r="54" spans="1:29" s="247" customFormat="1" x14ac:dyDescent="0.25">
      <c r="A54" s="171" t="s">
        <v>139</v>
      </c>
      <c r="B54" s="172" t="s">
        <v>431</v>
      </c>
      <c r="C54" s="250">
        <v>1</v>
      </c>
      <c r="D54" s="250">
        <v>1</v>
      </c>
      <c r="E54" s="250"/>
      <c r="F54" s="250"/>
      <c r="G54" s="250">
        <v>0</v>
      </c>
      <c r="H54" s="250">
        <v>0</v>
      </c>
      <c r="I54" s="250"/>
      <c r="J54" s="250">
        <v>1</v>
      </c>
      <c r="K54" s="250"/>
      <c r="L54" s="250">
        <v>0</v>
      </c>
      <c r="M54" s="250"/>
      <c r="N54" s="250">
        <v>0</v>
      </c>
      <c r="O54" s="250"/>
      <c r="P54" s="250">
        <v>0</v>
      </c>
      <c r="Q54" s="250"/>
      <c r="R54" s="250">
        <v>0</v>
      </c>
      <c r="S54" s="250"/>
      <c r="T54" s="250">
        <v>0</v>
      </c>
      <c r="U54" s="250"/>
      <c r="V54" s="250">
        <v>0</v>
      </c>
      <c r="W54" s="250"/>
      <c r="X54" s="250">
        <v>0</v>
      </c>
      <c r="Y54" s="250"/>
      <c r="Z54" s="250" t="s">
        <v>427</v>
      </c>
      <c r="AA54" s="250"/>
      <c r="AB54" s="250">
        <v>0</v>
      </c>
      <c r="AC54" s="250">
        <v>1</v>
      </c>
    </row>
    <row r="55" spans="1:29" s="247" customFormat="1" x14ac:dyDescent="0.25">
      <c r="A55" s="171" t="s">
        <v>442</v>
      </c>
      <c r="B55" s="172" t="s">
        <v>432</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427</v>
      </c>
      <c r="AA55" s="250"/>
      <c r="AB55" s="250">
        <v>0</v>
      </c>
      <c r="AC55" s="250">
        <v>0</v>
      </c>
    </row>
    <row r="56" spans="1:29" s="247" customFormat="1" x14ac:dyDescent="0.25">
      <c r="A56" s="171" t="s">
        <v>443</v>
      </c>
      <c r="B56" s="172" t="s">
        <v>433</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427</v>
      </c>
      <c r="AA56" s="250"/>
      <c r="AB56" s="250">
        <v>0</v>
      </c>
      <c r="AC56" s="250">
        <v>0</v>
      </c>
    </row>
    <row r="57" spans="1:29" s="247" customFormat="1" x14ac:dyDescent="0.25">
      <c r="A57" s="171" t="s">
        <v>444</v>
      </c>
      <c r="B57" s="172" t="s">
        <v>435</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427</v>
      </c>
      <c r="AA57" s="250"/>
      <c r="AB57" s="250">
        <v>0</v>
      </c>
      <c r="AC57" s="250">
        <v>0</v>
      </c>
    </row>
    <row r="58" spans="1:29" s="247" customFormat="1" x14ac:dyDescent="0.25">
      <c r="A58" s="171" t="s">
        <v>445</v>
      </c>
      <c r="B58" s="172" t="s">
        <v>437</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427</v>
      </c>
      <c r="AA58" s="250"/>
      <c r="AB58" s="250">
        <v>0</v>
      </c>
      <c r="AC58" s="250">
        <v>0</v>
      </c>
    </row>
    <row r="59" spans="1:29" s="247" customFormat="1" x14ac:dyDescent="0.25">
      <c r="A59" s="171" t="s">
        <v>446</v>
      </c>
      <c r="B59" s="172" t="s">
        <v>439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427</v>
      </c>
      <c r="AA59" s="250"/>
      <c r="AB59" s="250">
        <v>0</v>
      </c>
      <c r="AC59" s="250">
        <v>0</v>
      </c>
    </row>
    <row r="60" spans="1:29" s="247" customFormat="1" x14ac:dyDescent="0.25">
      <c r="A60" s="171" t="s">
        <v>447</v>
      </c>
      <c r="B60" s="172" t="s">
        <v>441</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427</v>
      </c>
      <c r="AA60" s="250"/>
      <c r="AB60" s="250">
        <v>0</v>
      </c>
      <c r="AC60" s="250">
        <v>0</v>
      </c>
    </row>
    <row r="61" spans="1:29" s="247" customFormat="1" ht="35.450000000000003" customHeight="1" x14ac:dyDescent="0.25">
      <c r="A61" s="169" t="s">
        <v>59</v>
      </c>
      <c r="B61" s="170" t="s">
        <v>138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47" customFormat="1" x14ac:dyDescent="0.25">
      <c r="A62" s="171" t="s">
        <v>137</v>
      </c>
      <c r="B62" s="172" t="s">
        <v>136</v>
      </c>
      <c r="C62" s="250">
        <v>0.83818370882703064</v>
      </c>
      <c r="D62" s="250">
        <v>0.87232332999999995</v>
      </c>
      <c r="E62" s="250"/>
      <c r="F62" s="250"/>
      <c r="G62" s="250">
        <v>0</v>
      </c>
      <c r="H62" s="250">
        <v>0</v>
      </c>
      <c r="I62" s="250"/>
      <c r="J62" s="250">
        <v>0.87232333000000006</v>
      </c>
      <c r="K62" s="250"/>
      <c r="L62" s="250">
        <v>0</v>
      </c>
      <c r="M62" s="250"/>
      <c r="N62" s="250">
        <v>0</v>
      </c>
      <c r="O62" s="250"/>
      <c r="P62" s="250">
        <v>0</v>
      </c>
      <c r="Q62" s="250"/>
      <c r="R62" s="250">
        <v>0</v>
      </c>
      <c r="S62" s="250"/>
      <c r="T62" s="250">
        <v>0</v>
      </c>
      <c r="U62" s="250"/>
      <c r="V62" s="250">
        <v>0</v>
      </c>
      <c r="W62" s="250"/>
      <c r="X62" s="250">
        <v>0</v>
      </c>
      <c r="Y62" s="250"/>
      <c r="Z62" s="250" t="s">
        <v>427</v>
      </c>
      <c r="AA62" s="250"/>
      <c r="AB62" s="250">
        <v>0</v>
      </c>
      <c r="AC62" s="250">
        <v>0.87232333000000006</v>
      </c>
    </row>
    <row r="63" spans="1:29" s="247" customFormat="1" x14ac:dyDescent="0.25">
      <c r="A63" s="171" t="s">
        <v>135</v>
      </c>
      <c r="B63" s="174"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427</v>
      </c>
      <c r="AA63" s="250"/>
      <c r="AB63" s="250">
        <v>0</v>
      </c>
      <c r="AC63" s="250">
        <v>0</v>
      </c>
    </row>
    <row r="64" spans="1:29" s="247" customFormat="1" x14ac:dyDescent="0.25">
      <c r="A64" s="171" t="s">
        <v>134</v>
      </c>
      <c r="B64" s="172"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427</v>
      </c>
      <c r="AA64" s="250"/>
      <c r="AB64" s="250">
        <v>0</v>
      </c>
      <c r="AC64" s="250">
        <v>0</v>
      </c>
    </row>
    <row r="65" spans="1:29" s="247" customFormat="1" x14ac:dyDescent="0.25">
      <c r="A65" s="171" t="s">
        <v>133</v>
      </c>
      <c r="B65" s="174"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427</v>
      </c>
      <c r="AA65" s="250"/>
      <c r="AB65" s="250">
        <v>0</v>
      </c>
      <c r="AC65" s="250">
        <v>0</v>
      </c>
    </row>
    <row r="66" spans="1:29" s="247" customFormat="1" x14ac:dyDescent="0.25">
      <c r="A66" s="171" t="s">
        <v>132</v>
      </c>
      <c r="B66" s="174" t="s">
        <v>126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427</v>
      </c>
      <c r="AA66" s="250"/>
      <c r="AB66" s="250">
        <v>0</v>
      </c>
      <c r="AC66" s="250">
        <v>0</v>
      </c>
    </row>
    <row r="67" spans="1:29" s="247" customFormat="1" x14ac:dyDescent="0.25">
      <c r="A67" s="171" t="s">
        <v>131</v>
      </c>
      <c r="B67" s="172" t="s">
        <v>431</v>
      </c>
      <c r="C67" s="250"/>
      <c r="D67" s="250"/>
      <c r="E67" s="250"/>
      <c r="F67" s="250"/>
      <c r="G67" s="250">
        <v>0</v>
      </c>
      <c r="H67" s="250">
        <v>0</v>
      </c>
      <c r="I67" s="250"/>
      <c r="J67" s="250">
        <v>1</v>
      </c>
      <c r="K67" s="250"/>
      <c r="L67" s="250">
        <v>0</v>
      </c>
      <c r="M67" s="250"/>
      <c r="N67" s="250">
        <v>0</v>
      </c>
      <c r="O67" s="250"/>
      <c r="P67" s="250">
        <v>0</v>
      </c>
      <c r="Q67" s="250"/>
      <c r="R67" s="250">
        <v>0</v>
      </c>
      <c r="S67" s="250"/>
      <c r="T67" s="250">
        <v>0</v>
      </c>
      <c r="U67" s="250"/>
      <c r="V67" s="250">
        <v>0</v>
      </c>
      <c r="W67" s="250"/>
      <c r="X67" s="250">
        <v>0</v>
      </c>
      <c r="Y67" s="250"/>
      <c r="Z67" s="250" t="s">
        <v>427</v>
      </c>
      <c r="AA67" s="250"/>
      <c r="AB67" s="250">
        <v>0</v>
      </c>
      <c r="AC67" s="250">
        <v>1</v>
      </c>
    </row>
    <row r="68" spans="1:29" s="247" customFormat="1" x14ac:dyDescent="0.25">
      <c r="A68" s="171" t="s">
        <v>448</v>
      </c>
      <c r="B68" s="172" t="s">
        <v>432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427</v>
      </c>
      <c r="AA68" s="250"/>
      <c r="AB68" s="250">
        <v>0</v>
      </c>
      <c r="AC68" s="250">
        <v>0</v>
      </c>
    </row>
    <row r="69" spans="1:29" s="247" customFormat="1" x14ac:dyDescent="0.25">
      <c r="A69" s="171" t="s">
        <v>449</v>
      </c>
      <c r="B69" s="172" t="s">
        <v>433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427</v>
      </c>
      <c r="AA69" s="250"/>
      <c r="AB69" s="250">
        <v>0</v>
      </c>
      <c r="AC69" s="250">
        <v>0</v>
      </c>
    </row>
    <row r="70" spans="1:29" s="247" customFormat="1" x14ac:dyDescent="0.25">
      <c r="A70" s="171" t="s">
        <v>450</v>
      </c>
      <c r="B70" s="172" t="s">
        <v>435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427</v>
      </c>
      <c r="AA70" s="250"/>
      <c r="AB70" s="250">
        <v>0</v>
      </c>
      <c r="AC70" s="250">
        <v>0</v>
      </c>
    </row>
    <row r="71" spans="1:29" s="247" customFormat="1" x14ac:dyDescent="0.25">
      <c r="A71" s="171" t="s">
        <v>451</v>
      </c>
      <c r="B71" s="172" t="s">
        <v>437</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427</v>
      </c>
      <c r="AA71" s="250"/>
      <c r="AB71" s="250">
        <v>0</v>
      </c>
      <c r="AC71" s="250">
        <v>0</v>
      </c>
    </row>
    <row r="72" spans="1:29" s="247" customFormat="1" x14ac:dyDescent="0.25">
      <c r="A72" s="171" t="s">
        <v>452</v>
      </c>
      <c r="B72" s="172" t="s">
        <v>439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427</v>
      </c>
      <c r="AA72" s="250"/>
      <c r="AB72" s="250">
        <v>0</v>
      </c>
      <c r="AC72" s="250">
        <v>0</v>
      </c>
    </row>
    <row r="73" spans="1:29" s="247" customFormat="1" x14ac:dyDescent="0.25">
      <c r="A73" s="171" t="s">
        <v>453</v>
      </c>
      <c r="B73" s="172" t="s">
        <v>441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427</v>
      </c>
      <c r="AA73" s="250"/>
      <c r="AB73" s="250">
        <v>0</v>
      </c>
      <c r="AC73" s="250">
        <v>0</v>
      </c>
    </row>
    <row r="74" spans="1:29" s="247" customFormat="1" ht="36.75" customHeight="1" x14ac:dyDescent="0.25">
      <c r="A74" s="169" t="s">
        <v>58</v>
      </c>
      <c r="B74" s="175" t="s">
        <v>225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427</v>
      </c>
      <c r="AA74" s="250"/>
      <c r="AB74" s="250">
        <v>0</v>
      </c>
      <c r="AC74" s="250">
        <v>0</v>
      </c>
    </row>
    <row r="75" spans="1:29" s="247" customFormat="1" x14ac:dyDescent="0.25">
      <c r="A75" s="169" t="s">
        <v>56</v>
      </c>
      <c r="B75" s="170"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47" customFormat="1" ht="45" customHeight="1" x14ac:dyDescent="0.25">
      <c r="A76" s="171" t="s">
        <v>220</v>
      </c>
      <c r="B76" s="172" t="s">
        <v>430</v>
      </c>
      <c r="C76" s="252"/>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427</v>
      </c>
      <c r="AA76" s="253"/>
      <c r="AB76" s="250">
        <v>0</v>
      </c>
      <c r="AC76" s="250">
        <v>0</v>
      </c>
    </row>
    <row r="77" spans="1:29" s="247" customFormat="1" ht="39.75" customHeight="1" x14ac:dyDescent="0.25">
      <c r="A77" s="171" t="s">
        <v>221</v>
      </c>
      <c r="B77" s="174" t="s">
        <v>428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427</v>
      </c>
      <c r="AA77" s="250"/>
      <c r="AB77" s="250">
        <v>0</v>
      </c>
      <c r="AC77" s="250">
        <v>0</v>
      </c>
    </row>
    <row r="78" spans="1:29" s="247" customFormat="1" x14ac:dyDescent="0.25">
      <c r="A78" s="171" t="s">
        <v>222</v>
      </c>
      <c r="B78" s="174" t="s">
        <v>146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427</v>
      </c>
      <c r="AA78" s="250"/>
      <c r="AB78" s="250">
        <v>0</v>
      </c>
      <c r="AC78" s="250">
        <v>0</v>
      </c>
    </row>
    <row r="79" spans="1:29" s="247" customFormat="1" x14ac:dyDescent="0.25">
      <c r="A79" s="171" t="s">
        <v>223</v>
      </c>
      <c r="B79" s="172" t="s">
        <v>454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427</v>
      </c>
      <c r="AA79" s="250"/>
      <c r="AB79" s="250">
        <v>0</v>
      </c>
      <c r="AC79" s="250">
        <v>0</v>
      </c>
    </row>
    <row r="80" spans="1:29" s="247" customFormat="1" x14ac:dyDescent="0.25">
      <c r="A80" s="171" t="s">
        <v>224</v>
      </c>
      <c r="B80" s="172" t="s">
        <v>431</v>
      </c>
      <c r="C80" s="252"/>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427</v>
      </c>
      <c r="AA80" s="253"/>
      <c r="AB80" s="250">
        <v>0</v>
      </c>
      <c r="AC80" s="250">
        <v>0</v>
      </c>
    </row>
    <row r="81" spans="1:29" s="247" customFormat="1" x14ac:dyDescent="0.25">
      <c r="A81" s="171" t="s">
        <v>455</v>
      </c>
      <c r="B81" s="172" t="s">
        <v>432</v>
      </c>
      <c r="C81" s="252"/>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427</v>
      </c>
      <c r="AA81" s="253"/>
      <c r="AB81" s="250">
        <v>0</v>
      </c>
      <c r="AC81" s="250">
        <v>0</v>
      </c>
    </row>
    <row r="82" spans="1:29" s="247" customFormat="1" x14ac:dyDescent="0.25">
      <c r="A82" s="171" t="s">
        <v>456</v>
      </c>
      <c r="B82" s="172" t="s">
        <v>433</v>
      </c>
      <c r="C82" s="252"/>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427</v>
      </c>
      <c r="AA82" s="253"/>
      <c r="AB82" s="250">
        <v>0</v>
      </c>
      <c r="AC82" s="250">
        <v>0</v>
      </c>
    </row>
    <row r="83" spans="1:29" s="247" customFormat="1" x14ac:dyDescent="0.25">
      <c r="A83" s="171" t="s">
        <v>457</v>
      </c>
      <c r="B83" s="172" t="s">
        <v>435</v>
      </c>
      <c r="C83" s="252"/>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427</v>
      </c>
      <c r="AA83" s="253"/>
      <c r="AB83" s="250">
        <v>0</v>
      </c>
      <c r="AC83" s="250">
        <v>0</v>
      </c>
    </row>
    <row r="84" spans="1:29" s="247" customFormat="1" x14ac:dyDescent="0.25">
      <c r="A84" s="171" t="s">
        <v>458</v>
      </c>
      <c r="B84" s="172" t="s">
        <v>437</v>
      </c>
      <c r="C84" s="252"/>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427</v>
      </c>
      <c r="AA84" s="253"/>
      <c r="AB84" s="250">
        <v>0</v>
      </c>
      <c r="AC84" s="250">
        <v>0</v>
      </c>
    </row>
    <row r="85" spans="1:29" s="247" customFormat="1" x14ac:dyDescent="0.25">
      <c r="A85" s="171" t="s">
        <v>459</v>
      </c>
      <c r="B85" s="172" t="s">
        <v>439</v>
      </c>
      <c r="C85" s="252"/>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427</v>
      </c>
      <c r="AA85" s="253"/>
      <c r="AB85" s="250">
        <v>0</v>
      </c>
      <c r="AC85" s="250">
        <v>0</v>
      </c>
    </row>
    <row r="86" spans="1:29" s="247" customFormat="1" x14ac:dyDescent="0.25">
      <c r="A86" s="171" t="s">
        <v>460</v>
      </c>
      <c r="B86" s="172" t="s">
        <v>441</v>
      </c>
      <c r="C86" s="255"/>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427</v>
      </c>
      <c r="AA86" s="253"/>
      <c r="AB86" s="250">
        <v>0</v>
      </c>
      <c r="AC86" s="25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55" zoomScaleSheetLayoutView="55" workbookViewId="0">
      <selection activeCell="N28" sqref="N28"/>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65.5703125" style="16" customWidth="1"/>
    <col min="15" max="15" width="20.140625" style="16" customWidth="1"/>
    <col min="16" max="16" width="13.42578125" style="16" customWidth="1"/>
    <col min="17" max="17" width="31.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5.570312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5703125" style="16" customWidth="1"/>
    <col min="40" max="40" width="14.42578125" style="16" customWidth="1"/>
    <col min="41" max="41" width="24.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4.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13"/>
    </row>
    <row r="7" spans="1:48" ht="18.75" x14ac:dyDescent="0.25">
      <c r="A7" s="357" t="s">
        <v>9</v>
      </c>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357"/>
      <c r="AB7" s="357"/>
      <c r="AC7" s="357"/>
      <c r="AD7" s="357"/>
      <c r="AE7" s="357"/>
      <c r="AF7" s="357"/>
      <c r="AG7" s="357"/>
      <c r="AH7" s="357"/>
      <c r="AI7" s="357"/>
      <c r="AJ7" s="357"/>
      <c r="AK7" s="357"/>
      <c r="AL7" s="357"/>
      <c r="AM7" s="357"/>
      <c r="AN7" s="357"/>
      <c r="AO7" s="357"/>
      <c r="AP7" s="357"/>
      <c r="AQ7" s="357"/>
      <c r="AR7" s="357"/>
      <c r="AS7" s="357"/>
      <c r="AT7" s="357"/>
      <c r="AU7" s="357"/>
      <c r="AV7" s="357"/>
    </row>
    <row r="8" spans="1:48" ht="18.75" x14ac:dyDescent="0.25">
      <c r="A8" s="357"/>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357"/>
      <c r="AB8" s="357"/>
      <c r="AC8" s="357"/>
      <c r="AD8" s="357"/>
      <c r="AE8" s="357"/>
      <c r="AF8" s="357"/>
      <c r="AG8" s="357"/>
      <c r="AH8" s="357"/>
      <c r="AI8" s="357"/>
      <c r="AJ8" s="357"/>
      <c r="AK8" s="357"/>
      <c r="AL8" s="357"/>
      <c r="AM8" s="357"/>
      <c r="AN8" s="357"/>
      <c r="AO8" s="357"/>
      <c r="AP8" s="357"/>
      <c r="AQ8" s="357"/>
      <c r="AR8" s="357"/>
      <c r="AS8" s="357"/>
      <c r="AT8" s="357"/>
      <c r="AU8" s="357"/>
      <c r="AV8" s="357"/>
    </row>
    <row r="9" spans="1:48" x14ac:dyDescent="0.25">
      <c r="A9" s="486" t="str">
        <f>'1. паспорт местоположение'!A9:C9</f>
        <v>АО "Россети Тюмень"</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ht="15.75" x14ac:dyDescent="0.25">
      <c r="A10" s="348" t="s">
        <v>8</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7"/>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row>
    <row r="12" spans="1:48" x14ac:dyDescent="0.25">
      <c r="A12" s="486" t="str">
        <f>'6.2. Паспорт фин осв ввод'!A11:Q11</f>
        <v>M_NS3300.VL.0065</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row>
    <row r="13" spans="1:48" ht="15.75" x14ac:dyDescent="0.25">
      <c r="A13" s="348" t="s">
        <v>7</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x14ac:dyDescent="0.25">
      <c r="A15" s="486" t="str">
        <f>'6.2. Паспорт фин осв ввод'!A14:Q14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row>
    <row r="16" spans="1:48" ht="15.75" x14ac:dyDescent="0.25">
      <c r="A16" s="348" t="s">
        <v>6</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71" t="s">
        <v>399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7" customHeight="1" x14ac:dyDescent="0.25">
      <c r="A22" s="472" t="s">
        <v>52</v>
      </c>
      <c r="B22" s="475" t="s">
        <v>24</v>
      </c>
      <c r="C22" s="474" t="s">
        <v>51</v>
      </c>
      <c r="D22" s="474" t="s">
        <v>50</v>
      </c>
      <c r="E22" s="477" t="s">
        <v>410</v>
      </c>
      <c r="F22" s="478"/>
      <c r="G22" s="478"/>
      <c r="H22" s="478"/>
      <c r="I22" s="478"/>
      <c r="J22" s="478"/>
      <c r="K22" s="478"/>
      <c r="L22" s="479"/>
      <c r="M22" s="474" t="s">
        <v>49</v>
      </c>
      <c r="N22" s="474" t="s">
        <v>48</v>
      </c>
      <c r="O22" s="474" t="s">
        <v>47</v>
      </c>
      <c r="P22" s="455" t="s">
        <v>233</v>
      </c>
      <c r="Q22" s="455" t="s">
        <v>46</v>
      </c>
      <c r="R22" s="455" t="s">
        <v>45</v>
      </c>
      <c r="S22" s="455" t="s">
        <v>44</v>
      </c>
      <c r="T22" s="455"/>
      <c r="U22" s="480" t="s">
        <v>43</v>
      </c>
      <c r="V22" s="480" t="s">
        <v>42</v>
      </c>
      <c r="W22" s="455" t="s">
        <v>41</v>
      </c>
      <c r="X22" s="455" t="s">
        <v>40</v>
      </c>
      <c r="Y22" s="455" t="s">
        <v>39</v>
      </c>
      <c r="Z22" s="46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4" t="s">
        <v>25</v>
      </c>
    </row>
    <row r="23" spans="1:48" s="18" customFormat="1" ht="64.5" customHeight="1" x14ac:dyDescent="0.25">
      <c r="A23" s="473"/>
      <c r="B23" s="476"/>
      <c r="C23" s="462"/>
      <c r="D23" s="462"/>
      <c r="E23" s="467" t="s">
        <v>23</v>
      </c>
      <c r="F23" s="458" t="s">
        <v>129</v>
      </c>
      <c r="G23" s="458" t="s">
        <v>128</v>
      </c>
      <c r="H23" s="458" t="s">
        <v>127</v>
      </c>
      <c r="I23" s="460" t="s">
        <v>322</v>
      </c>
      <c r="J23" s="460" t="s">
        <v>323</v>
      </c>
      <c r="K23" s="460" t="s">
        <v>324</v>
      </c>
      <c r="L23" s="458" t="s">
        <v>78</v>
      </c>
      <c r="M23" s="462"/>
      <c r="N23" s="462"/>
      <c r="O23" s="462"/>
      <c r="P23" s="456"/>
      <c r="Q23" s="456"/>
      <c r="R23" s="456"/>
      <c r="S23" s="469" t="s">
        <v>2</v>
      </c>
      <c r="T23" s="469" t="s">
        <v>11</v>
      </c>
      <c r="U23" s="481"/>
      <c r="V23" s="481"/>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82" t="s">
        <v>11</v>
      </c>
      <c r="AR23" s="456"/>
      <c r="AS23" s="456"/>
      <c r="AT23" s="456"/>
      <c r="AU23" s="456"/>
      <c r="AV23" s="465"/>
    </row>
    <row r="24" spans="1:48" s="18" customFormat="1" ht="96.75" customHeight="1" x14ac:dyDescent="0.25">
      <c r="A24" s="473"/>
      <c r="B24" s="476"/>
      <c r="C24" s="462"/>
      <c r="D24" s="462"/>
      <c r="E24" s="468"/>
      <c r="F24" s="459"/>
      <c r="G24" s="459"/>
      <c r="H24" s="459"/>
      <c r="I24" s="461"/>
      <c r="J24" s="461"/>
      <c r="K24" s="461"/>
      <c r="L24" s="459"/>
      <c r="M24" s="462"/>
      <c r="N24" s="462"/>
      <c r="O24" s="462"/>
      <c r="P24" s="457"/>
      <c r="Q24" s="457"/>
      <c r="R24" s="457"/>
      <c r="S24" s="470"/>
      <c r="T24" s="470"/>
      <c r="U24" s="467"/>
      <c r="V24" s="467"/>
      <c r="W24" s="457"/>
      <c r="X24" s="457"/>
      <c r="Y24" s="457"/>
      <c r="Z24" s="457"/>
      <c r="AA24" s="457"/>
      <c r="AB24" s="457"/>
      <c r="AC24" s="457"/>
      <c r="AD24" s="457"/>
      <c r="AE24" s="457"/>
      <c r="AF24" s="59" t="s">
        <v>13</v>
      </c>
      <c r="AG24" s="59" t="s">
        <v>12</v>
      </c>
      <c r="AH24" s="60" t="s">
        <v>2</v>
      </c>
      <c r="AI24" s="60" t="s">
        <v>11</v>
      </c>
      <c r="AJ24" s="462"/>
      <c r="AK24" s="462"/>
      <c r="AL24" s="462"/>
      <c r="AM24" s="462"/>
      <c r="AN24" s="462"/>
      <c r="AO24" s="462"/>
      <c r="AP24" s="462"/>
      <c r="AQ24" s="483"/>
      <c r="AR24" s="457"/>
      <c r="AS24" s="457"/>
      <c r="AT24" s="457"/>
      <c r="AU24" s="457"/>
      <c r="AV24" s="466"/>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75" x14ac:dyDescent="0.25">
      <c r="A26" s="265" t="s">
        <v>543</v>
      </c>
      <c r="B26" s="266" t="s">
        <v>544</v>
      </c>
      <c r="C26" s="266" t="s">
        <v>545</v>
      </c>
      <c r="D26" s="267">
        <v>12.202400000000001</v>
      </c>
      <c r="E26" s="267" t="s">
        <v>421</v>
      </c>
      <c r="F26" s="267" t="s">
        <v>421</v>
      </c>
      <c r="G26" s="267" t="s">
        <v>421</v>
      </c>
      <c r="H26" s="267" t="s">
        <v>421</v>
      </c>
      <c r="I26" s="267" t="s">
        <v>421</v>
      </c>
      <c r="J26" s="267" t="s">
        <v>421</v>
      </c>
      <c r="K26" s="267" t="s">
        <v>421</v>
      </c>
      <c r="L26" s="267" t="s">
        <v>421</v>
      </c>
      <c r="M26" s="267" t="s">
        <v>546</v>
      </c>
      <c r="N26" s="268" t="s">
        <v>547</v>
      </c>
      <c r="O26" s="266" t="s">
        <v>425</v>
      </c>
      <c r="P26" s="269">
        <v>41667</v>
      </c>
      <c r="Q26" s="266" t="s">
        <v>425</v>
      </c>
      <c r="R26" s="269">
        <v>41667</v>
      </c>
      <c r="S26" s="266" t="s">
        <v>548</v>
      </c>
      <c r="T26" s="266" t="s">
        <v>549</v>
      </c>
      <c r="U26" s="266">
        <v>1</v>
      </c>
      <c r="V26" s="266">
        <v>1</v>
      </c>
      <c r="W26" s="266" t="s">
        <v>550</v>
      </c>
      <c r="X26" s="269">
        <v>41667</v>
      </c>
      <c r="Y26" s="266"/>
      <c r="Z26" s="266">
        <v>1</v>
      </c>
      <c r="AA26" s="269">
        <v>41667</v>
      </c>
      <c r="AB26" s="269">
        <v>41667</v>
      </c>
      <c r="AC26" s="266" t="s">
        <v>550</v>
      </c>
      <c r="AD26" s="269">
        <v>50000</v>
      </c>
      <c r="AE26" s="269">
        <v>0</v>
      </c>
      <c r="AF26" s="265" t="s">
        <v>551</v>
      </c>
      <c r="AG26" s="266" t="s">
        <v>552</v>
      </c>
      <c r="AH26" s="266" t="s">
        <v>553</v>
      </c>
      <c r="AI26" s="266" t="s">
        <v>553</v>
      </c>
      <c r="AJ26" s="266" t="s">
        <v>554</v>
      </c>
      <c r="AK26" s="266" t="s">
        <v>555</v>
      </c>
      <c r="AL26" s="266" t="s">
        <v>556</v>
      </c>
      <c r="AM26" s="266" t="s">
        <v>557</v>
      </c>
      <c r="AN26" s="266" t="s">
        <v>555</v>
      </c>
      <c r="AO26" s="265" t="s">
        <v>558</v>
      </c>
      <c r="AP26" s="266" t="s">
        <v>559</v>
      </c>
      <c r="AQ26" s="266" t="s">
        <v>560</v>
      </c>
      <c r="AR26" s="266" t="s">
        <v>559</v>
      </c>
      <c r="AS26" s="266" t="s">
        <v>560</v>
      </c>
      <c r="AT26" s="266" t="s">
        <v>561</v>
      </c>
      <c r="AU26" s="267"/>
      <c r="AV26" s="270" t="s">
        <v>562</v>
      </c>
    </row>
    <row r="27" spans="1:48" s="295" customFormat="1" ht="89.25" x14ac:dyDescent="0.2">
      <c r="A27" s="287">
        <v>1</v>
      </c>
      <c r="B27" s="267" t="s">
        <v>544</v>
      </c>
      <c r="C27" s="266" t="s">
        <v>545</v>
      </c>
      <c r="D27" s="267">
        <v>12.202400000000001</v>
      </c>
      <c r="E27" s="267" t="s">
        <v>421</v>
      </c>
      <c r="F27" s="287" t="s">
        <v>421</v>
      </c>
      <c r="G27" s="287" t="s">
        <v>421</v>
      </c>
      <c r="H27" s="287" t="s">
        <v>421</v>
      </c>
      <c r="I27" s="287" t="s">
        <v>421</v>
      </c>
      <c r="J27" s="287" t="s">
        <v>421</v>
      </c>
      <c r="K27" s="287" t="s">
        <v>421</v>
      </c>
      <c r="L27" s="287" t="s">
        <v>421</v>
      </c>
      <c r="M27" s="288" t="s">
        <v>578</v>
      </c>
      <c r="N27" s="289" t="s">
        <v>592</v>
      </c>
      <c r="O27" s="267" t="s">
        <v>544</v>
      </c>
      <c r="P27" s="290" t="s">
        <v>579</v>
      </c>
      <c r="Q27" s="291" t="s">
        <v>580</v>
      </c>
      <c r="R27" s="290" t="s">
        <v>581</v>
      </c>
      <c r="S27" s="290" t="s">
        <v>582</v>
      </c>
      <c r="T27" s="290" t="s">
        <v>582</v>
      </c>
      <c r="U27" s="292">
        <v>3</v>
      </c>
      <c r="V27" s="292">
        <v>3</v>
      </c>
      <c r="W27" s="290" t="s">
        <v>583</v>
      </c>
      <c r="X27" s="292">
        <v>9111768</v>
      </c>
      <c r="Y27" s="290" t="s">
        <v>584</v>
      </c>
      <c r="Z27" s="290" t="s">
        <v>585</v>
      </c>
      <c r="AA27" s="292" t="s">
        <v>421</v>
      </c>
      <c r="AB27" s="292">
        <v>9111768</v>
      </c>
      <c r="AC27" s="290" t="s">
        <v>583</v>
      </c>
      <c r="AD27" s="293">
        <v>10932922</v>
      </c>
      <c r="AE27" s="293">
        <v>10932922</v>
      </c>
      <c r="AF27" s="290" t="s">
        <v>586</v>
      </c>
      <c r="AG27" s="290" t="s">
        <v>586</v>
      </c>
      <c r="AH27" s="290" t="s">
        <v>586</v>
      </c>
      <c r="AI27" s="290" t="s">
        <v>586</v>
      </c>
      <c r="AJ27" s="290" t="s">
        <v>586</v>
      </c>
      <c r="AK27" s="290" t="s">
        <v>586</v>
      </c>
      <c r="AL27" s="290" t="s">
        <v>587</v>
      </c>
      <c r="AM27" s="290" t="s">
        <v>587</v>
      </c>
      <c r="AN27" s="290" t="s">
        <v>587</v>
      </c>
      <c r="AO27" s="290" t="s">
        <v>587</v>
      </c>
      <c r="AP27" s="290" t="s">
        <v>584</v>
      </c>
      <c r="AQ27" s="294">
        <v>44354</v>
      </c>
      <c r="AR27" s="290" t="s">
        <v>579</v>
      </c>
      <c r="AS27" s="294">
        <v>44354</v>
      </c>
      <c r="AT27" s="294">
        <v>44530</v>
      </c>
      <c r="AU27" s="288"/>
      <c r="AV27" s="289" t="s">
        <v>588</v>
      </c>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0" t="s">
        <v>589</v>
      </c>
      <c r="X28" s="292" t="s">
        <v>590</v>
      </c>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0" t="s">
        <v>591</v>
      </c>
      <c r="X29" s="292">
        <v>10204061</v>
      </c>
      <c r="Y29" s="296"/>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0" zoomScale="110" zoomScaleNormal="90" zoomScaleSheetLayoutView="110" workbookViewId="0">
      <selection activeCell="B72" sqref="B72:B78"/>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87" t="str">
        <f>'1. паспорт местоположение'!A5:C5</f>
        <v>Год раскрытия информации: 2025 год</v>
      </c>
      <c r="B5" s="487"/>
      <c r="C5" s="37"/>
      <c r="D5" s="37"/>
      <c r="E5" s="37"/>
      <c r="F5" s="37"/>
      <c r="G5" s="37"/>
    </row>
    <row r="6" spans="1:7" ht="14.25" customHeight="1" x14ac:dyDescent="0.3">
      <c r="A6" s="56"/>
      <c r="B6" s="56"/>
      <c r="C6" s="56"/>
      <c r="D6" s="56"/>
      <c r="E6" s="56"/>
      <c r="F6" s="56"/>
      <c r="G6" s="56"/>
    </row>
    <row r="7" spans="1:7" ht="18.75" x14ac:dyDescent="0.25">
      <c r="A7" s="357" t="s">
        <v>9</v>
      </c>
      <c r="B7" s="357"/>
      <c r="C7" s="55"/>
      <c r="D7" s="55"/>
      <c r="E7" s="55"/>
      <c r="F7" s="55"/>
      <c r="G7" s="55"/>
    </row>
    <row r="8" spans="1:7" ht="13.7" customHeight="1" x14ac:dyDescent="0.25">
      <c r="A8" s="55"/>
      <c r="B8" s="55"/>
      <c r="C8" s="55"/>
      <c r="D8" s="55"/>
      <c r="E8" s="55"/>
      <c r="F8" s="55"/>
      <c r="G8" s="55"/>
    </row>
    <row r="9" spans="1:7" x14ac:dyDescent="0.25">
      <c r="A9" s="351" t="s">
        <v>425</v>
      </c>
      <c r="B9" s="351"/>
      <c r="C9" s="53"/>
      <c r="D9" s="53"/>
      <c r="E9" s="53"/>
      <c r="F9" s="53"/>
      <c r="G9" s="53"/>
    </row>
    <row r="10" spans="1:7" x14ac:dyDescent="0.25">
      <c r="A10" s="348" t="s">
        <v>8</v>
      </c>
      <c r="B10" s="348"/>
      <c r="C10" s="54"/>
      <c r="D10" s="54"/>
      <c r="E10" s="54"/>
      <c r="F10" s="54"/>
      <c r="G10" s="54"/>
    </row>
    <row r="11" spans="1:7" ht="15" customHeight="1" x14ac:dyDescent="0.25">
      <c r="A11" s="55"/>
      <c r="B11" s="55"/>
      <c r="C11" s="55"/>
      <c r="D11" s="55"/>
      <c r="E11" s="55"/>
      <c r="F11" s="55"/>
      <c r="G11" s="55"/>
    </row>
    <row r="12" spans="1:7" x14ac:dyDescent="0.25">
      <c r="A12" s="351" t="str">
        <f>'7. Паспорт отчет о закупке'!A12:AV12</f>
        <v>M_NS3300.VL.0065</v>
      </c>
      <c r="B12" s="351"/>
      <c r="C12" s="53"/>
      <c r="D12" s="53"/>
      <c r="E12" s="53"/>
      <c r="F12" s="53"/>
      <c r="G12" s="53"/>
    </row>
    <row r="13" spans="1:7" x14ac:dyDescent="0.25">
      <c r="A13" s="348" t="s">
        <v>7</v>
      </c>
      <c r="B13" s="348"/>
      <c r="C13" s="54"/>
      <c r="D13" s="54"/>
      <c r="E13" s="54"/>
      <c r="F13" s="54"/>
      <c r="G13" s="54"/>
    </row>
    <row r="14" spans="1:7" ht="13.7" customHeight="1" x14ac:dyDescent="0.25">
      <c r="A14" s="10"/>
      <c r="B14" s="10"/>
      <c r="C14" s="10"/>
      <c r="D14" s="10"/>
      <c r="E14" s="10"/>
      <c r="F14" s="10"/>
      <c r="G14" s="10"/>
    </row>
    <row r="15" spans="1:7" ht="46.5" customHeight="1" x14ac:dyDescent="0.25">
      <c r="A15" s="347"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47"/>
      <c r="C15" s="53"/>
      <c r="D15" s="53"/>
      <c r="E15" s="53"/>
      <c r="F15" s="53"/>
      <c r="G15" s="53"/>
    </row>
    <row r="16" spans="1:7" x14ac:dyDescent="0.25">
      <c r="A16" s="348" t="s">
        <v>6</v>
      </c>
      <c r="B16" s="348"/>
      <c r="C16" s="54"/>
      <c r="D16" s="54"/>
      <c r="E16" s="54"/>
      <c r="F16" s="54"/>
      <c r="G16" s="54"/>
    </row>
    <row r="17" spans="1:2" x14ac:dyDescent="0.25">
      <c r="B17" s="40"/>
    </row>
    <row r="18" spans="1:2" x14ac:dyDescent="0.25">
      <c r="A18" s="491" t="s">
        <v>400</v>
      </c>
      <c r="B18" s="451"/>
    </row>
    <row r="19" spans="1:2" x14ac:dyDescent="0.25">
      <c r="A19" s="246"/>
      <c r="B19" s="245"/>
    </row>
    <row r="20" spans="1:2" ht="16.5" thickBot="1" x14ac:dyDescent="0.3">
      <c r="B20" s="27"/>
    </row>
    <row r="21" spans="1:2" ht="63" customHeight="1" thickBot="1" x14ac:dyDescent="0.3">
      <c r="A21" s="41" t="s">
        <v>290</v>
      </c>
      <c r="B21" s="184"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6" t="s">
        <v>499</v>
      </c>
    </row>
    <row r="25" spans="1:2" ht="16.5" thickBot="1" x14ac:dyDescent="0.3">
      <c r="A25" s="44" t="s">
        <v>293</v>
      </c>
      <c r="B25" s="42">
        <v>2025</v>
      </c>
    </row>
    <row r="26" spans="1:2" ht="16.5" thickBot="1" x14ac:dyDescent="0.3">
      <c r="A26" s="45" t="s">
        <v>294</v>
      </c>
      <c r="B26" s="46" t="s">
        <v>540</v>
      </c>
    </row>
    <row r="27" spans="1:2" ht="16.5" thickBot="1" x14ac:dyDescent="0.3">
      <c r="A27" s="48" t="s">
        <v>420</v>
      </c>
      <c r="B27" s="168">
        <v>1.0399488699999999</v>
      </c>
    </row>
    <row r="28" spans="1:2" ht="16.5" thickBot="1" x14ac:dyDescent="0.3">
      <c r="A28" s="47" t="s">
        <v>295</v>
      </c>
      <c r="B28" s="47" t="s">
        <v>482</v>
      </c>
    </row>
    <row r="29" spans="1:2" ht="28.5" x14ac:dyDescent="0.25">
      <c r="A29" s="273" t="s">
        <v>296</v>
      </c>
      <c r="B29" s="277">
        <v>0.79</v>
      </c>
    </row>
    <row r="30" spans="1:2" ht="28.5" x14ac:dyDescent="0.25">
      <c r="A30" s="274" t="s">
        <v>297</v>
      </c>
      <c r="B30" s="276">
        <v>0.79</v>
      </c>
    </row>
    <row r="31" spans="1:2" x14ac:dyDescent="0.25">
      <c r="A31" s="271" t="s">
        <v>298</v>
      </c>
      <c r="B31" s="272"/>
    </row>
    <row r="32" spans="1:2" ht="29.25" thickBot="1" x14ac:dyDescent="0.3">
      <c r="A32" s="280" t="s">
        <v>532</v>
      </c>
      <c r="B32" s="281">
        <v>0.79</v>
      </c>
    </row>
    <row r="33" spans="1:2" ht="30" x14ac:dyDescent="0.25">
      <c r="A33" s="283" t="s">
        <v>563</v>
      </c>
      <c r="B33" s="284">
        <v>0.79</v>
      </c>
    </row>
    <row r="34" spans="1:2" x14ac:dyDescent="0.25">
      <c r="A34" s="279" t="s">
        <v>299</v>
      </c>
      <c r="B34" s="278">
        <v>98.87</v>
      </c>
    </row>
    <row r="35" spans="1:2" x14ac:dyDescent="0.25">
      <c r="A35" s="279" t="s">
        <v>300</v>
      </c>
      <c r="B35" s="282">
        <v>0</v>
      </c>
    </row>
    <row r="36" spans="1:2" x14ac:dyDescent="0.25">
      <c r="A36" s="279" t="s">
        <v>301</v>
      </c>
      <c r="B36" s="282">
        <v>0</v>
      </c>
    </row>
    <row r="37" spans="1:2" ht="29.25" thickBot="1" x14ac:dyDescent="0.3">
      <c r="A37" s="280" t="s">
        <v>533</v>
      </c>
      <c r="B37" s="281">
        <v>0</v>
      </c>
    </row>
    <row r="38" spans="1:2" x14ac:dyDescent="0.25">
      <c r="A38" s="279" t="s">
        <v>534</v>
      </c>
      <c r="B38" s="278" t="s">
        <v>530</v>
      </c>
    </row>
    <row r="39" spans="1:2" x14ac:dyDescent="0.25">
      <c r="A39" s="279" t="s">
        <v>299</v>
      </c>
      <c r="B39" s="278" t="s">
        <v>530</v>
      </c>
    </row>
    <row r="40" spans="1:2" x14ac:dyDescent="0.25">
      <c r="A40" s="279" t="s">
        <v>300</v>
      </c>
      <c r="B40" s="278" t="s">
        <v>530</v>
      </c>
    </row>
    <row r="41" spans="1:2" x14ac:dyDescent="0.25">
      <c r="A41" s="279" t="s">
        <v>301</v>
      </c>
      <c r="B41" s="278" t="s">
        <v>530</v>
      </c>
    </row>
    <row r="42" spans="1:2" ht="29.25" thickBot="1" x14ac:dyDescent="0.3">
      <c r="A42" s="280" t="s">
        <v>535</v>
      </c>
      <c r="B42" s="281">
        <v>0</v>
      </c>
    </row>
    <row r="43" spans="1:2" x14ac:dyDescent="0.25">
      <c r="A43" s="279" t="s">
        <v>534</v>
      </c>
      <c r="B43" s="278" t="s">
        <v>530</v>
      </c>
    </row>
    <row r="44" spans="1:2" x14ac:dyDescent="0.25">
      <c r="A44" s="279" t="s">
        <v>299</v>
      </c>
      <c r="B44" s="278" t="s">
        <v>530</v>
      </c>
    </row>
    <row r="45" spans="1:2" x14ac:dyDescent="0.25">
      <c r="A45" s="279" t="s">
        <v>300</v>
      </c>
      <c r="B45" s="278" t="s">
        <v>530</v>
      </c>
    </row>
    <row r="46" spans="1:2" x14ac:dyDescent="0.25">
      <c r="A46" s="279" t="s">
        <v>301</v>
      </c>
      <c r="B46" s="278" t="s">
        <v>530</v>
      </c>
    </row>
    <row r="47" spans="1:2" ht="29.25" thickBot="1" x14ac:dyDescent="0.3">
      <c r="A47" s="280" t="s">
        <v>302</v>
      </c>
      <c r="B47" s="275" t="s">
        <v>530</v>
      </c>
    </row>
    <row r="48" spans="1:2" x14ac:dyDescent="0.25">
      <c r="A48" s="279" t="s">
        <v>298</v>
      </c>
      <c r="B48" s="278" t="s">
        <v>530</v>
      </c>
    </row>
    <row r="49" spans="1:2" x14ac:dyDescent="0.25">
      <c r="A49" s="279" t="s">
        <v>536</v>
      </c>
      <c r="B49" s="278" t="s">
        <v>530</v>
      </c>
    </row>
    <row r="50" spans="1:2" x14ac:dyDescent="0.25">
      <c r="A50" s="279" t="s">
        <v>537</v>
      </c>
      <c r="B50" s="278" t="s">
        <v>530</v>
      </c>
    </row>
    <row r="51" spans="1:2" x14ac:dyDescent="0.25">
      <c r="A51" s="279" t="s">
        <v>538</v>
      </c>
      <c r="B51" s="278" t="s">
        <v>530</v>
      </c>
    </row>
    <row r="52" spans="1:2" ht="16.5" thickBot="1" x14ac:dyDescent="0.3">
      <c r="A52" s="280" t="s">
        <v>303</v>
      </c>
      <c r="B52" s="275">
        <v>0</v>
      </c>
    </row>
    <row r="53" spans="1:2" ht="16.5" thickBot="1" x14ac:dyDescent="0.3">
      <c r="A53" s="280" t="s">
        <v>304</v>
      </c>
      <c r="B53" s="281">
        <v>0</v>
      </c>
    </row>
    <row r="54" spans="1:2" ht="16.5" thickBot="1" x14ac:dyDescent="0.3">
      <c r="A54" s="280" t="s">
        <v>305</v>
      </c>
      <c r="B54" s="275">
        <v>0</v>
      </c>
    </row>
    <row r="55" spans="1:2" ht="16.5" thickBot="1" x14ac:dyDescent="0.3">
      <c r="A55" s="280" t="s">
        <v>306</v>
      </c>
      <c r="B55" s="281">
        <v>0</v>
      </c>
    </row>
    <row r="56" spans="1:2" ht="16.5" thickBot="1" x14ac:dyDescent="0.3">
      <c r="A56" s="280" t="s">
        <v>307</v>
      </c>
      <c r="B56" s="275" t="s">
        <v>530</v>
      </c>
    </row>
    <row r="57" spans="1:2" x14ac:dyDescent="0.25">
      <c r="A57" s="279" t="s">
        <v>308</v>
      </c>
      <c r="B57" s="278" t="s">
        <v>539</v>
      </c>
    </row>
    <row r="58" spans="1:2" x14ac:dyDescent="0.25">
      <c r="A58" s="279" t="s">
        <v>309</v>
      </c>
      <c r="B58" s="278" t="s">
        <v>530</v>
      </c>
    </row>
    <row r="59" spans="1:2" x14ac:dyDescent="0.25">
      <c r="A59" s="279" t="s">
        <v>310</v>
      </c>
      <c r="B59" s="278" t="s">
        <v>530</v>
      </c>
    </row>
    <row r="60" spans="1:2" x14ac:dyDescent="0.25">
      <c r="A60" s="279" t="s">
        <v>311</v>
      </c>
      <c r="B60" s="278" t="s">
        <v>564</v>
      </c>
    </row>
    <row r="61" spans="1:2" x14ac:dyDescent="0.25">
      <c r="A61" s="279" t="s">
        <v>312</v>
      </c>
      <c r="B61" s="278" t="s">
        <v>530</v>
      </c>
    </row>
    <row r="62" spans="1:2" ht="29.25" thickBot="1" x14ac:dyDescent="0.3">
      <c r="A62" s="280" t="s">
        <v>313</v>
      </c>
      <c r="B62" s="275" t="s">
        <v>530</v>
      </c>
    </row>
    <row r="63" spans="1:2" ht="29.25" thickBot="1" x14ac:dyDescent="0.3">
      <c r="A63" s="280" t="s">
        <v>314</v>
      </c>
      <c r="B63" s="275" t="s">
        <v>594</v>
      </c>
    </row>
    <row r="64" spans="1:2" x14ac:dyDescent="0.25">
      <c r="A64" s="279" t="s">
        <v>298</v>
      </c>
      <c r="B64" s="278" t="s">
        <v>530</v>
      </c>
    </row>
    <row r="65" spans="1:2" x14ac:dyDescent="0.25">
      <c r="A65" s="279" t="s">
        <v>565</v>
      </c>
      <c r="B65" s="278" t="s">
        <v>421</v>
      </c>
    </row>
    <row r="66" spans="1:2" x14ac:dyDescent="0.25">
      <c r="A66" s="279" t="s">
        <v>566</v>
      </c>
      <c r="B66" s="278" t="s">
        <v>421</v>
      </c>
    </row>
    <row r="67" spans="1:2" ht="35.450000000000003" customHeight="1" thickBot="1" x14ac:dyDescent="0.3">
      <c r="A67" s="280" t="s">
        <v>315</v>
      </c>
      <c r="B67" s="39" t="s">
        <v>528</v>
      </c>
    </row>
    <row r="68" spans="1:2" ht="39.200000000000003" customHeight="1" thickBot="1" x14ac:dyDescent="0.3">
      <c r="A68" s="280" t="s">
        <v>316</v>
      </c>
      <c r="B68" s="275" t="s">
        <v>594</v>
      </c>
    </row>
    <row r="69" spans="1:2" x14ac:dyDescent="0.25">
      <c r="A69" s="279" t="s">
        <v>567</v>
      </c>
      <c r="B69" s="241">
        <f>'6.1. Паспорт сетевой график'!H43</f>
        <v>45940</v>
      </c>
    </row>
    <row r="70" spans="1:2" x14ac:dyDescent="0.25">
      <c r="A70" s="279" t="s">
        <v>568</v>
      </c>
      <c r="B70" s="278" t="s">
        <v>530</v>
      </c>
    </row>
    <row r="71" spans="1:2" ht="16.5" thickBot="1" x14ac:dyDescent="0.3">
      <c r="A71" s="279" t="s">
        <v>569</v>
      </c>
      <c r="B71" s="278" t="s">
        <v>530</v>
      </c>
    </row>
    <row r="72" spans="1:2" ht="29.25" thickBot="1" x14ac:dyDescent="0.3">
      <c r="A72" s="280" t="s">
        <v>317</v>
      </c>
      <c r="B72" s="298" t="s">
        <v>595</v>
      </c>
    </row>
    <row r="73" spans="1:2" ht="28.5" customHeight="1" thickBot="1" x14ac:dyDescent="0.3">
      <c r="A73" s="280" t="s">
        <v>318</v>
      </c>
      <c r="B73" s="488" t="s">
        <v>596</v>
      </c>
    </row>
    <row r="74" spans="1:2" x14ac:dyDescent="0.25">
      <c r="A74" s="279" t="s">
        <v>570</v>
      </c>
      <c r="B74" s="489"/>
    </row>
    <row r="75" spans="1:2" x14ac:dyDescent="0.25">
      <c r="A75" s="279" t="s">
        <v>571</v>
      </c>
      <c r="B75" s="489"/>
    </row>
    <row r="76" spans="1:2" x14ac:dyDescent="0.25">
      <c r="A76" s="279" t="s">
        <v>572</v>
      </c>
      <c r="B76" s="489"/>
    </row>
    <row r="77" spans="1:2" x14ac:dyDescent="0.25">
      <c r="A77" s="279" t="s">
        <v>573</v>
      </c>
      <c r="B77" s="489"/>
    </row>
    <row r="78" spans="1:2" ht="16.5" thickBot="1" x14ac:dyDescent="0.3">
      <c r="A78" s="279" t="s">
        <v>574</v>
      </c>
      <c r="B78" s="490"/>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2025-12-10T11:43:27Z</dcterms:modified>
</cp:coreProperties>
</file>