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78\"/>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26" i="16"/>
  <c r="H31" i="16" l="1"/>
  <c r="G26" i="16"/>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B69"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<sst xmlns="http://schemas.openxmlformats.org/spreadsheetml/2006/main" count="1140" uniqueCount="618">
  <si>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</si>
  <si>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</si>
  <si>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</si>
  <si>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</si>
  <si>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</si>
  <si>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</si>
  <si>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</si>
  <si>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</si>
  <si>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</si>
  <si>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</si>
  <si>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</si>
  <si>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</si>
  <si>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</si>
  <si>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</si>
  <si>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</si>
  <si>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</si>
  <si>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</si>
  <si>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</si>
  <si>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</si>
  <si>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</si>
  <si>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</si>
  <si>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</si>
  <si>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</si>
  <si>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</si>
  <si>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</si>
  <si>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</si>
  <si>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</si>
  <si>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</si>
  <si>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</si>
  <si>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</si>
  <si>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</si>
  <si>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</si>
  <si>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</si>
  <si>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</si>
  <si>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</si>
  <si>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</si>
  <si>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</si>
  <si>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</si>
  <si>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</si>
  <si>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</si>
  <si>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</si>
  <si>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</si>
  <si>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</si>
  <si>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</si>
  <si>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</si>
  <si>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</si>
  <si>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</si>
  <si>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</si>
  <si>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</si>
  <si>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</si>
  <si>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</si>
  <si>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</si>
  <si>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</si>
  <si>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</si>
  <si>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</si>
  <si>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</si>
  <si>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</si>
  <si>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</si>
  <si>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</si>
  <si>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</si>
  <si>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</si>
  <si>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</si>
  <si>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</si>
  <si>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</si>
  <si>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</si>
  <si>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</si>
  <si>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</si>
  <si>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</si>
  <si>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</si>
  <si>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</si>
  <si>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</si>
  <si>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</si>
  <si>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</si>
  <si>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</si>
  <si>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</si>
  <si>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</si>
  <si>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</si>
  <si>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</si>
  <si>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</si>
  <si>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</si>
  <si>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</si>
  <si>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</si>
  <si>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</si>
  <si>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</si>
  <si>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</si>
  <si>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</si>
  <si>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</si>
  <si>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</si>
  <si>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</si>
  <si>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</si>
  <si>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</si>
  <si>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</si>
  <si>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</si>
  <si>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</si>
  <si>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</si>
  <si>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</si>
  <si>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</si>
  <si>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</si>
  <si>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</si>
  <si>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</si>
  <si>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</si>
  <si>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</si>
  <si>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</si>
  <si>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</si>
  <si>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</si>
  <si>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</si>
  <si>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</si>
  <si>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</si>
  <si>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</si>
  <si>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</si>
  <si>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</si>
  <si>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</si>
  <si>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</si>
  <si>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</si>
  <si>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</si>
  <si>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</si>
  <si>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</si>
  <si>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</si>
  <si>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</si>
  <si>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</si>
  <si>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</si>
  <si>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</si>
  <si>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</si>
  <si>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</si>
  <si>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</si>
  <si>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</si>
  <si>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</si>
  <si>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</si>
  <si>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</si>
  <si>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</si>
  <si>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</si>
  <si>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</si>
  <si>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</si>
  <si>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</si>
  <si>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</si>
  <si>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</si>
  <si>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</si>
  <si>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</si>
  <si>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</si>
  <si>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</si>
  <si>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</si>
  <si>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</si>
  <si>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</si>
  <si>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</si>
  <si>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</si>
  <si>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</si>
  <si>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</si>
  <si>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</si>
  <si>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</si>
  <si>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</si>
  <si>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</si>
  <si>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</si>
  <si>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</si>
  <si>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</si>
  <si>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</si>
  <si>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</si>
  <si>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</si>
  <si>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</si>
  <si>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</si>
  <si>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</si>
  <si>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</si>
  <si>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</si>
  <si>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</si>
  <si>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</si>
  <si>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</si>
  <si>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</si>
  <si>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</si>
  <si>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</si>
  <si>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</si>
  <si>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</si>
  <si>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</si>
  <si>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</si>
  <si>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</si>
  <si>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</si>
  <si>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</si>
  <si>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</si>
  <si>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</si>
  <si>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</si>
  <si>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</si>
  <si>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</si>
  <si>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</si>
  <si>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</si>
  <si>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</si>
  <si>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</si>
  <si>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</si>
  <si>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</si>
  <si>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</si>
  <si>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</si>
  <si>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</si>
  <si>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</si>
  <si>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</si>
  <si>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</si>
  <si>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</si>
  <si>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</si>
  <si>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</si>
  <si>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</si>
  <si>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</si>
  <si>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</si>
  <si>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</si>
  <si>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</si>
  <si>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</si>
  <si>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</si>
  <si>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</si>
  <si>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</si>
  <si>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</si>
  <si>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</si>
  <si>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</si>
  <si>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</si>
  <si>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</si>
  <si>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</si>
  <si>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</si>
  <si>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</si>
  <si>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</si>
  <si>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</si>
  <si>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</si>
  <si>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</si>
  <si>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</si>
  <si>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</si>
  <si>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</si>
  <si>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</si>
  <si>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</si>
  <si>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</si>
  <si>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</si>
  <si>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</si>
  <si>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</si>
  <si>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</si>
  <si>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</si>
  <si>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</si>
  <si>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</si>
  <si>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</si>
  <si>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</si>
  <si>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</si>
  <si>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</si>
  <si>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</si>
  <si>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</si>
  <si>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</si>
  <si>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</si>
  <si>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</si>
  <si>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</si>
  <si>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</si>
  <si>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</si>
  <si>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</si>
  <si>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</si>
  <si>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</si>
  <si>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</si>
  <si>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</si>
  <si>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</si>
  <si>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</si>
  <si>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</si>
  <si>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</si>
  <si>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</si>
  <si>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</si>
  <si>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</si>
  <si>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</si>
  <si>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</si>
  <si>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</si>
  <si>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</si>
  <si>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</si>
  <si>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</si>
  <si>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</si>
  <si>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</si>
  <si>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</si>
  <si>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</si>
  <si>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</si>
  <si>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</si>
  <si>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</si>
  <si>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</si>
  <si>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</si>
  <si>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</si>
  <si>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</si>
  <si>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</si>
  <si>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</si>
  <si>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</si>
  <si>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</si>
  <si>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</si>
  <si>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</si>
  <si>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</si>
  <si>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</si>
  <si>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</si>
  <si>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</si>
  <si>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</si>
  <si>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</si>
  <si>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</si>
  <si>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</si>
  <si>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</si>
  <si>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</si>
  <si>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</si>
  <si>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</si>
  <si>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</si>
  <si>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</si>
  <si>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</si>
  <si>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</si>
  <si>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</si>
  <si>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</si>
  <si>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</si>
  <si>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</si>
  <si>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</si>
  <si>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</si>
  <si>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</si>
  <si>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</si>
  <si>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</si>
  <si>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</si>
  <si>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</si>
  <si>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</si>
  <si>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</si>
  <si>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</si>
  <si>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</si>
  <si>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</si>
  <si>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</si>
  <si>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</si>
  <si>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</si>
  <si>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</si>
  <si>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</si>
  <si>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</si>
  <si>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</si>
  <si>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</si>
  <si>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</si>
  <si>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</si>
  <si>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</si>
  <si>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</si>
  <si>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</si>
  <si>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</si>
  <si>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</si>
  <si>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</si>
  <si>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</si>
  <si>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</si>
  <si>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</si>
  <si>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</si>
  <si>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</si>
  <si>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</si>
  <si>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</si>
  <si>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</si>
  <si>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</si>
  <si>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</si>
  <si>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</si>
  <si>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</si>
  <si>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</si>
  <si>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</si>
  <si>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</si>
  <si>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</si>
  <si>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</si>
  <si>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</si>
  <si>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</si>
  <si>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</si>
  <si>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</si>
  <si>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</si>
  <si>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</si>
  <si>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</si>
  <si>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</si>
  <si>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</si>
  <si>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</si>
  <si>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</si>
  <si>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</si>
  <si>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</si>
  <si>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</si>
  <si>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</si>
  <si>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</si>
  <si>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</si>
  <si>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</si>
  <si>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</si>
  <si>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</si>
  <si>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</si>
  <si>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</si>
  <si>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</si>
  <si>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</si>
  <si>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</si>
  <si>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</si>
  <si>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</si>
  <si>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</si>
  <si>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</si>
  <si>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</si>
  <si>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</si>
  <si>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</si>
  <si>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</si>
  <si>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</si>
  <si>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</si>
  <si>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</si>
  <si>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</si>
  <si>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</si>
  <si>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</si>
  <si>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</si>
  <si>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</si>
  <si>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</si>
  <si>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</si>
  <si>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</si>
  <si>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</si>
  <si>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</si>
  <si>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</si>
  <si>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</si>
  <si>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</si>
  <si>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</si>
  <si>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</si>
  <si>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</si>
  <si>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</si>
  <si>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</si>
  <si>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</si>
  <si>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</si>
  <si>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</si>
  <si>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</si>
  <si>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</si>
  <si>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</si>
  <si>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</si>
  <si>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</si>
  <si>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</si>
  <si>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</si>
  <si>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</si>
  <si>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</si>
  <si>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</si>
  <si>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</si>
  <si>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</si>
  <si>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</si>
  <si>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</si>
  <si>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</si>
  <si>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</si>
  <si>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</si>
  <si>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</si>
  <si>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</si>
  <si>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</si>
  <si>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</si>
  <si>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</si>
  <si>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</si>
  <si>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</si>
  <si>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</si>
  <si>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</si>
  <si>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</si>
  <si>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</si>
  <si>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</si>
  <si>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</si>
  <si>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</si>
  <si>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</si>
  <si>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</si>
  <si>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</si>
  <si>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</si>
  <si>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</si>
  <si>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</si>
  <si>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</si>
  <si>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</si>
  <si>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</si>
  <si>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</si>
  <si>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</si>
  <si>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</si>
  <si>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</si>
  <si>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</si>
  <si>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</si>
  <si>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</si>
  <si>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</si>
  <si>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</si>
  <si>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</si>
  <si>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</si>
  <si>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</si>
  <si>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</si>
  <si>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</si>
  <si>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</si>
  <si>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</si>
  <si>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</si>
  <si>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</si>
  <si>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</si>
  <si>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</si>
  <si>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</si>
  <si>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</si>
  <si>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</si>
  <si>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</si>
  <si>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</si>
  <si>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</si>
  <si>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</si>
  <si>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</si>
  <si>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</si>
  <si>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</si>
  <si>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</si>
  <si>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</si>
  <si>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</si>
  <si>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</si>
  <si>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</si>
  <si>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</si>
  <si>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</si>
  <si>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</si>
  <si>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</si>
  <si>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</si>
  <si>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</si>
  <si>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</si>
  <si>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</si>
  <si>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</si>
  <si>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</si>
  <si>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</si>
  <si>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</si>
  <si>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</si>
  <si>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</si>
  <si>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</si>
  <si>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</si>
  <si>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</si>
  <si>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</si>
  <si>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</si>
  <si>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</si>
  <si>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</si>
  <si>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</si>
  <si>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</si>
  <si>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</si>
  <si>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</si>
  <si>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</si>
  <si>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</si>
  <si>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</si>
  <si>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</si>
  <si>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</si>
  <si>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</si>
  <si>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</si>
  <si>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</si>
  <si>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</si>
  <si>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</si>
  <si>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</si>
  <si>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</si>
  <si>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</si>
  <si>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</si>
  <si>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</si>
  <si>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</si>
  <si>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</si>
  <si>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</si>
  <si>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</si>
  <si>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</si>
  <si>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</si>
  <si>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</si>
  <si>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</si>
  <si>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</si>
  <si>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</si>
  <si>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</si>
  <si>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</si>
  <si>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</si>
  <si>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</si>
  <si>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</si>
  <si>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</si>
  <si>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</si>
  <si>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</si>
  <si>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</si>
  <si>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</si>
  <si>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</si>
  <si>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</si>
  <si>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</si>
  <si>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</si>
  <si>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</si>
  <si>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</si>
  <si>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</si>
  <si>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</si>
  <si>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</si>
  <si>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</si>
  <si>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</si>
  <si>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</si>
  <si>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</si>
  <si>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</si>
  <si>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</si>
  <si>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</si>
  <si>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</si>
  <si>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</si>
  <si>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</si>
  <si>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</si>
  <si>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</si>
  <si>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</si>
  <si>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</si>
  <si>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</si>
  <si>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</si>
  <si>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</si>
  <si>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</si>
  <si>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</si>
  <si>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</si>
  <si>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</si>
  <si>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</si>
  <si>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</si>
  <si>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</si>
  <si>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</si>
  <si>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</si>
  <si>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</si>
  <si>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</si>
  <si>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</si>
  <si>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</si>
  <si>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нд</t>
  </si>
  <si>
    <t>M_NS3300.VL.0078</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</si>
  <si>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</si>
  <si>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</si>
  <si>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</si>
  <si>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</si>
  <si>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</si>
  <si>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</si>
  <si>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№Т13/21/0721-ДТП от 05.03.2021 заявитель АО "СУЭНКО"</t>
  </si>
  <si>
    <t>действующий</t>
  </si>
  <si>
    <t>Тюменская область, г. Тюмень, проезд Воронинские горки</t>
  </si>
  <si>
    <t xml:space="preserve">ТП 10/0,4 кВ № 752/1058 от опоры № 3 отпайки на ТП 10/0,4 кВ № 80 ВЛ 10 кВ Воронино ПС 110 кВ Сибжилстрой
</t>
  </si>
  <si>
    <t>опора 10кВ №3 отпайки на ТП-10/0,4кВ №80 ВЛ-10кВ Воронино ПС-110кВ Сибжилстрой</t>
  </si>
  <si>
    <t>III</t>
  </si>
  <si>
    <t>Технологическое присоединение заявителя АО "СУЭНКО" (договор №Т13/21/0721-ДТП от 05.03.2021)</t>
  </si>
  <si>
    <t>прибор коммерческого учета 1 шт.</t>
  </si>
  <si>
    <t>млн руб./шт</t>
  </si>
  <si>
    <t>этапность не предусмотрена</t>
  </si>
  <si>
    <t>Новое строительство</t>
  </si>
  <si>
    <t>Оценка плановой (полной) стоимости инвестиционного проекта</t>
  </si>
  <si>
    <t>Срок реализации не подошел</t>
  </si>
  <si>
    <t>Установка в сторону ТП 10/0,4 кВ № 752/1058 от ВЛ Воронино ПС 110 кВ Сибжилстрой реклоузера 10 кВ и подключение прибора коммерческого учета электрической энергии (мощности) трехфазного косвенного включения</t>
  </si>
  <si>
    <t>Сметная стоимость проекта в ценах 2021 года с НДС, млн. руб.</t>
  </si>
  <si>
    <t>ПКУ 10 кВ 1 шт.</t>
  </si>
  <si>
    <t>01. Технологическое присоединение</t>
  </si>
  <si>
    <t xml:space="preserve"> </t>
  </si>
  <si>
    <t>Тюменский район</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</si>
  <si>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</si>
  <si>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</si>
  <si>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</si>
  <si>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</si>
  <si>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</si>
  <si>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</si>
  <si>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</si>
  <si>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</si>
  <si>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</si>
  <si>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Реализация проекта в установленные сроки</t>
  </si>
  <si>
    <t>Проблемные вопросы отсутствуют</t>
  </si>
  <si>
    <t>Установка прибора коммерческого учета 1 т.у.</t>
  </si>
  <si>
    <t>Договор технологического присоединения энергопринимающих устройств от 05.03.2021 №Т13/21/0721-ДТП с заявителем АО "СУЭНКО"</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</si>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</sst>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11" fillId="0" borderId="1" xfId="41" applyFont="1" applyFill="1" applyBorder="1" applyAlignment="1">
      <alignment horizontal="center" vertical="center"/>
    </xf>
    <xf numFmtId="0" fontId="41" fillId="0" borderId="4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66" fillId="0" borderId="1" xfId="2" applyNumberFormat="1" applyFont="1" applyFill="1" applyBorder="1" applyAlignment="1">
      <alignment horizontal="center" vertical="top" wrapText="1"/>
    </xf>
    <xf numFmtId="14" fontId="66"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6" fillId="0" borderId="1" xfId="2" applyNumberFormat="1" applyFont="1" applyFill="1" applyBorder="1" applyAlignment="1">
      <alignment horizontal="left" vertical="top" wrapText="1"/>
    </xf>
    <xf numFmtId="0" fontId="66"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0" borderId="1" xfId="2" applyFont="1" applyFill="1" applyBorder="1" applyAlignment="1">
      <alignment horizontal="center"/>
    </xf>
    <xf numFmtId="0" fontId="66" fillId="0" borderId="1" xfId="2" applyNumberFormat="1" applyFont="1" applyFill="1" applyBorder="1" applyAlignment="1">
      <alignment horizontal="left" vertical="top"/>
    </xf>
    <xf numFmtId="0" fontId="66"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8"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68"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68" fontId="39" fillId="27" borderId="51"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7" borderId="51" xfId="0" applyFont="1" applyFill="1" applyBorder="1" applyAlignment="1">
      <alignment horizontal="left" vertical="center"/>
    </xf>
    <xf numFmtId="9" fontId="11" fillId="0" borderId="1" xfId="69" applyFont="1" applyFill="1" applyBorder="1" applyAlignment="1">
      <alignment horizontal="center" vertical="top" wrapText="1"/>
    </xf>
    <xf numFmtId="9" fontId="11" fillId="0" borderId="1" xfId="69" applyFont="1" applyFill="1" applyBorder="1" applyAlignment="1">
      <alignment horizontal="left" vertical="top" wrapText="1"/>
    </xf>
    <xf numFmtId="9" fontId="43" fillId="0" borderId="1" xfId="69" applyFont="1" applyFill="1" applyBorder="1" applyAlignment="1">
      <alignment horizontal="right" vertical="top" wrapText="1"/>
    </xf>
    <xf numFmtId="9" fontId="11" fillId="0" borderId="1" xfId="69" applyFont="1" applyFill="1" applyBorder="1"/>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59" t="s">
        <v>613</v>
      </c>
      <c r="B5" s="259"/>
      <c r="C5" s="259"/>
      <c r="D5" s="190"/>
      <c r="E5" s="190"/>
      <c r="F5" s="190"/>
      <c r="G5" s="190"/>
      <c r="H5" s="190"/>
      <c r="I5" s="190"/>
      <c r="J5" s="190"/>
    </row>
    <row r="6" spans="1:22" s="11" customFormat="1" ht="18.75" x14ac:dyDescent="0.3">
      <c r="A6" s="16"/>
      <c r="F6" s="15"/>
      <c r="G6" s="15"/>
      <c r="H6" s="14"/>
    </row>
    <row r="7" spans="1:22" s="11" customFormat="1" ht="18.75" x14ac:dyDescent="0.2">
      <c r="A7" s="263" t="s">
        <v>10</v>
      </c>
      <c r="B7" s="263"/>
      <c r="C7" s="26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4" t="s">
        <v>534</v>
      </c>
      <c r="B9" s="264"/>
      <c r="C9" s="264"/>
      <c r="D9" s="7"/>
      <c r="E9" s="7"/>
      <c r="F9" s="7"/>
      <c r="G9" s="7"/>
      <c r="H9" s="7"/>
      <c r="I9" s="12"/>
      <c r="J9" s="12"/>
      <c r="K9" s="12"/>
      <c r="L9" s="12"/>
      <c r="M9" s="12"/>
      <c r="N9" s="12"/>
      <c r="O9" s="12"/>
      <c r="P9" s="12"/>
      <c r="Q9" s="12"/>
      <c r="R9" s="12"/>
      <c r="S9" s="12"/>
      <c r="T9" s="12"/>
      <c r="U9" s="12"/>
      <c r="V9" s="12"/>
    </row>
    <row r="10" spans="1:22" s="11" customFormat="1" ht="18.75" x14ac:dyDescent="0.2">
      <c r="A10" s="260" t="s">
        <v>9</v>
      </c>
      <c r="B10" s="260"/>
      <c r="C10" s="26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4" t="s">
        <v>573</v>
      </c>
      <c r="B12" s="265"/>
      <c r="C12" s="265"/>
      <c r="D12" s="7"/>
      <c r="E12" s="7"/>
      <c r="F12" s="7"/>
      <c r="G12" s="7"/>
      <c r="H12" s="7"/>
      <c r="I12" s="12"/>
      <c r="J12" s="12"/>
      <c r="K12" s="12"/>
      <c r="L12" s="12"/>
      <c r="M12" s="12"/>
      <c r="N12" s="12"/>
      <c r="O12" s="12"/>
      <c r="P12" s="12"/>
      <c r="Q12" s="12"/>
      <c r="R12" s="12"/>
      <c r="S12" s="12"/>
      <c r="T12" s="12"/>
      <c r="U12" s="12"/>
      <c r="V12" s="12"/>
    </row>
    <row r="13" spans="1:22" s="11" customFormat="1" ht="18.75" x14ac:dyDescent="0.2">
      <c r="A13" s="260" t="s">
        <v>8</v>
      </c>
      <c r="B13" s="260"/>
      <c r="C13" s="26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0.5" customHeight="1" x14ac:dyDescent="0.2">
      <c r="A15" s="266" t="s">
        <v>571</v>
      </c>
      <c r="B15" s="267"/>
      <c r="C15" s="267"/>
      <c r="D15" s="7"/>
      <c r="E15" s="7"/>
      <c r="F15" s="7"/>
      <c r="G15" s="7"/>
      <c r="H15" s="7"/>
      <c r="I15" s="7"/>
      <c r="J15" s="7"/>
      <c r="K15" s="7"/>
      <c r="L15" s="7"/>
      <c r="M15" s="7"/>
      <c r="N15" s="7"/>
      <c r="O15" s="7"/>
      <c r="P15" s="7"/>
      <c r="Q15" s="7"/>
      <c r="R15" s="7"/>
      <c r="S15" s="7"/>
      <c r="T15" s="7"/>
      <c r="U15" s="7"/>
      <c r="V15" s="7"/>
    </row>
    <row r="16" spans="1:22" s="2" customFormat="1" ht="15" customHeight="1" x14ac:dyDescent="0.2">
      <c r="A16" s="260" t="s">
        <v>7</v>
      </c>
      <c r="B16" s="260"/>
      <c r="C16" s="26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1" t="s">
        <v>516</v>
      </c>
      <c r="B18" s="262"/>
      <c r="C18" s="26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200000000000003" customHeight="1" x14ac:dyDescent="0.2">
      <c r="A22" s="27" t="s">
        <v>66</v>
      </c>
      <c r="B22" s="44" t="s">
        <v>361</v>
      </c>
      <c r="C22" s="40" t="s">
        <v>596</v>
      </c>
      <c r="D22" s="32"/>
      <c r="E22" s="32"/>
      <c r="F22" s="32"/>
      <c r="G22" s="32"/>
      <c r="H22" s="32"/>
      <c r="I22" s="31"/>
      <c r="J22" s="31"/>
      <c r="K22" s="31"/>
      <c r="L22" s="31"/>
      <c r="M22" s="31"/>
      <c r="N22" s="31"/>
      <c r="O22" s="31"/>
      <c r="P22" s="31"/>
      <c r="Q22" s="31"/>
      <c r="R22" s="31"/>
      <c r="S22" s="31"/>
      <c r="T22" s="30"/>
      <c r="U22" s="30"/>
      <c r="V22" s="30"/>
    </row>
    <row r="23" spans="1:22" s="2" customFormat="1" ht="95.25" customHeight="1" x14ac:dyDescent="0.2">
      <c r="A23" s="27" t="s">
        <v>64</v>
      </c>
      <c r="B23" s="39" t="s">
        <v>65</v>
      </c>
      <c r="C23" s="210" t="s">
        <v>574</v>
      </c>
      <c r="D23" s="32"/>
      <c r="E23" s="32"/>
      <c r="F23" s="32"/>
      <c r="G23" s="32"/>
      <c r="H23" s="32"/>
      <c r="I23" s="31"/>
      <c r="J23" s="31"/>
      <c r="K23" s="31"/>
      <c r="L23" s="31"/>
      <c r="M23" s="31"/>
      <c r="N23" s="31"/>
      <c r="O23" s="31"/>
      <c r="P23" s="31"/>
      <c r="Q23" s="31"/>
      <c r="R23" s="31"/>
      <c r="S23" s="31"/>
      <c r="T23" s="30"/>
      <c r="U23" s="30"/>
      <c r="V23" s="30"/>
    </row>
    <row r="24" spans="1:22" s="2" customFormat="1" ht="22.7" customHeight="1" x14ac:dyDescent="0.2">
      <c r="A24" s="256"/>
      <c r="B24" s="257"/>
      <c r="C24" s="258"/>
      <c r="D24" s="32"/>
      <c r="E24" s="32"/>
      <c r="F24" s="32"/>
      <c r="G24" s="32"/>
      <c r="H24" s="32"/>
      <c r="I24" s="31"/>
      <c r="J24" s="31"/>
      <c r="K24" s="31"/>
      <c r="L24" s="31"/>
      <c r="M24" s="31"/>
      <c r="N24" s="31"/>
      <c r="O24" s="31"/>
      <c r="P24" s="31"/>
      <c r="Q24" s="31"/>
      <c r="R24" s="31"/>
      <c r="S24" s="31"/>
      <c r="T24" s="30"/>
      <c r="U24" s="30"/>
      <c r="V24" s="30"/>
    </row>
    <row r="25" spans="1:22" s="35" customFormat="1" ht="58.7" customHeight="1" x14ac:dyDescent="0.2">
      <c r="A25" s="27" t="s">
        <v>63</v>
      </c>
      <c r="B25" s="187" t="s">
        <v>465</v>
      </c>
      <c r="C25" s="211" t="s">
        <v>575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87" t="s">
        <v>76</v>
      </c>
      <c r="C26" s="211" t="s">
        <v>576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87" t="s">
        <v>75</v>
      </c>
      <c r="C27" s="211"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87" t="s">
        <v>466</v>
      </c>
      <c r="C28" s="211" t="s">
        <v>577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87" t="s">
        <v>467</v>
      </c>
      <c r="C29" s="211" t="s">
        <v>577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87" t="s">
        <v>468</v>
      </c>
      <c r="C30" s="211" t="s">
        <v>577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469</v>
      </c>
      <c r="C31" s="211" t="s">
        <v>577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470</v>
      </c>
      <c r="C32" s="211" t="s">
        <v>577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471</v>
      </c>
      <c r="C33" s="211" t="s">
        <v>578</v>
      </c>
      <c r="D33" s="38"/>
      <c r="E33" s="38"/>
      <c r="F33" s="38"/>
      <c r="G33" s="38"/>
      <c r="H33" s="37"/>
      <c r="I33" s="37"/>
      <c r="J33" s="37"/>
      <c r="K33" s="37"/>
      <c r="L33" s="37"/>
      <c r="M33" s="37"/>
      <c r="N33" s="37"/>
      <c r="O33" s="37"/>
      <c r="P33" s="37"/>
      <c r="Q33" s="37"/>
      <c r="R33" s="37"/>
      <c r="S33" s="36"/>
      <c r="T33" s="36"/>
      <c r="U33" s="36"/>
      <c r="V33" s="36"/>
    </row>
    <row r="34" spans="1:22" ht="111.2" customHeight="1" x14ac:dyDescent="0.25">
      <c r="A34" s="27" t="s">
        <v>485</v>
      </c>
      <c r="B34" s="43" t="s">
        <v>472</v>
      </c>
      <c r="C34" s="211" t="s">
        <v>577</v>
      </c>
      <c r="D34" s="26"/>
      <c r="E34" s="26"/>
      <c r="F34" s="26"/>
      <c r="G34" s="26"/>
      <c r="H34" s="26"/>
      <c r="I34" s="26"/>
      <c r="J34" s="26"/>
      <c r="K34" s="26"/>
      <c r="L34" s="26"/>
      <c r="M34" s="26"/>
      <c r="N34" s="26"/>
      <c r="O34" s="26"/>
      <c r="P34" s="26"/>
      <c r="Q34" s="26"/>
      <c r="R34" s="26"/>
      <c r="S34" s="26"/>
      <c r="T34" s="26"/>
      <c r="U34" s="26"/>
      <c r="V34" s="26"/>
    </row>
    <row r="35" spans="1:22" ht="58.7" customHeight="1" x14ac:dyDescent="0.25">
      <c r="A35" s="27" t="s">
        <v>475</v>
      </c>
      <c r="B35" s="43" t="s">
        <v>73</v>
      </c>
      <c r="C35" s="211" t="s">
        <v>577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486</v>
      </c>
      <c r="B36" s="43" t="s">
        <v>473</v>
      </c>
      <c r="C36" s="211" t="s">
        <v>577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476</v>
      </c>
      <c r="B37" s="43" t="s">
        <v>474</v>
      </c>
      <c r="C37" s="211"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487</v>
      </c>
      <c r="B38" s="43" t="s">
        <v>231</v>
      </c>
      <c r="C38" s="211" t="s">
        <v>577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6"/>
      <c r="B39" s="257"/>
      <c r="C39" s="258"/>
      <c r="D39" s="26"/>
      <c r="E39" s="26"/>
      <c r="F39" s="26"/>
      <c r="G39" s="26"/>
      <c r="H39" s="26"/>
      <c r="I39" s="26"/>
      <c r="J39" s="26"/>
      <c r="K39" s="26"/>
      <c r="L39" s="26"/>
      <c r="M39" s="26"/>
      <c r="N39" s="26"/>
      <c r="O39" s="26"/>
      <c r="P39" s="26"/>
      <c r="Q39" s="26"/>
      <c r="R39" s="26"/>
      <c r="S39" s="26"/>
      <c r="T39" s="26"/>
      <c r="U39" s="26"/>
      <c r="V39" s="26"/>
    </row>
    <row r="40" spans="1:22" ht="63" x14ac:dyDescent="0.25">
      <c r="A40" s="27" t="s">
        <v>477</v>
      </c>
      <c r="B40" s="43" t="s">
        <v>529</v>
      </c>
      <c r="C40" s="212" t="s">
        <v>579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488</v>
      </c>
      <c r="B41" s="43" t="s">
        <v>511</v>
      </c>
      <c r="C41" s="213" t="s">
        <v>577</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478</v>
      </c>
      <c r="B42" s="43" t="s">
        <v>526</v>
      </c>
      <c r="C42" s="211" t="s">
        <v>577</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491</v>
      </c>
      <c r="B43" s="43" t="s">
        <v>492</v>
      </c>
      <c r="C43" s="211" t="s">
        <v>577</v>
      </c>
      <c r="D43" s="26"/>
      <c r="E43" s="26"/>
      <c r="F43" s="26"/>
      <c r="G43" s="26"/>
      <c r="H43" s="26"/>
      <c r="I43" s="26"/>
      <c r="J43" s="26"/>
      <c r="K43" s="26"/>
      <c r="L43" s="26"/>
      <c r="M43" s="26"/>
      <c r="N43" s="26"/>
      <c r="O43" s="26"/>
      <c r="P43" s="26"/>
      <c r="Q43" s="26"/>
      <c r="R43" s="26"/>
      <c r="S43" s="26"/>
      <c r="T43" s="26"/>
      <c r="U43" s="26"/>
      <c r="V43" s="26"/>
    </row>
    <row r="44" spans="1:22" ht="111.2" customHeight="1" x14ac:dyDescent="0.25">
      <c r="A44" s="27" t="s">
        <v>479</v>
      </c>
      <c r="B44" s="43" t="s">
        <v>517</v>
      </c>
      <c r="C44" s="211" t="s">
        <v>572</v>
      </c>
      <c r="D44" s="26"/>
      <c r="E44" s="26"/>
      <c r="F44" s="26"/>
      <c r="G44" s="26"/>
      <c r="H44" s="26"/>
      <c r="I44" s="26"/>
      <c r="J44" s="26"/>
      <c r="K44" s="26"/>
      <c r="L44" s="26"/>
      <c r="M44" s="26"/>
      <c r="N44" s="26"/>
      <c r="O44" s="26"/>
      <c r="P44" s="26"/>
      <c r="Q44" s="26"/>
      <c r="R44" s="26"/>
      <c r="S44" s="26"/>
      <c r="T44" s="26"/>
      <c r="U44" s="26"/>
      <c r="V44" s="26"/>
    </row>
    <row r="45" spans="1:22" ht="120.2" customHeight="1" x14ac:dyDescent="0.25">
      <c r="A45" s="27" t="s">
        <v>512</v>
      </c>
      <c r="B45" s="43" t="s">
        <v>518</v>
      </c>
      <c r="C45" s="211" t="s">
        <v>577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480</v>
      </c>
      <c r="B46" s="43" t="s">
        <v>519</v>
      </c>
      <c r="C46" s="211" t="s">
        <v>572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6"/>
      <c r="B47" s="257"/>
      <c r="C47" s="25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513</v>
      </c>
      <c r="B48" s="43" t="s">
        <v>527</v>
      </c>
      <c r="C48" s="211">
        <v>0.46238999999999997</v>
      </c>
      <c r="D48" s="26"/>
      <c r="E48" s="26"/>
      <c r="F48" s="26"/>
      <c r="G48" s="26"/>
      <c r="H48" s="26"/>
      <c r="I48" s="26"/>
      <c r="J48" s="26"/>
      <c r="K48" s="26"/>
      <c r="L48" s="26"/>
      <c r="M48" s="26"/>
      <c r="N48" s="26"/>
      <c r="O48" s="26"/>
      <c r="P48" s="26"/>
      <c r="Q48" s="26"/>
      <c r="R48" s="26"/>
      <c r="S48" s="26"/>
      <c r="T48" s="26"/>
      <c r="U48" s="26"/>
      <c r="V48" s="26"/>
    </row>
    <row r="49" spans="1:22" ht="71.45" customHeight="1" x14ac:dyDescent="0.25">
      <c r="A49" s="27" t="s">
        <v>481</v>
      </c>
      <c r="B49" s="43" t="s">
        <v>528</v>
      </c>
      <c r="C49" s="211">
        <v>0.38532499999999997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24.42578125" style="1" customWidth="1"/>
    <col min="4" max="4" width="28.57031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1" customFormat="1" ht="15.75" x14ac:dyDescent="0.2">
      <c r="A5" s="16"/>
    </row>
    <row r="6" spans="1:28" s="11" customFormat="1" ht="18.75" x14ac:dyDescent="0.2">
      <c r="A6" s="263" t="s">
        <v>10</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2"/>
      <c r="U8" s="12"/>
      <c r="V8" s="12"/>
      <c r="W8" s="12"/>
      <c r="X8" s="12"/>
      <c r="Y8" s="12"/>
      <c r="Z8" s="12"/>
      <c r="AA8" s="12"/>
      <c r="AB8" s="12"/>
    </row>
    <row r="9" spans="1:28" s="11" customFormat="1" ht="18.75" x14ac:dyDescent="0.2">
      <c r="A9" s="260" t="s">
        <v>9</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x14ac:dyDescent="0.2">
      <c r="A11" s="266" t="str">
        <f>'1. паспорт местоположение'!A12:C12</f>
        <v>M_NS3300.VL.0078</v>
      </c>
      <c r="B11" s="266"/>
      <c r="C11" s="266"/>
      <c r="D11" s="266"/>
      <c r="E11" s="266"/>
      <c r="F11" s="266"/>
      <c r="G11" s="266"/>
      <c r="H11" s="266"/>
      <c r="I11" s="266"/>
      <c r="J11" s="266"/>
      <c r="K11" s="266"/>
      <c r="L11" s="266"/>
      <c r="M11" s="266"/>
      <c r="N11" s="266"/>
      <c r="O11" s="266"/>
      <c r="P11" s="266"/>
      <c r="Q11" s="266"/>
      <c r="R11" s="266"/>
      <c r="S11" s="266"/>
      <c r="T11" s="12"/>
      <c r="U11" s="12"/>
      <c r="V11" s="12"/>
      <c r="W11" s="12"/>
      <c r="X11" s="12"/>
      <c r="Y11" s="12"/>
      <c r="Z11" s="12"/>
      <c r="AA11" s="12"/>
      <c r="AB11" s="12"/>
    </row>
    <row r="12" spans="1:28" s="11"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9"/>
      <c r="U13" s="9"/>
      <c r="V13" s="9"/>
      <c r="W13" s="9"/>
      <c r="X13" s="9"/>
      <c r="Y13" s="9"/>
      <c r="Z13" s="9"/>
      <c r="AA13" s="9"/>
      <c r="AB13" s="9"/>
    </row>
    <row r="14" spans="1:28" s="2" customFormat="1" ht="15.75" x14ac:dyDescent="0.2">
      <c r="A14"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6"/>
      <c r="C14" s="266"/>
      <c r="D14" s="266"/>
      <c r="E14" s="266"/>
      <c r="F14" s="266"/>
      <c r="G14" s="266"/>
      <c r="H14" s="266"/>
      <c r="I14" s="266"/>
      <c r="J14" s="266"/>
      <c r="K14" s="266"/>
      <c r="L14" s="266"/>
      <c r="M14" s="266"/>
      <c r="N14" s="266"/>
      <c r="O14" s="266"/>
      <c r="P14" s="266"/>
      <c r="Q14" s="266"/>
      <c r="R14" s="266"/>
      <c r="S14" s="266"/>
      <c r="T14" s="7"/>
      <c r="U14" s="7"/>
      <c r="V14" s="7"/>
      <c r="W14" s="7"/>
      <c r="X14" s="7"/>
      <c r="Y14" s="7"/>
      <c r="Z14" s="7"/>
      <c r="AA14" s="7"/>
      <c r="AB14" s="7"/>
    </row>
    <row r="15" spans="1:28" s="2"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3"/>
      <c r="U16" s="3"/>
      <c r="V16" s="3"/>
      <c r="W16" s="3"/>
      <c r="X16" s="3"/>
      <c r="Y16" s="3"/>
    </row>
    <row r="17" spans="1:28" s="2" customFormat="1" ht="45.75" customHeight="1" x14ac:dyDescent="0.2">
      <c r="A17" s="261" t="s">
        <v>490</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3"/>
      <c r="U18" s="3"/>
      <c r="V18" s="3"/>
      <c r="W18" s="3"/>
      <c r="X18" s="3"/>
      <c r="Y18" s="3"/>
    </row>
    <row r="19" spans="1:28" s="2" customFormat="1" ht="54" customHeight="1" x14ac:dyDescent="0.2">
      <c r="A19" s="268" t="s">
        <v>6</v>
      </c>
      <c r="B19" s="268" t="s">
        <v>101</v>
      </c>
      <c r="C19" s="270" t="s">
        <v>392</v>
      </c>
      <c r="D19" s="268" t="s">
        <v>391</v>
      </c>
      <c r="E19" s="268" t="s">
        <v>100</v>
      </c>
      <c r="F19" s="268" t="s">
        <v>99</v>
      </c>
      <c r="G19" s="268" t="s">
        <v>387</v>
      </c>
      <c r="H19" s="268" t="s">
        <v>98</v>
      </c>
      <c r="I19" s="268" t="s">
        <v>97</v>
      </c>
      <c r="J19" s="268" t="s">
        <v>96</v>
      </c>
      <c r="K19" s="268" t="s">
        <v>95</v>
      </c>
      <c r="L19" s="268" t="s">
        <v>94</v>
      </c>
      <c r="M19" s="268" t="s">
        <v>93</v>
      </c>
      <c r="N19" s="268" t="s">
        <v>92</v>
      </c>
      <c r="O19" s="268" t="s">
        <v>91</v>
      </c>
      <c r="P19" s="268" t="s">
        <v>90</v>
      </c>
      <c r="Q19" s="268" t="s">
        <v>390</v>
      </c>
      <c r="R19" s="268"/>
      <c r="S19" s="272" t="s">
        <v>484</v>
      </c>
      <c r="T19" s="3"/>
      <c r="U19" s="3"/>
      <c r="V19" s="3"/>
      <c r="W19" s="3"/>
      <c r="X19" s="3"/>
      <c r="Y19" s="3"/>
    </row>
    <row r="20" spans="1:28" s="2" customFormat="1" ht="180.75" customHeight="1" x14ac:dyDescent="0.2">
      <c r="A20" s="268"/>
      <c r="B20" s="268"/>
      <c r="C20" s="271"/>
      <c r="D20" s="268"/>
      <c r="E20" s="268"/>
      <c r="F20" s="268"/>
      <c r="G20" s="268"/>
      <c r="H20" s="268"/>
      <c r="I20" s="268"/>
      <c r="J20" s="268"/>
      <c r="K20" s="268"/>
      <c r="L20" s="268"/>
      <c r="M20" s="268"/>
      <c r="N20" s="268"/>
      <c r="O20" s="268"/>
      <c r="P20" s="268"/>
      <c r="Q20" s="45" t="s">
        <v>388</v>
      </c>
      <c r="R20" s="46" t="s">
        <v>389</v>
      </c>
      <c r="S20" s="272"/>
      <c r="T20" s="31"/>
      <c r="U20" s="31"/>
      <c r="V20" s="31"/>
      <c r="W20" s="31"/>
      <c r="X20" s="31"/>
      <c r="Y20" s="31"/>
      <c r="Z20" s="30"/>
      <c r="AA20" s="30"/>
      <c r="AB20" s="30"/>
    </row>
    <row r="21" spans="1:28" s="2"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1"/>
      <c r="U21" s="31"/>
      <c r="V21" s="31"/>
      <c r="W21" s="31"/>
      <c r="X21" s="31"/>
      <c r="Y21" s="31"/>
      <c r="Z21" s="30"/>
      <c r="AA21" s="30"/>
      <c r="AB21" s="30"/>
    </row>
    <row r="22" spans="1:28" s="2" customFormat="1" ht="192.2" customHeight="1" x14ac:dyDescent="0.2">
      <c r="A22" s="40">
        <v>1</v>
      </c>
      <c r="B22" s="41" t="s">
        <v>580</v>
      </c>
      <c r="C22" s="214" t="s">
        <v>386</v>
      </c>
      <c r="D22" s="214" t="s">
        <v>581</v>
      </c>
      <c r="E22" s="41" t="s">
        <v>582</v>
      </c>
      <c r="F22" s="215" t="s">
        <v>583</v>
      </c>
      <c r="G22" s="41" t="s">
        <v>584</v>
      </c>
      <c r="H22" s="41">
        <v>0.3</v>
      </c>
      <c r="I22" s="41">
        <v>0.23200000000000001</v>
      </c>
      <c r="J22" s="41">
        <v>6.8000000000000005E-2</v>
      </c>
      <c r="K22" s="41">
        <v>10</v>
      </c>
      <c r="L22" s="41" t="s">
        <v>585</v>
      </c>
      <c r="M22" s="216" t="s">
        <v>572</v>
      </c>
      <c r="N22" s="216" t="s">
        <v>572</v>
      </c>
      <c r="O22" s="216" t="s">
        <v>572</v>
      </c>
      <c r="P22" s="216" t="s">
        <v>572</v>
      </c>
      <c r="Q22" s="41" t="s">
        <v>593</v>
      </c>
      <c r="R22" s="180" t="s">
        <v>386</v>
      </c>
      <c r="S22" s="180">
        <v>6.7727999999999997E-2</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1" customFormat="1" x14ac:dyDescent="0.2">
      <c r="A7" s="16"/>
      <c r="H7" s="15"/>
    </row>
    <row r="8" spans="1:20" s="11"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1"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6" t="str">
        <f>'1. паспорт местоположение'!A12:C12</f>
        <v>M_NS3300.VL.0078</v>
      </c>
      <c r="B13" s="266"/>
      <c r="C13" s="266"/>
      <c r="D13" s="266"/>
      <c r="E13" s="266"/>
      <c r="F13" s="266"/>
      <c r="G13" s="266"/>
      <c r="H13" s="266"/>
      <c r="I13" s="266"/>
      <c r="J13" s="266"/>
      <c r="K13" s="266"/>
      <c r="L13" s="266"/>
      <c r="M13" s="266"/>
      <c r="N13" s="266"/>
      <c r="O13" s="266"/>
      <c r="P13" s="266"/>
      <c r="Q13" s="266"/>
      <c r="R13" s="266"/>
      <c r="S13" s="266"/>
      <c r="T13" s="266"/>
    </row>
    <row r="14" spans="1:20" s="11"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2" customFormat="1" x14ac:dyDescent="0.2">
      <c r="A16"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2" customFormat="1" ht="15" customHeight="1" x14ac:dyDescent="0.2">
      <c r="A19" s="262" t="s">
        <v>495</v>
      </c>
      <c r="B19" s="262"/>
      <c r="C19" s="262"/>
      <c r="D19" s="262"/>
      <c r="E19" s="262"/>
      <c r="F19" s="262"/>
      <c r="G19" s="262"/>
      <c r="H19" s="262"/>
      <c r="I19" s="262"/>
      <c r="J19" s="262"/>
      <c r="K19" s="262"/>
      <c r="L19" s="262"/>
      <c r="M19" s="262"/>
      <c r="N19" s="262"/>
      <c r="O19" s="262"/>
      <c r="P19" s="262"/>
      <c r="Q19" s="262"/>
      <c r="R19" s="262"/>
      <c r="S19" s="262"/>
      <c r="T19" s="262"/>
    </row>
    <row r="20" spans="1:113" s="62" customFormat="1" ht="21.2"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222</v>
      </c>
      <c r="C21" s="278"/>
      <c r="D21" s="281" t="s">
        <v>123</v>
      </c>
      <c r="E21" s="277" t="s">
        <v>524</v>
      </c>
      <c r="F21" s="278"/>
      <c r="G21" s="277" t="s">
        <v>272</v>
      </c>
      <c r="H21" s="278"/>
      <c r="I21" s="277" t="s">
        <v>122</v>
      </c>
      <c r="J21" s="278"/>
      <c r="K21" s="281" t="s">
        <v>121</v>
      </c>
      <c r="L21" s="277" t="s">
        <v>120</v>
      </c>
      <c r="M21" s="278"/>
      <c r="N21" s="277" t="s">
        <v>520</v>
      </c>
      <c r="O21" s="278"/>
      <c r="P21" s="281" t="s">
        <v>119</v>
      </c>
      <c r="Q21" s="287" t="s">
        <v>118</v>
      </c>
      <c r="R21" s="288"/>
      <c r="S21" s="287" t="s">
        <v>117</v>
      </c>
      <c r="T21" s="289"/>
    </row>
    <row r="22" spans="1:113" ht="204.75" customHeight="1" x14ac:dyDescent="0.25">
      <c r="A22" s="285"/>
      <c r="B22" s="279"/>
      <c r="C22" s="280"/>
      <c r="D22" s="283"/>
      <c r="E22" s="279"/>
      <c r="F22" s="280"/>
      <c r="G22" s="279"/>
      <c r="H22" s="280"/>
      <c r="I22" s="279"/>
      <c r="J22" s="280"/>
      <c r="K22" s="282"/>
      <c r="L22" s="279"/>
      <c r="M22" s="280"/>
      <c r="N22" s="279"/>
      <c r="O22" s="280"/>
      <c r="P22" s="282"/>
      <c r="Q22" s="98" t="s">
        <v>116</v>
      </c>
      <c r="R22" s="98" t="s">
        <v>494</v>
      </c>
      <c r="S22" s="98" t="s">
        <v>115</v>
      </c>
      <c r="T22" s="98" t="s">
        <v>114</v>
      </c>
    </row>
    <row r="23" spans="1:113" ht="51.75" customHeight="1" x14ac:dyDescent="0.25">
      <c r="A23" s="286"/>
      <c r="B23" s="188" t="s">
        <v>112</v>
      </c>
      <c r="C23" s="188" t="s">
        <v>113</v>
      </c>
      <c r="D23" s="282"/>
      <c r="E23" s="188" t="s">
        <v>112</v>
      </c>
      <c r="F23" s="188" t="s">
        <v>113</v>
      </c>
      <c r="G23" s="188" t="s">
        <v>112</v>
      </c>
      <c r="H23" s="188" t="s">
        <v>113</v>
      </c>
      <c r="I23" s="188" t="s">
        <v>112</v>
      </c>
      <c r="J23" s="188" t="s">
        <v>113</v>
      </c>
      <c r="K23" s="188" t="s">
        <v>112</v>
      </c>
      <c r="L23" s="188" t="s">
        <v>112</v>
      </c>
      <c r="M23" s="188" t="s">
        <v>113</v>
      </c>
      <c r="N23" s="188" t="s">
        <v>112</v>
      </c>
      <c r="O23" s="188" t="s">
        <v>113</v>
      </c>
      <c r="P23" s="189"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2"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6" t="s">
        <v>530</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1" customFormat="1" x14ac:dyDescent="0.2">
      <c r="A6" s="192"/>
      <c r="B6" s="192"/>
      <c r="C6" s="192"/>
      <c r="D6" s="192"/>
      <c r="E6" s="192"/>
      <c r="F6" s="192"/>
      <c r="G6" s="192"/>
      <c r="H6" s="192"/>
      <c r="I6" s="192"/>
      <c r="J6" s="192"/>
      <c r="K6" s="192"/>
      <c r="L6" s="192"/>
      <c r="M6" s="192"/>
      <c r="N6" s="192"/>
      <c r="O6" s="192"/>
      <c r="P6" s="192"/>
      <c r="Q6" s="192"/>
      <c r="R6" s="192"/>
      <c r="S6" s="192"/>
      <c r="T6" s="192"/>
    </row>
    <row r="7" spans="1:27" s="11"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1"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6" t="str">
        <f>'1. паспорт местоположение'!A12:C12</f>
        <v>M_NS3300.VL.0078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1"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497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2" customHeight="1" x14ac:dyDescent="0.25"/>
    <row r="21" spans="1:27" ht="15.75" customHeight="1" x14ac:dyDescent="0.25">
      <c r="A21" s="291" t="s">
        <v>6</v>
      </c>
      <c r="B21" s="294" t="s">
        <v>504</v>
      </c>
      <c r="C21" s="295"/>
      <c r="D21" s="294" t="s">
        <v>506</v>
      </c>
      <c r="E21" s="295"/>
      <c r="F21" s="287" t="s">
        <v>95</v>
      </c>
      <c r="G21" s="289"/>
      <c r="H21" s="289"/>
      <c r="I21" s="288"/>
      <c r="J21" s="291" t="s">
        <v>507</v>
      </c>
      <c r="K21" s="294" t="s">
        <v>508</v>
      </c>
      <c r="L21" s="295"/>
      <c r="M21" s="294" t="s">
        <v>509</v>
      </c>
      <c r="N21" s="295"/>
      <c r="O21" s="294" t="s">
        <v>496</v>
      </c>
      <c r="P21" s="295"/>
      <c r="Q21" s="294" t="s">
        <v>128</v>
      </c>
      <c r="R21" s="295"/>
      <c r="S21" s="291" t="s">
        <v>127</v>
      </c>
      <c r="T21" s="291" t="s">
        <v>510</v>
      </c>
      <c r="U21" s="291" t="s">
        <v>505</v>
      </c>
      <c r="V21" s="294" t="s">
        <v>126</v>
      </c>
      <c r="W21" s="295"/>
      <c r="X21" s="287" t="s">
        <v>118</v>
      </c>
      <c r="Y21" s="289"/>
      <c r="Z21" s="287" t="s">
        <v>117</v>
      </c>
      <c r="AA21" s="289"/>
    </row>
    <row r="22" spans="1:27" ht="216" customHeight="1" x14ac:dyDescent="0.25">
      <c r="A22" s="292"/>
      <c r="B22" s="296"/>
      <c r="C22" s="297"/>
      <c r="D22" s="296"/>
      <c r="E22" s="297"/>
      <c r="F22" s="287" t="s">
        <v>125</v>
      </c>
      <c r="G22" s="288"/>
      <c r="H22" s="287" t="s">
        <v>124</v>
      </c>
      <c r="I22" s="288"/>
      <c r="J22" s="293"/>
      <c r="K22" s="296"/>
      <c r="L22" s="297"/>
      <c r="M22" s="296"/>
      <c r="N22" s="297"/>
      <c r="O22" s="296"/>
      <c r="P22" s="297"/>
      <c r="Q22" s="296"/>
      <c r="R22" s="297"/>
      <c r="S22" s="293"/>
      <c r="T22" s="293"/>
      <c r="U22" s="293"/>
      <c r="V22" s="296"/>
      <c r="W22" s="297"/>
      <c r="X22" s="98" t="s">
        <v>116</v>
      </c>
      <c r="Y22" s="98" t="s">
        <v>494</v>
      </c>
      <c r="Z22" s="98" t="s">
        <v>115</v>
      </c>
      <c r="AA22" s="98" t="s">
        <v>114</v>
      </c>
    </row>
    <row r="23" spans="1:27" ht="60" customHeight="1" x14ac:dyDescent="0.25">
      <c r="A23" s="293"/>
      <c r="B23" s="186" t="s">
        <v>112</v>
      </c>
      <c r="C23" s="186"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2"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9" t="str">
        <f>'1. паспорт местоположение'!A5:C5</f>
        <v>Год раскрытия информации: 2025 год</v>
      </c>
      <c r="B5" s="269"/>
      <c r="C5" s="269"/>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1" customFormat="1" ht="18.75" x14ac:dyDescent="0.3">
      <c r="A6" s="16"/>
      <c r="E6" s="15"/>
      <c r="F6" s="15"/>
      <c r="G6" s="14"/>
    </row>
    <row r="7" spans="1:29" s="11" customFormat="1" ht="18.75" x14ac:dyDescent="0.2">
      <c r="A7" s="263" t="s">
        <v>10</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4" t="str">
        <f>'1. паспорт местоположение'!A9:C9</f>
        <v>АО "Россети Тюмень"</v>
      </c>
      <c r="B9" s="264"/>
      <c r="C9" s="264"/>
      <c r="D9" s="7"/>
      <c r="E9" s="7"/>
      <c r="F9" s="7"/>
      <c r="G9" s="7"/>
      <c r="H9" s="12"/>
      <c r="I9" s="12"/>
      <c r="J9" s="12"/>
      <c r="K9" s="12"/>
      <c r="L9" s="12"/>
      <c r="M9" s="12"/>
      <c r="N9" s="12"/>
      <c r="O9" s="12"/>
      <c r="P9" s="12"/>
      <c r="Q9" s="12"/>
      <c r="R9" s="12"/>
      <c r="S9" s="12"/>
      <c r="T9" s="12"/>
      <c r="U9" s="12"/>
    </row>
    <row r="10" spans="1:29" s="11" customFormat="1" ht="18.75" x14ac:dyDescent="0.2">
      <c r="A10" s="260" t="s">
        <v>9</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18.75" x14ac:dyDescent="0.2">
      <c r="A12" s="266" t="str">
        <f>'1. паспорт местоположение'!A12:C12</f>
        <v>M_NS3300.VL.0078</v>
      </c>
      <c r="B12" s="266"/>
      <c r="C12" s="266"/>
      <c r="D12" s="7"/>
      <c r="E12" s="7"/>
      <c r="F12" s="7"/>
      <c r="G12" s="7"/>
      <c r="H12" s="12"/>
      <c r="I12" s="12"/>
      <c r="J12" s="12"/>
      <c r="K12" s="12"/>
      <c r="L12" s="12"/>
      <c r="M12" s="12"/>
      <c r="N12" s="12"/>
      <c r="O12" s="12"/>
      <c r="P12" s="12"/>
      <c r="Q12" s="12"/>
      <c r="R12" s="12"/>
      <c r="S12" s="12"/>
      <c r="T12" s="12"/>
      <c r="U12" s="12"/>
    </row>
    <row r="13" spans="1:29" s="11" customFormat="1" ht="18.75" x14ac:dyDescent="0.2">
      <c r="A13" s="260" t="s">
        <v>8</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3"/>
      <c r="B14" s="273"/>
      <c r="C14" s="273"/>
      <c r="D14" s="9"/>
      <c r="E14" s="9"/>
      <c r="F14" s="9"/>
      <c r="G14" s="9"/>
      <c r="H14" s="9"/>
      <c r="I14" s="9"/>
      <c r="J14" s="9"/>
      <c r="K14" s="9"/>
      <c r="L14" s="9"/>
      <c r="M14" s="9"/>
      <c r="N14" s="9"/>
      <c r="O14" s="9"/>
      <c r="P14" s="9"/>
      <c r="Q14" s="9"/>
      <c r="R14" s="9"/>
      <c r="S14" s="9"/>
      <c r="T14" s="9"/>
      <c r="U14" s="9"/>
    </row>
    <row r="15" spans="1:29" s="2" customFormat="1" ht="64.5" customHeight="1" x14ac:dyDescent="0.2">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7"/>
      <c r="E15" s="7"/>
      <c r="F15" s="7"/>
      <c r="G15" s="7"/>
      <c r="H15" s="7"/>
      <c r="I15" s="7"/>
      <c r="J15" s="7"/>
      <c r="K15" s="7"/>
      <c r="L15" s="7"/>
      <c r="M15" s="7"/>
      <c r="N15" s="7"/>
      <c r="O15" s="7"/>
      <c r="P15" s="7"/>
      <c r="Q15" s="7"/>
      <c r="R15" s="7"/>
      <c r="S15" s="7"/>
      <c r="T15" s="7"/>
      <c r="U15" s="7"/>
    </row>
    <row r="16" spans="1:29" s="2" customFormat="1" ht="15" customHeight="1" x14ac:dyDescent="0.2">
      <c r="A16" s="260" t="s">
        <v>7</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74"/>
      <c r="B17" s="274"/>
      <c r="C17" s="274"/>
      <c r="D17" s="3"/>
      <c r="E17" s="3"/>
      <c r="F17" s="3"/>
      <c r="G17" s="3"/>
      <c r="H17" s="3"/>
      <c r="I17" s="3"/>
      <c r="J17" s="3"/>
      <c r="K17" s="3"/>
      <c r="L17" s="3"/>
      <c r="M17" s="3"/>
      <c r="N17" s="3"/>
      <c r="O17" s="3"/>
      <c r="P17" s="3"/>
      <c r="Q17" s="3"/>
      <c r="R17" s="3"/>
    </row>
    <row r="18" spans="1:21" s="2" customFormat="1" ht="27.75" customHeight="1" x14ac:dyDescent="0.2">
      <c r="A18" s="261" t="s">
        <v>489</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502</v>
      </c>
      <c r="C22" s="33" t="s">
        <v>586</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610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522</v>
      </c>
      <c r="C24" s="28" t="s">
        <v>587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523</v>
      </c>
      <c r="C25" s="28" t="s">
        <v>588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8" t="s">
        <v>589</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503</v>
      </c>
      <c r="C27" s="33" t="s">
        <v>611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3" t="s">
        <v>607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3"/>
      <c r="AB6" s="18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3"/>
      <c r="AB7" s="183"/>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4"/>
      <c r="AB8" s="184"/>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5"/>
      <c r="AB9" s="18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3"/>
      <c r="AB10" s="183"/>
    </row>
    <row r="11" spans="1:28" ht="15.75" x14ac:dyDescent="0.25">
      <c r="A11" s="266" t="str">
        <f>'1. паспорт местоположение'!A12:C12</f>
        <v>M_NS3300.VL.0078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4"/>
      <c r="AB11" s="184"/>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5"/>
      <c r="AB12" s="18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0"/>
      <c r="AB13" s="10"/>
    </row>
    <row r="14" spans="1:28" ht="15.75" x14ac:dyDescent="0.25">
      <c r="A14"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4"/>
      <c r="AB14" s="184"/>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5"/>
      <c r="AB15" s="18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4"/>
      <c r="AB16" s="194"/>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4"/>
      <c r="AB17" s="194"/>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4"/>
      <c r="AB18" s="194"/>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4"/>
      <c r="AB19" s="194"/>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5"/>
      <c r="AB20" s="19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5"/>
      <c r="AB21" s="195"/>
    </row>
    <row r="22" spans="1:28" x14ac:dyDescent="0.25">
      <c r="A22" s="299" t="s">
        <v>521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6"/>
      <c r="AB22" s="196"/>
    </row>
    <row r="23" spans="1:28" ht="32.25" customHeight="1" x14ac:dyDescent="0.25">
      <c r="A23" s="301" t="s">
        <v>384</v>
      </c>
      <c r="B23" s="302"/>
      <c r="C23" s="302"/>
      <c r="D23" s="302"/>
      <c r="E23" s="302"/>
      <c r="F23" s="302"/>
      <c r="G23" s="302"/>
      <c r="H23" s="302"/>
      <c r="I23" s="302"/>
      <c r="J23" s="302"/>
      <c r="K23" s="302"/>
      <c r="L23" s="303"/>
      <c r="M23" s="300" t="s">
        <v>385</v>
      </c>
      <c r="N23" s="300"/>
      <c r="O23" s="300"/>
      <c r="P23" s="300"/>
      <c r="Q23" s="300"/>
      <c r="R23" s="300"/>
      <c r="S23" s="300"/>
      <c r="T23" s="300"/>
      <c r="U23" s="300"/>
      <c r="V23" s="300"/>
      <c r="W23" s="300"/>
      <c r="X23" s="300"/>
      <c r="Y23" s="300"/>
      <c r="Z23" s="300"/>
    </row>
    <row r="24" spans="1:28" ht="151.5" customHeight="1" x14ac:dyDescent="0.25">
      <c r="A24" s="95" t="s">
        <v>232</v>
      </c>
      <c r="B24" s="96" t="s">
        <v>261</v>
      </c>
      <c r="C24" s="95" t="s">
        <v>378</v>
      </c>
      <c r="D24" s="95" t="s">
        <v>233</v>
      </c>
      <c r="E24" s="95" t="s">
        <v>379</v>
      </c>
      <c r="F24" s="95" t="s">
        <v>381</v>
      </c>
      <c r="G24" s="95" t="s">
        <v>380</v>
      </c>
      <c r="H24" s="95" t="s">
        <v>234</v>
      </c>
      <c r="I24" s="95" t="s">
        <v>382</v>
      </c>
      <c r="J24" s="95" t="s">
        <v>266</v>
      </c>
      <c r="K24" s="96" t="s">
        <v>260</v>
      </c>
      <c r="L24" s="96" t="s">
        <v>235</v>
      </c>
      <c r="M24" s="97" t="s">
        <v>280</v>
      </c>
      <c r="N24" s="96" t="s">
        <v>532</v>
      </c>
      <c r="O24" s="95" t="s">
        <v>277</v>
      </c>
      <c r="P24" s="95" t="s">
        <v>278</v>
      </c>
      <c r="Q24" s="95" t="s">
        <v>276</v>
      </c>
      <c r="R24" s="95" t="s">
        <v>234</v>
      </c>
      <c r="S24" s="95" t="s">
        <v>275</v>
      </c>
      <c r="T24" s="95" t="s">
        <v>274</v>
      </c>
      <c r="U24" s="95" t="s">
        <v>377</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197">
        <v>11</v>
      </c>
      <c r="L25" s="96">
        <v>12</v>
      </c>
      <c r="M25" s="197">
        <v>13</v>
      </c>
      <c r="N25" s="96">
        <v>14</v>
      </c>
      <c r="O25" s="197">
        <v>15</v>
      </c>
      <c r="P25" s="96">
        <v>16</v>
      </c>
      <c r="Q25" s="197">
        <v>17</v>
      </c>
      <c r="R25" s="96">
        <v>18</v>
      </c>
      <c r="S25" s="197">
        <v>19</v>
      </c>
      <c r="T25" s="96">
        <v>20</v>
      </c>
      <c r="U25" s="197">
        <v>21</v>
      </c>
      <c r="V25" s="96">
        <v>22</v>
      </c>
      <c r="W25" s="197">
        <v>23</v>
      </c>
      <c r="X25" s="96">
        <v>24</v>
      </c>
      <c r="Y25" s="197">
        <v>25</v>
      </c>
      <c r="Z25" s="96">
        <v>26</v>
      </c>
    </row>
    <row r="26" spans="1:28" ht="45.75" customHeight="1" x14ac:dyDescent="0.25">
      <c r="A26" s="88" t="s">
        <v>362</v>
      </c>
      <c r="B26" s="94"/>
      <c r="C26" s="90" t="s">
        <v>364</v>
      </c>
      <c r="D26" s="90" t="s">
        <v>365</v>
      </c>
      <c r="E26" s="90" t="s">
        <v>366</v>
      </c>
      <c r="F26" s="90" t="s">
        <v>271</v>
      </c>
      <c r="G26" s="90" t="s">
        <v>367</v>
      </c>
      <c r="H26" s="90" t="s">
        <v>234</v>
      </c>
      <c r="I26" s="90" t="s">
        <v>368</v>
      </c>
      <c r="J26" s="90" t="s">
        <v>369</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363</v>
      </c>
      <c r="B32" s="94"/>
      <c r="C32" s="90" t="s">
        <v>370</v>
      </c>
      <c r="D32" s="90" t="s">
        <v>371</v>
      </c>
      <c r="E32" s="90" t="s">
        <v>372</v>
      </c>
      <c r="F32" s="90" t="s">
        <v>373</v>
      </c>
      <c r="G32" s="90" t="s">
        <v>374</v>
      </c>
      <c r="H32" s="90" t="s">
        <v>234</v>
      </c>
      <c r="I32" s="90" t="s">
        <v>375</v>
      </c>
      <c r="J32" s="90" t="s">
        <v>376</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93"/>
      <c r="Q5" s="193"/>
      <c r="R5" s="193"/>
      <c r="S5" s="193"/>
      <c r="T5" s="193"/>
      <c r="U5" s="193"/>
      <c r="V5" s="193"/>
      <c r="W5" s="193"/>
      <c r="X5" s="193"/>
      <c r="Y5" s="193"/>
      <c r="Z5" s="193"/>
      <c r="AA5" s="193"/>
      <c r="AB5" s="193"/>
    </row>
    <row r="6" spans="1:28" s="11" customFormat="1" ht="18.75" x14ac:dyDescent="0.3">
      <c r="A6" s="16"/>
      <c r="B6" s="16"/>
      <c r="L6" s="14"/>
    </row>
    <row r="7" spans="1:28" s="11" customFormat="1" ht="18.75" x14ac:dyDescent="0.2">
      <c r="A7" s="263" t="s">
        <v>10</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x14ac:dyDescent="0.2">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2"/>
      <c r="Q9" s="12"/>
      <c r="R9" s="12"/>
      <c r="S9" s="12"/>
      <c r="T9" s="12"/>
      <c r="U9" s="12"/>
      <c r="V9" s="12"/>
      <c r="W9" s="12"/>
      <c r="X9" s="12"/>
      <c r="Y9" s="12"/>
      <c r="Z9" s="12"/>
    </row>
    <row r="10" spans="1:28" s="11" customFormat="1" ht="18.75" x14ac:dyDescent="0.2">
      <c r="A10" s="260" t="s">
        <v>9</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x14ac:dyDescent="0.2">
      <c r="A12" s="266" t="str">
        <f>'1. паспорт местоположение'!A12:C12</f>
        <v>M_NS3300.VL.0078</v>
      </c>
      <c r="B12" s="266"/>
      <c r="C12" s="266"/>
      <c r="D12" s="266"/>
      <c r="E12" s="266"/>
      <c r="F12" s="266"/>
      <c r="G12" s="266"/>
      <c r="H12" s="266"/>
      <c r="I12" s="266"/>
      <c r="J12" s="266"/>
      <c r="K12" s="266"/>
      <c r="L12" s="266"/>
      <c r="M12" s="266"/>
      <c r="N12" s="266"/>
      <c r="O12" s="266"/>
      <c r="P12" s="12"/>
      <c r="Q12" s="12"/>
      <c r="R12" s="12"/>
      <c r="S12" s="12"/>
      <c r="T12" s="12"/>
      <c r="U12" s="12"/>
      <c r="V12" s="12"/>
      <c r="W12" s="12"/>
      <c r="X12" s="12"/>
      <c r="Y12" s="12"/>
      <c r="Z12" s="12"/>
    </row>
    <row r="13" spans="1:28" s="11" customFormat="1" ht="18.75" x14ac:dyDescent="0.2">
      <c r="A13" s="260" t="s">
        <v>8</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73"/>
      <c r="B14" s="273"/>
      <c r="C14" s="273"/>
      <c r="D14" s="273"/>
      <c r="E14" s="273"/>
      <c r="F14" s="273"/>
      <c r="G14" s="273"/>
      <c r="H14" s="273"/>
      <c r="I14" s="273"/>
      <c r="J14" s="273"/>
      <c r="K14" s="273"/>
      <c r="L14" s="273"/>
      <c r="M14" s="273"/>
      <c r="N14" s="273"/>
      <c r="O14" s="273"/>
      <c r="P14" s="9"/>
      <c r="Q14" s="9"/>
      <c r="R14" s="9"/>
      <c r="S14" s="9"/>
      <c r="T14" s="9"/>
      <c r="U14" s="9"/>
      <c r="V14" s="9"/>
      <c r="W14" s="9"/>
      <c r="X14" s="9"/>
      <c r="Y14" s="9"/>
      <c r="Z14" s="9"/>
    </row>
    <row r="15" spans="1:28" s="2" customFormat="1" ht="15.75" x14ac:dyDescent="0.2">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266"/>
      <c r="E15" s="266"/>
      <c r="F15" s="266"/>
      <c r="G15" s="266"/>
      <c r="H15" s="266"/>
      <c r="I15" s="266"/>
      <c r="J15" s="266"/>
      <c r="K15" s="266"/>
      <c r="L15" s="266"/>
      <c r="M15" s="266"/>
      <c r="N15" s="266"/>
      <c r="O15" s="266"/>
      <c r="P15" s="7"/>
      <c r="Q15" s="7"/>
      <c r="R15" s="7"/>
      <c r="S15" s="7"/>
      <c r="T15" s="7"/>
      <c r="U15" s="7"/>
      <c r="V15" s="7"/>
      <c r="W15" s="7"/>
      <c r="X15" s="7"/>
      <c r="Y15" s="7"/>
      <c r="Z15" s="7"/>
    </row>
    <row r="16" spans="1:28" s="2" customFormat="1" ht="15" customHeight="1" x14ac:dyDescent="0.2">
      <c r="A16" s="260" t="s">
        <v>7</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74"/>
      <c r="B17" s="274"/>
      <c r="C17" s="274"/>
      <c r="D17" s="274"/>
      <c r="E17" s="274"/>
      <c r="F17" s="274"/>
      <c r="G17" s="274"/>
      <c r="H17" s="274"/>
      <c r="I17" s="274"/>
      <c r="J17" s="274"/>
      <c r="K17" s="274"/>
      <c r="L17" s="274"/>
      <c r="M17" s="274"/>
      <c r="N17" s="274"/>
      <c r="O17" s="274"/>
      <c r="P17" s="3"/>
      <c r="Q17" s="3"/>
      <c r="R17" s="3"/>
      <c r="S17" s="3"/>
      <c r="T17" s="3"/>
      <c r="U17" s="3"/>
      <c r="V17" s="3"/>
      <c r="W17" s="3"/>
    </row>
    <row r="18" spans="1:26" s="2" customFormat="1" ht="91.5" customHeight="1" x14ac:dyDescent="0.2">
      <c r="A18" s="308" t="s">
        <v>498</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2" customFormat="1" ht="78" customHeight="1" x14ac:dyDescent="0.2">
      <c r="A19" s="268" t="s">
        <v>6</v>
      </c>
      <c r="B19" s="268" t="s">
        <v>89</v>
      </c>
      <c r="C19" s="268" t="s">
        <v>88</v>
      </c>
      <c r="D19" s="268" t="s">
        <v>77</v>
      </c>
      <c r="E19" s="305" t="s">
        <v>87</v>
      </c>
      <c r="F19" s="306"/>
      <c r="G19" s="306"/>
      <c r="H19" s="306"/>
      <c r="I19" s="307"/>
      <c r="J19" s="268" t="s">
        <v>86</v>
      </c>
      <c r="K19" s="268"/>
      <c r="L19" s="268"/>
      <c r="M19" s="268"/>
      <c r="N19" s="268"/>
      <c r="O19" s="268"/>
      <c r="P19" s="3"/>
      <c r="Q19" s="3"/>
      <c r="R19" s="3"/>
      <c r="S19" s="3"/>
      <c r="T19" s="3"/>
      <c r="U19" s="3"/>
      <c r="V19" s="3"/>
      <c r="W19" s="3"/>
    </row>
    <row r="20" spans="1:26" s="2" customFormat="1" ht="51" customHeight="1" x14ac:dyDescent="0.2">
      <c r="A20" s="268"/>
      <c r="B20" s="268"/>
      <c r="C20" s="268"/>
      <c r="D20" s="268"/>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19" sqref="AP19"/>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1" customFormat="1" ht="18.75" x14ac:dyDescent="0.3">
      <c r="A6" s="16"/>
      <c r="I6" s="15"/>
      <c r="J6" s="15"/>
      <c r="K6" s="14"/>
    </row>
    <row r="7" spans="1:44" s="11"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1"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6" t="str">
        <f>'1. паспорт местоположение'!A12:C12</f>
        <v>M_NS3300.VL.0078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1"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2"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499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4"/>
      <c r="AP19" s="144"/>
      <c r="AQ19" s="144"/>
      <c r="AR19" s="42"/>
    </row>
    <row r="20" spans="1:45" ht="18.75" x14ac:dyDescent="0.3">
      <c r="AO20" s="144"/>
      <c r="AP20" s="144"/>
      <c r="AQ20" s="144"/>
      <c r="AR20" s="14"/>
    </row>
    <row r="21" spans="1:45" ht="20.25" customHeight="1" x14ac:dyDescent="0.3">
      <c r="AO21" s="144"/>
      <c r="AP21" s="144"/>
      <c r="AQ21" s="144"/>
      <c r="AR21" s="14"/>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74" t="s">
        <v>358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4"/>
      <c r="AN24" s="114"/>
      <c r="AO24" s="142"/>
      <c r="AP24" s="142"/>
      <c r="AQ24" s="142"/>
      <c r="AR24" s="142"/>
      <c r="AS24" s="120"/>
    </row>
    <row r="25" spans="1:45" ht="12.75" customHeight="1" x14ac:dyDescent="0.25">
      <c r="A25" s="354" t="s">
        <v>357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15"/>
      <c r="AN25" s="375" t="s">
        <v>356</v>
      </c>
      <c r="AO25" s="375"/>
      <c r="AP25" s="375"/>
      <c r="AQ25" s="373"/>
      <c r="AR25" s="373"/>
      <c r="AS25" s="120"/>
    </row>
    <row r="26" spans="1:45" ht="17.45" customHeight="1" x14ac:dyDescent="0.25">
      <c r="A26" s="320" t="s">
        <v>355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5"/>
      <c r="AN26" s="364" t="s">
        <v>354</v>
      </c>
      <c r="AO26" s="365"/>
      <c r="AP26" s="366"/>
      <c r="AQ26" s="356"/>
      <c r="AR26" s="357"/>
      <c r="AS26" s="120"/>
    </row>
    <row r="27" spans="1:45" ht="17.45" customHeight="1" x14ac:dyDescent="0.25">
      <c r="A27" s="320" t="s">
        <v>353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5"/>
      <c r="AN27" s="364" t="s">
        <v>352</v>
      </c>
      <c r="AO27" s="365"/>
      <c r="AP27" s="366"/>
      <c r="AQ27" s="356"/>
      <c r="AR27" s="357"/>
      <c r="AS27" s="120"/>
    </row>
    <row r="28" spans="1:45" ht="27.75" customHeight="1" thickBot="1" x14ac:dyDescent="0.3">
      <c r="A28" s="367" t="s">
        <v>351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15"/>
      <c r="AN28" s="370" t="s">
        <v>350</v>
      </c>
      <c r="AO28" s="371"/>
      <c r="AP28" s="372"/>
      <c r="AQ28" s="356"/>
      <c r="AR28" s="357"/>
      <c r="AS28" s="120"/>
    </row>
    <row r="29" spans="1:45" ht="17.45" customHeight="1" x14ac:dyDescent="0.25">
      <c r="A29" s="358" t="s">
        <v>349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15"/>
      <c r="AN29" s="361"/>
      <c r="AO29" s="362"/>
      <c r="AP29" s="362"/>
      <c r="AQ29" s="356"/>
      <c r="AR29" s="363"/>
      <c r="AS29" s="120"/>
    </row>
    <row r="30" spans="1:45" ht="17.45" customHeight="1" x14ac:dyDescent="0.25">
      <c r="A30" s="320" t="s">
        <v>348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5"/>
      <c r="AS30" s="120"/>
    </row>
    <row r="31" spans="1:45" ht="17.45" customHeight="1" x14ac:dyDescent="0.25">
      <c r="A31" s="320" t="s">
        <v>347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5"/>
      <c r="AN31" s="115"/>
      <c r="AO31" s="141"/>
      <c r="AP31" s="141"/>
      <c r="AQ31" s="141"/>
      <c r="AR31" s="141"/>
      <c r="AS31" s="120"/>
    </row>
    <row r="32" spans="1:45" ht="17.45" customHeight="1" x14ac:dyDescent="0.25">
      <c r="A32" s="320" t="s">
        <v>322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5"/>
      <c r="AN32" s="115"/>
      <c r="AO32" s="115"/>
      <c r="AP32" s="115"/>
      <c r="AQ32" s="115"/>
      <c r="AR32" s="115"/>
      <c r="AS32" s="120"/>
    </row>
    <row r="33" spans="1:45" ht="17.45" customHeight="1" x14ac:dyDescent="0.25">
      <c r="A33" s="320" t="s">
        <v>346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15"/>
      <c r="AN33" s="115"/>
      <c r="AO33" s="115"/>
      <c r="AP33" s="115"/>
      <c r="AQ33" s="115"/>
      <c r="AR33" s="115"/>
      <c r="AS33" s="120"/>
    </row>
    <row r="34" spans="1:45" ht="17.45" customHeight="1" x14ac:dyDescent="0.25">
      <c r="A34" s="320" t="s">
        <v>345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5"/>
      <c r="AN34" s="115"/>
      <c r="AO34" s="115"/>
      <c r="AP34" s="115"/>
      <c r="AQ34" s="115"/>
      <c r="AR34" s="115"/>
      <c r="AS34" s="120"/>
    </row>
    <row r="35" spans="1:45" ht="17.4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5"/>
      <c r="AN35" s="115"/>
      <c r="AO35" s="115"/>
      <c r="AP35" s="115"/>
      <c r="AQ35" s="115"/>
      <c r="AR35" s="115"/>
      <c r="AS35" s="120"/>
    </row>
    <row r="36" spans="1:45" ht="17.45" customHeight="1" thickBot="1" x14ac:dyDescent="0.3">
      <c r="A36" s="338" t="s">
        <v>310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15"/>
      <c r="AN36" s="115"/>
      <c r="AO36" s="115"/>
      <c r="AP36" s="115"/>
      <c r="AQ36" s="115"/>
      <c r="AR36" s="115"/>
      <c r="AS36" s="120"/>
    </row>
    <row r="37" spans="1:45" ht="17.4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15"/>
      <c r="AN37" s="115"/>
      <c r="AO37" s="115"/>
      <c r="AP37" s="115"/>
      <c r="AQ37" s="115"/>
      <c r="AR37" s="115"/>
      <c r="AS37" s="120"/>
    </row>
    <row r="38" spans="1:45" ht="17.45" customHeight="1" x14ac:dyDescent="0.25">
      <c r="A38" s="320" t="s">
        <v>344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5"/>
      <c r="AN38" s="115"/>
      <c r="AO38" s="115"/>
      <c r="AP38" s="115"/>
      <c r="AQ38" s="115"/>
      <c r="AR38" s="115"/>
      <c r="AS38" s="120"/>
    </row>
    <row r="39" spans="1:45" ht="17.45" customHeight="1" thickBot="1" x14ac:dyDescent="0.3">
      <c r="A39" s="338" t="s">
        <v>343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15"/>
      <c r="AN39" s="115"/>
      <c r="AO39" s="115"/>
      <c r="AP39" s="115"/>
      <c r="AQ39" s="115"/>
      <c r="AR39" s="115"/>
      <c r="AS39" s="120"/>
    </row>
    <row r="40" spans="1:45" ht="17.45" customHeight="1" x14ac:dyDescent="0.25">
      <c r="A40" s="354" t="s">
        <v>342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15"/>
      <c r="AN40" s="115"/>
      <c r="AO40" s="115"/>
      <c r="AP40" s="115"/>
      <c r="AQ40" s="115"/>
      <c r="AR40" s="115"/>
      <c r="AS40" s="120"/>
    </row>
    <row r="41" spans="1:45" ht="17.45" customHeight="1" x14ac:dyDescent="0.25">
      <c r="A41" s="320" t="s">
        <v>341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5"/>
      <c r="AN41" s="115"/>
      <c r="AO41" s="115"/>
      <c r="AP41" s="115"/>
      <c r="AQ41" s="115"/>
      <c r="AR41" s="115"/>
      <c r="AS41" s="120"/>
    </row>
    <row r="42" spans="1:45" ht="17.45" customHeight="1" x14ac:dyDescent="0.25">
      <c r="A42" s="320" t="s">
        <v>340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5"/>
      <c r="AN42" s="115"/>
      <c r="AO42" s="115"/>
      <c r="AP42" s="115"/>
      <c r="AQ42" s="115"/>
      <c r="AR42" s="115"/>
      <c r="AS42" s="120"/>
    </row>
    <row r="43" spans="1:45" ht="17.45" customHeight="1" x14ac:dyDescent="0.25">
      <c r="A43" s="320" t="s">
        <v>339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5"/>
      <c r="AN43" s="115"/>
      <c r="AO43" s="115"/>
      <c r="AP43" s="115"/>
      <c r="AQ43" s="115"/>
      <c r="AR43" s="115"/>
      <c r="AS43" s="120"/>
    </row>
    <row r="44" spans="1:45" ht="17.45" customHeight="1" x14ac:dyDescent="0.25">
      <c r="A44" s="320" t="s">
        <v>338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5"/>
      <c r="AN44" s="115"/>
      <c r="AO44" s="115"/>
      <c r="AP44" s="115"/>
      <c r="AQ44" s="115"/>
      <c r="AR44" s="115"/>
      <c r="AS44" s="120"/>
    </row>
    <row r="45" spans="1:45" ht="17.45" customHeight="1" x14ac:dyDescent="0.25">
      <c r="A45" s="320" t="s">
        <v>337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5"/>
      <c r="AN45" s="115"/>
      <c r="AO45" s="115"/>
      <c r="AP45" s="115"/>
      <c r="AQ45" s="115"/>
      <c r="AR45" s="115"/>
      <c r="AS45" s="120"/>
    </row>
    <row r="46" spans="1:45" ht="17.45" customHeight="1" thickBot="1" x14ac:dyDescent="0.3">
      <c r="A46" s="347" t="s">
        <v>336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5"/>
      <c r="AN46" s="115"/>
      <c r="AO46" s="115"/>
      <c r="AP46" s="115"/>
      <c r="AQ46" s="115"/>
      <c r="AR46" s="115"/>
      <c r="AS46" s="120"/>
    </row>
    <row r="47" spans="1:45" ht="24" customHeight="1" x14ac:dyDescent="0.25">
      <c r="A47" s="350" t="s">
        <v>335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316</v>
      </c>
      <c r="AN47" s="337"/>
      <c r="AO47" s="128" t="s">
        <v>315</v>
      </c>
      <c r="AP47" s="128" t="s">
        <v>314</v>
      </c>
      <c r="AQ47" s="120"/>
    </row>
    <row r="48" spans="1:45" ht="12.2" customHeight="1" x14ac:dyDescent="0.25">
      <c r="A48" s="320" t="s">
        <v>334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2"/>
      <c r="AP48" s="132"/>
      <c r="AQ48" s="120"/>
    </row>
    <row r="49" spans="1:43" ht="12.2" customHeight="1" x14ac:dyDescent="0.25">
      <c r="A49" s="320" t="s">
        <v>333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2"/>
      <c r="AP49" s="132"/>
      <c r="AQ49" s="120"/>
    </row>
    <row r="50" spans="1:43" ht="12.2" customHeight="1" thickBot="1" x14ac:dyDescent="0.3">
      <c r="A50" s="338" t="s">
        <v>332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5" t="s">
        <v>331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316</v>
      </c>
      <c r="AN52" s="337"/>
      <c r="AO52" s="128" t="s">
        <v>315</v>
      </c>
      <c r="AP52" s="128" t="s">
        <v>314</v>
      </c>
      <c r="AQ52" s="120"/>
    </row>
    <row r="53" spans="1:43" ht="11.25" customHeight="1" x14ac:dyDescent="0.25">
      <c r="A53" s="344" t="s">
        <v>330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36"/>
      <c r="AP53" s="136"/>
      <c r="AQ53" s="120"/>
    </row>
    <row r="54" spans="1:43" ht="12.2" customHeight="1" x14ac:dyDescent="0.25">
      <c r="A54" s="320" t="s">
        <v>329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2"/>
      <c r="AP54" s="132"/>
      <c r="AQ54" s="120"/>
    </row>
    <row r="55" spans="1:43" ht="12.2" customHeight="1" x14ac:dyDescent="0.25">
      <c r="A55" s="320" t="s">
        <v>328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2"/>
      <c r="AP55" s="132"/>
      <c r="AQ55" s="120"/>
    </row>
    <row r="56" spans="1:43" ht="12.2" customHeight="1" thickBot="1" x14ac:dyDescent="0.3">
      <c r="A56" s="338" t="s">
        <v>327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5" t="s">
        <v>326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316</v>
      </c>
      <c r="AN58" s="337"/>
      <c r="AO58" s="128" t="s">
        <v>315</v>
      </c>
      <c r="AP58" s="128" t="s">
        <v>314</v>
      </c>
      <c r="AQ58" s="120"/>
    </row>
    <row r="59" spans="1:43" ht="12.75" customHeight="1" x14ac:dyDescent="0.25">
      <c r="A59" s="341" t="s">
        <v>325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4"/>
      <c r="AP59" s="134"/>
      <c r="AQ59" s="126"/>
    </row>
    <row r="60" spans="1:43" ht="12.2" customHeight="1" x14ac:dyDescent="0.25">
      <c r="A60" s="320" t="s">
        <v>324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2"/>
      <c r="AP60" s="132"/>
      <c r="AQ60" s="120"/>
    </row>
    <row r="61" spans="1:43" ht="12.2" customHeight="1" x14ac:dyDescent="0.25">
      <c r="A61" s="320" t="s">
        <v>323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2"/>
      <c r="AP61" s="132"/>
      <c r="AQ61" s="120"/>
    </row>
    <row r="62" spans="1:43" ht="12.2" customHeight="1" x14ac:dyDescent="0.25">
      <c r="A62" s="320" t="s">
        <v>322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2"/>
      <c r="AP62" s="132"/>
      <c r="AQ62" s="12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2"/>
      <c r="AP63" s="132"/>
      <c r="AQ63" s="12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2"/>
      <c r="AP64" s="132"/>
      <c r="AQ64" s="120"/>
    </row>
    <row r="65" spans="1:43" ht="12.2" customHeight="1" x14ac:dyDescent="0.25">
      <c r="A65" s="320" t="s">
        <v>321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2"/>
      <c r="AP65" s="132"/>
      <c r="AQ65" s="120"/>
    </row>
    <row r="66" spans="1:43" ht="27.75" customHeight="1" x14ac:dyDescent="0.25">
      <c r="A66" s="324" t="s">
        <v>320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3"/>
      <c r="AP66" s="133"/>
      <c r="AQ66" s="126"/>
    </row>
    <row r="67" spans="1:43" ht="11.25" customHeight="1" x14ac:dyDescent="0.25">
      <c r="A67" s="320" t="s">
        <v>312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2"/>
      <c r="AP67" s="132"/>
      <c r="AQ67" s="120"/>
    </row>
    <row r="68" spans="1:43" ht="25.5" customHeight="1" x14ac:dyDescent="0.25">
      <c r="A68" s="324" t="s">
        <v>313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3"/>
      <c r="AP68" s="133"/>
      <c r="AQ68" s="126"/>
    </row>
    <row r="69" spans="1:43" ht="12.2" customHeight="1" x14ac:dyDescent="0.25">
      <c r="A69" s="320" t="s">
        <v>311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2"/>
      <c r="AP69" s="132"/>
      <c r="AQ69" s="120"/>
    </row>
    <row r="70" spans="1:43" ht="12.75" customHeight="1" x14ac:dyDescent="0.25">
      <c r="A70" s="329" t="s">
        <v>319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3"/>
      <c r="AP70" s="133"/>
      <c r="AQ70" s="126"/>
    </row>
    <row r="71" spans="1:43" ht="12.2" customHeight="1" x14ac:dyDescent="0.25">
      <c r="A71" s="320" t="s">
        <v>310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2"/>
      <c r="AP71" s="132"/>
      <c r="AQ71" s="120"/>
    </row>
    <row r="72" spans="1:43" ht="12.75" customHeight="1" thickBot="1" x14ac:dyDescent="0.3">
      <c r="A72" s="331" t="s">
        <v>318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5" t="s">
        <v>317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316</v>
      </c>
      <c r="AN74" s="337"/>
      <c r="AO74" s="128" t="s">
        <v>315</v>
      </c>
      <c r="AP74" s="128" t="s">
        <v>314</v>
      </c>
      <c r="AQ74" s="120"/>
    </row>
    <row r="75" spans="1:43" ht="25.5" customHeight="1" x14ac:dyDescent="0.25">
      <c r="A75" s="324" t="s">
        <v>313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24"/>
      <c r="AP75" s="124"/>
      <c r="AQ75" s="126"/>
    </row>
    <row r="76" spans="1:43" ht="12.2" customHeight="1" x14ac:dyDescent="0.25">
      <c r="A76" s="320" t="s">
        <v>312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7"/>
      <c r="AP76" s="127"/>
      <c r="AQ76" s="120"/>
    </row>
    <row r="77" spans="1:43" ht="12.2" customHeight="1" x14ac:dyDescent="0.25">
      <c r="A77" s="320" t="s">
        <v>311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7"/>
      <c r="AP77" s="127"/>
      <c r="AQ77" s="120"/>
    </row>
    <row r="78" spans="1:43" ht="12.2" customHeight="1" x14ac:dyDescent="0.25">
      <c r="A78" s="320" t="s">
        <v>310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7"/>
      <c r="AP78" s="127"/>
      <c r="AQ78" s="120"/>
    </row>
    <row r="79" spans="1:43" ht="12.2" customHeight="1" x14ac:dyDescent="0.25">
      <c r="A79" s="320" t="s">
        <v>309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7"/>
      <c r="AP79" s="127"/>
      <c r="AQ79" s="120"/>
    </row>
    <row r="80" spans="1:43" ht="12.2" customHeight="1" x14ac:dyDescent="0.25">
      <c r="A80" s="320" t="s">
        <v>308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7"/>
      <c r="AP80" s="127"/>
      <c r="AQ80" s="120"/>
    </row>
    <row r="81" spans="1:45" ht="12.75" customHeight="1" x14ac:dyDescent="0.25">
      <c r="A81" s="320" t="s">
        <v>307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7"/>
      <c r="AP81" s="127"/>
      <c r="AQ81" s="120"/>
    </row>
    <row r="82" spans="1:45" ht="12.75" customHeight="1" x14ac:dyDescent="0.25">
      <c r="A82" s="320" t="s">
        <v>306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7"/>
      <c r="AP82" s="127"/>
      <c r="AQ82" s="120"/>
    </row>
    <row r="83" spans="1:45" ht="12.2" customHeight="1" x14ac:dyDescent="0.25">
      <c r="A83" s="329" t="s">
        <v>305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24"/>
      <c r="AP83" s="124"/>
      <c r="AQ83" s="126"/>
    </row>
    <row r="84" spans="1:45" ht="12.2" customHeight="1" x14ac:dyDescent="0.25">
      <c r="A84" s="329" t="s">
        <v>304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24"/>
      <c r="AP84" s="124"/>
      <c r="AQ84" s="126"/>
    </row>
    <row r="85" spans="1:45" ht="12.2" customHeight="1" x14ac:dyDescent="0.25">
      <c r="A85" s="320" t="s">
        <v>303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7"/>
      <c r="AP85" s="127"/>
      <c r="AQ85" s="114"/>
    </row>
    <row r="86" spans="1:45" ht="27.75" customHeight="1" x14ac:dyDescent="0.25">
      <c r="A86" s="324" t="s">
        <v>302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24"/>
      <c r="AP86" s="124"/>
      <c r="AQ86" s="126"/>
    </row>
    <row r="87" spans="1:45" x14ac:dyDescent="0.25">
      <c r="A87" s="324" t="s">
        <v>301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24"/>
      <c r="AP87" s="124"/>
      <c r="AQ87" s="126"/>
    </row>
    <row r="88" spans="1:45" ht="14.25" customHeight="1" x14ac:dyDescent="0.25">
      <c r="A88" s="313" t="s">
        <v>300</v>
      </c>
      <c r="B88" s="314"/>
      <c r="C88" s="314"/>
      <c r="D88" s="31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6"/>
      <c r="AL88" s="317"/>
      <c r="AM88" s="318"/>
      <c r="AN88" s="319"/>
      <c r="AO88" s="124"/>
      <c r="AP88" s="124"/>
      <c r="AQ88" s="126"/>
    </row>
    <row r="89" spans="1:45" x14ac:dyDescent="0.25">
      <c r="A89" s="313" t="s">
        <v>299</v>
      </c>
      <c r="B89" s="314"/>
      <c r="C89" s="314"/>
      <c r="D89" s="31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6"/>
      <c r="AL89" s="317"/>
      <c r="AM89" s="318"/>
      <c r="AN89" s="319"/>
      <c r="AO89" s="124"/>
      <c r="AP89" s="124"/>
      <c r="AQ89" s="114"/>
    </row>
    <row r="90" spans="1:45" ht="12.2" customHeight="1" thickBot="1" x14ac:dyDescent="0.3">
      <c r="A90" s="123" t="s">
        <v>298</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09"/>
      <c r="AL90" s="310"/>
      <c r="AM90" s="311"/>
      <c r="AN90" s="312"/>
      <c r="AO90" s="121"/>
      <c r="AP90" s="121"/>
      <c r="AQ90" s="120"/>
    </row>
    <row r="91" spans="1:45" ht="3.2"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7" customHeight="1" x14ac:dyDescent="0.25">
      <c r="A92" s="115" t="s">
        <v>297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7" customHeight="1" x14ac:dyDescent="0.25">
      <c r="A93" s="119" t="s">
        <v>296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295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294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60" workbookViewId="0">
      <selection activeCell="J41" sqref="J41"/>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4"/>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'1. паспорт местоположение'!A12:C12</f>
        <v>M_NS3300.VL.0078</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ht="18.75" x14ac:dyDescent="0.25">
      <c r="A14" s="273"/>
      <c r="B14" s="273"/>
      <c r="C14" s="273"/>
      <c r="D14" s="273"/>
      <c r="E14" s="273"/>
      <c r="F14" s="273"/>
      <c r="G14" s="273"/>
      <c r="H14" s="273"/>
      <c r="I14" s="273"/>
      <c r="J14" s="273"/>
      <c r="K14" s="273"/>
      <c r="L14" s="273"/>
    </row>
    <row r="15" spans="1:44" x14ac:dyDescent="0.25">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266"/>
      <c r="E15" s="266"/>
      <c r="F15" s="266"/>
      <c r="G15" s="266"/>
      <c r="H15" s="266"/>
      <c r="I15" s="266"/>
      <c r="J15" s="266"/>
      <c r="K15" s="266"/>
      <c r="L15" s="266"/>
    </row>
    <row r="16" spans="1:44" x14ac:dyDescent="0.25">
      <c r="A16" s="260" t="s">
        <v>7</v>
      </c>
      <c r="B16" s="260"/>
      <c r="C16" s="260"/>
      <c r="D16" s="260"/>
      <c r="E16" s="260"/>
      <c r="F16" s="260"/>
      <c r="G16" s="260"/>
      <c r="H16" s="260"/>
      <c r="I16" s="260"/>
      <c r="J16" s="260"/>
      <c r="K16" s="260"/>
      <c r="L16" s="260"/>
    </row>
    <row r="17" spans="1:12" ht="15.75" customHeight="1" x14ac:dyDescent="0.25">
      <c r="L17" s="86"/>
    </row>
    <row r="18" spans="1:12" x14ac:dyDescent="0.25">
      <c r="K18" s="85"/>
    </row>
    <row r="19" spans="1:12" ht="15.75" customHeight="1" x14ac:dyDescent="0.25">
      <c r="A19" s="386" t="s">
        <v>500</v>
      </c>
      <c r="B19" s="386"/>
      <c r="C19" s="386"/>
      <c r="D19" s="386"/>
      <c r="E19" s="386"/>
      <c r="F19" s="386"/>
      <c r="G19" s="386"/>
      <c r="H19" s="386"/>
      <c r="I19" s="386"/>
      <c r="J19" s="386"/>
      <c r="K19" s="386"/>
      <c r="L19" s="386"/>
    </row>
    <row r="20" spans="1:12" x14ac:dyDescent="0.25">
      <c r="A20" s="70"/>
      <c r="B20" s="70"/>
      <c r="C20" s="84"/>
      <c r="D20" s="84"/>
      <c r="E20" s="84"/>
      <c r="F20" s="84"/>
      <c r="G20" s="84"/>
      <c r="H20" s="84"/>
      <c r="I20" s="84"/>
      <c r="J20" s="84"/>
      <c r="K20" s="84"/>
      <c r="L20" s="84"/>
    </row>
    <row r="21" spans="1:12" ht="28.5" customHeight="1" x14ac:dyDescent="0.25">
      <c r="A21" s="376" t="s">
        <v>221</v>
      </c>
      <c r="B21" s="376" t="s">
        <v>220</v>
      </c>
      <c r="C21" s="382" t="s">
        <v>432</v>
      </c>
      <c r="D21" s="382"/>
      <c r="E21" s="382"/>
      <c r="F21" s="382"/>
      <c r="G21" s="382"/>
      <c r="H21" s="382"/>
      <c r="I21" s="377" t="s">
        <v>219</v>
      </c>
      <c r="J21" s="379" t="s">
        <v>434</v>
      </c>
      <c r="K21" s="376" t="s">
        <v>218</v>
      </c>
      <c r="L21" s="378" t="s">
        <v>433</v>
      </c>
    </row>
    <row r="22" spans="1:12" ht="58.7" customHeight="1" x14ac:dyDescent="0.25">
      <c r="A22" s="376"/>
      <c r="B22" s="376"/>
      <c r="C22" s="383" t="s">
        <v>3</v>
      </c>
      <c r="D22" s="383"/>
      <c r="E22" s="171"/>
      <c r="F22" s="172"/>
      <c r="G22" s="384" t="s">
        <v>2</v>
      </c>
      <c r="H22" s="385"/>
      <c r="I22" s="377"/>
      <c r="J22" s="380"/>
      <c r="K22" s="376"/>
      <c r="L22" s="378"/>
    </row>
    <row r="23" spans="1:12" ht="31.5" x14ac:dyDescent="0.25">
      <c r="A23" s="376"/>
      <c r="B23" s="376"/>
      <c r="C23" s="83" t="s">
        <v>217</v>
      </c>
      <c r="D23" s="83" t="s">
        <v>216</v>
      </c>
      <c r="E23" s="83" t="s">
        <v>217</v>
      </c>
      <c r="F23" s="83" t="s">
        <v>216</v>
      </c>
      <c r="G23" s="83" t="s">
        <v>217</v>
      </c>
      <c r="H23" s="83" t="s">
        <v>216</v>
      </c>
      <c r="I23" s="377"/>
      <c r="J23" s="381"/>
      <c r="K23" s="376"/>
      <c r="L23" s="378"/>
    </row>
    <row r="24" spans="1:12" x14ac:dyDescent="0.25">
      <c r="A24" s="72">
        <v>1</v>
      </c>
      <c r="B24" s="72">
        <v>2</v>
      </c>
      <c r="C24" s="83">
        <v>3</v>
      </c>
      <c r="D24" s="83">
        <v>4</v>
      </c>
      <c r="E24" s="83">
        <v>5</v>
      </c>
      <c r="F24" s="83">
        <v>6</v>
      </c>
      <c r="G24" s="83">
        <v>7</v>
      </c>
      <c r="H24" s="83">
        <v>8</v>
      </c>
      <c r="I24" s="83">
        <v>9</v>
      </c>
      <c r="J24" s="83">
        <v>10</v>
      </c>
      <c r="K24" s="83">
        <v>11</v>
      </c>
      <c r="L24" s="83">
        <v>12</v>
      </c>
    </row>
    <row r="25" spans="1:12" ht="31.5" x14ac:dyDescent="0.25">
      <c r="A25" s="78">
        <v>1</v>
      </c>
      <c r="B25" s="79" t="s">
        <v>215</v>
      </c>
      <c r="C25" s="79"/>
      <c r="D25" s="81"/>
      <c r="E25" s="81"/>
      <c r="F25" s="81"/>
      <c r="G25" s="81"/>
      <c r="H25" s="81"/>
      <c r="I25" s="81"/>
      <c r="J25" s="81"/>
      <c r="K25" s="76"/>
      <c r="L25" s="94"/>
    </row>
    <row r="26" spans="1:12" ht="21.75" customHeight="1" x14ac:dyDescent="0.25">
      <c r="A26" s="78" t="s">
        <v>214</v>
      </c>
      <c r="B26" s="82" t="s">
        <v>439</v>
      </c>
      <c r="C26" s="218">
        <f>D26-30</f>
        <v>44230</v>
      </c>
      <c r="D26" s="218">
        <v>44260</v>
      </c>
      <c r="E26" s="219"/>
      <c r="F26" s="219"/>
      <c r="G26" s="218">
        <f>H26-30</f>
        <v>44230</v>
      </c>
      <c r="H26" s="218">
        <v>44260</v>
      </c>
      <c r="I26" s="248">
        <v>1</v>
      </c>
      <c r="J26" s="248">
        <v>1</v>
      </c>
      <c r="K26" s="76"/>
      <c r="L26" s="76"/>
    </row>
    <row r="27" spans="1:12" s="71" customFormat="1" ht="39.200000000000003" customHeight="1" x14ac:dyDescent="0.25">
      <c r="A27" s="78" t="s">
        <v>213</v>
      </c>
      <c r="B27" s="82" t="s">
        <v>441</v>
      </c>
      <c r="C27" s="218" t="s">
        <v>577</v>
      </c>
      <c r="D27" s="218"/>
      <c r="E27" s="219"/>
      <c r="F27" s="219"/>
      <c r="G27" s="218" t="s">
        <v>577</v>
      </c>
      <c r="H27" s="218"/>
      <c r="I27" s="248"/>
      <c r="J27" s="248"/>
      <c r="K27" s="76"/>
      <c r="L27" s="76"/>
    </row>
    <row r="28" spans="1:12" s="71" customFormat="1" ht="70.5" customHeight="1" x14ac:dyDescent="0.25">
      <c r="A28" s="78" t="s">
        <v>440</v>
      </c>
      <c r="B28" s="82" t="s">
        <v>445</v>
      </c>
      <c r="C28" s="218" t="s">
        <v>577</v>
      </c>
      <c r="D28" s="218"/>
      <c r="E28" s="219"/>
      <c r="F28" s="219"/>
      <c r="G28" s="218" t="s">
        <v>577</v>
      </c>
      <c r="H28" s="218"/>
      <c r="I28" s="248"/>
      <c r="J28" s="248"/>
      <c r="K28" s="76"/>
      <c r="L28" s="76"/>
    </row>
    <row r="29" spans="1:12" s="71" customFormat="1" ht="54" customHeight="1" x14ac:dyDescent="0.25">
      <c r="A29" s="78" t="s">
        <v>212</v>
      </c>
      <c r="B29" s="82" t="s">
        <v>444</v>
      </c>
      <c r="C29" s="218" t="s">
        <v>577</v>
      </c>
      <c r="D29" s="218"/>
      <c r="E29" s="220"/>
      <c r="F29" s="219"/>
      <c r="G29" s="218" t="s">
        <v>577</v>
      </c>
      <c r="H29" s="218"/>
      <c r="I29" s="248"/>
      <c r="J29" s="248"/>
      <c r="K29" s="76"/>
      <c r="L29" s="76"/>
    </row>
    <row r="30" spans="1:12" s="71" customFormat="1" ht="42" customHeight="1" x14ac:dyDescent="0.25">
      <c r="A30" s="78" t="s">
        <v>211</v>
      </c>
      <c r="B30" s="82" t="s">
        <v>446</v>
      </c>
      <c r="C30" s="218" t="s">
        <v>577</v>
      </c>
      <c r="D30" s="218" t="s">
        <v>577</v>
      </c>
      <c r="E30" s="219"/>
      <c r="F30" s="219"/>
      <c r="G30" s="218" t="s">
        <v>577</v>
      </c>
      <c r="H30" s="218" t="s">
        <v>577</v>
      </c>
      <c r="I30" s="248"/>
      <c r="J30" s="248"/>
      <c r="K30" s="76"/>
      <c r="L30" s="76"/>
    </row>
    <row r="31" spans="1:12" s="71" customFormat="1" ht="37.5" customHeight="1" x14ac:dyDescent="0.25">
      <c r="A31" s="78" t="s">
        <v>210</v>
      </c>
      <c r="B31" s="77" t="s">
        <v>442</v>
      </c>
      <c r="C31" s="221">
        <v>45137</v>
      </c>
      <c r="D31" s="221">
        <f>C31+60</f>
        <v>45197</v>
      </c>
      <c r="E31" s="219"/>
      <c r="F31" s="219"/>
      <c r="G31" s="221">
        <v>45137</v>
      </c>
      <c r="H31" s="221">
        <f>G31+60</f>
        <v>45197</v>
      </c>
      <c r="I31" s="248">
        <v>1</v>
      </c>
      <c r="J31" s="248">
        <v>1</v>
      </c>
      <c r="K31" s="76"/>
      <c r="L31" s="76"/>
    </row>
    <row r="32" spans="1:12" s="71" customFormat="1" ht="31.5" x14ac:dyDescent="0.25">
      <c r="A32" s="78" t="s">
        <v>208</v>
      </c>
      <c r="B32" s="77" t="s">
        <v>447</v>
      </c>
      <c r="C32" s="221">
        <v>45364</v>
      </c>
      <c r="D32" s="221">
        <v>45394</v>
      </c>
      <c r="E32" s="219"/>
      <c r="F32" s="219"/>
      <c r="G32" s="221">
        <v>45851</v>
      </c>
      <c r="H32" s="221">
        <v>45881</v>
      </c>
      <c r="I32" s="248"/>
      <c r="J32" s="248"/>
      <c r="K32" s="76"/>
      <c r="L32" s="76"/>
    </row>
    <row r="33" spans="1:12" s="71" customFormat="1" ht="37.5" customHeight="1" x14ac:dyDescent="0.25">
      <c r="A33" s="78" t="s">
        <v>458</v>
      </c>
      <c r="B33" s="77" t="s">
        <v>383</v>
      </c>
      <c r="C33" s="222" t="s">
        <v>577</v>
      </c>
      <c r="D33" s="218"/>
      <c r="E33" s="219"/>
      <c r="F33" s="219"/>
      <c r="G33" s="222" t="s">
        <v>577</v>
      </c>
      <c r="H33" s="218"/>
      <c r="I33" s="248"/>
      <c r="J33" s="248"/>
      <c r="K33" s="76"/>
      <c r="L33" s="76"/>
    </row>
    <row r="34" spans="1:12" s="71" customFormat="1" ht="47.25" customHeight="1" x14ac:dyDescent="0.25">
      <c r="A34" s="78" t="s">
        <v>459</v>
      </c>
      <c r="B34" s="77" t="s">
        <v>451</v>
      </c>
      <c r="C34" s="222" t="s">
        <v>577</v>
      </c>
      <c r="D34" s="218"/>
      <c r="E34" s="223"/>
      <c r="F34" s="223"/>
      <c r="G34" s="222" t="s">
        <v>577</v>
      </c>
      <c r="H34" s="218"/>
      <c r="I34" s="249"/>
      <c r="J34" s="249"/>
      <c r="K34" s="80"/>
      <c r="L34" s="76"/>
    </row>
    <row r="35" spans="1:12" s="71" customFormat="1" ht="49.7" customHeight="1" x14ac:dyDescent="0.25">
      <c r="A35" s="78" t="s">
        <v>460</v>
      </c>
      <c r="B35" s="77" t="s">
        <v>209</v>
      </c>
      <c r="C35" s="225">
        <v>45394</v>
      </c>
      <c r="D35" s="225">
        <v>45463</v>
      </c>
      <c r="E35" s="224"/>
      <c r="F35" s="224"/>
      <c r="G35" s="225">
        <v>45881</v>
      </c>
      <c r="H35" s="225">
        <v>45889</v>
      </c>
      <c r="I35" s="248"/>
      <c r="J35" s="248"/>
      <c r="K35" s="80"/>
      <c r="L35" s="76"/>
    </row>
    <row r="36" spans="1:12" ht="37.5" customHeight="1" x14ac:dyDescent="0.25">
      <c r="A36" s="78" t="s">
        <v>461</v>
      </c>
      <c r="B36" s="77" t="s">
        <v>443</v>
      </c>
      <c r="C36" s="222" t="s">
        <v>577</v>
      </c>
      <c r="D36" s="218"/>
      <c r="E36" s="226"/>
      <c r="F36" s="227"/>
      <c r="G36" s="222" t="s">
        <v>577</v>
      </c>
      <c r="H36" s="218"/>
      <c r="I36" s="250"/>
      <c r="J36" s="250"/>
      <c r="K36" s="76"/>
      <c r="L36" s="76"/>
    </row>
    <row r="37" spans="1:12" x14ac:dyDescent="0.25">
      <c r="A37" s="78" t="s">
        <v>462</v>
      </c>
      <c r="B37" s="77" t="s">
        <v>207</v>
      </c>
      <c r="C37" s="225">
        <v>45463</v>
      </c>
      <c r="D37" s="225">
        <v>45473</v>
      </c>
      <c r="E37" s="226"/>
      <c r="F37" s="227"/>
      <c r="G37" s="225">
        <v>45889</v>
      </c>
      <c r="H37" s="225">
        <v>45930</v>
      </c>
      <c r="I37" s="248"/>
      <c r="J37" s="248"/>
      <c r="K37" s="76"/>
      <c r="L37" s="76"/>
    </row>
    <row r="38" spans="1:12" x14ac:dyDescent="0.25">
      <c r="A38" s="78" t="s">
        <v>463</v>
      </c>
      <c r="B38" s="79" t="s">
        <v>206</v>
      </c>
      <c r="C38" s="229"/>
      <c r="D38" s="76"/>
      <c r="E38" s="228"/>
      <c r="F38" s="228"/>
      <c r="G38" s="229"/>
      <c r="H38" s="76"/>
      <c r="I38" s="251"/>
      <c r="J38" s="251"/>
      <c r="K38" s="76"/>
      <c r="L38" s="76"/>
    </row>
    <row r="39" spans="1:12" ht="63" x14ac:dyDescent="0.25">
      <c r="A39" s="78">
        <v>2</v>
      </c>
      <c r="B39" s="77" t="s">
        <v>448</v>
      </c>
      <c r="C39" s="225">
        <v>45122</v>
      </c>
      <c r="D39" s="225">
        <v>45152</v>
      </c>
      <c r="E39" s="228"/>
      <c r="F39" s="228"/>
      <c r="G39" s="225">
        <v>45122</v>
      </c>
      <c r="H39" s="225">
        <v>45152</v>
      </c>
      <c r="I39" s="248">
        <v>1</v>
      </c>
      <c r="J39" s="248">
        <v>1</v>
      </c>
      <c r="K39" s="76"/>
      <c r="L39" s="76"/>
    </row>
    <row r="40" spans="1:12" ht="33.75" customHeight="1" x14ac:dyDescent="0.25">
      <c r="A40" s="78" t="s">
        <v>205</v>
      </c>
      <c r="B40" s="77" t="s">
        <v>450</v>
      </c>
      <c r="C40" s="225">
        <v>45463</v>
      </c>
      <c r="D40" s="225">
        <v>45473</v>
      </c>
      <c r="E40" s="228"/>
      <c r="F40" s="228"/>
      <c r="G40" s="225">
        <v>45889</v>
      </c>
      <c r="H40" s="225">
        <v>45930</v>
      </c>
      <c r="I40" s="248"/>
      <c r="J40" s="248"/>
      <c r="K40" s="76"/>
      <c r="L40" s="76"/>
    </row>
    <row r="41" spans="1:12" ht="63" customHeight="1" x14ac:dyDescent="0.25">
      <c r="A41" s="78" t="s">
        <v>204</v>
      </c>
      <c r="B41" s="79" t="s">
        <v>531</v>
      </c>
      <c r="C41" s="229"/>
      <c r="D41" s="76"/>
      <c r="E41" s="228"/>
      <c r="F41" s="228"/>
      <c r="G41" s="229"/>
      <c r="H41" s="76"/>
      <c r="I41" s="251"/>
      <c r="J41" s="251"/>
      <c r="K41" s="76"/>
      <c r="L41" s="76"/>
    </row>
    <row r="42" spans="1:12" ht="58.7" customHeight="1" x14ac:dyDescent="0.25">
      <c r="A42" s="78">
        <v>3</v>
      </c>
      <c r="B42" s="77" t="s">
        <v>449</v>
      </c>
      <c r="C42" s="225">
        <v>45395</v>
      </c>
      <c r="D42" s="225">
        <v>45488</v>
      </c>
      <c r="E42" s="228"/>
      <c r="F42" s="228"/>
      <c r="G42" s="225">
        <v>45882</v>
      </c>
      <c r="H42" s="225">
        <v>45894</v>
      </c>
      <c r="I42" s="248"/>
      <c r="J42" s="248"/>
      <c r="K42" s="76"/>
      <c r="L42" s="76"/>
    </row>
    <row r="43" spans="1:12" ht="34.5" customHeight="1" x14ac:dyDescent="0.25">
      <c r="A43" s="78" t="s">
        <v>203</v>
      </c>
      <c r="B43" s="77" t="s">
        <v>201</v>
      </c>
      <c r="C43" s="225">
        <v>45473</v>
      </c>
      <c r="D43" s="225">
        <v>45483</v>
      </c>
      <c r="E43" s="228"/>
      <c r="F43" s="228"/>
      <c r="G43" s="225">
        <v>45930</v>
      </c>
      <c r="H43" s="225">
        <v>45940</v>
      </c>
      <c r="I43" s="248"/>
      <c r="J43" s="248"/>
      <c r="K43" s="76"/>
      <c r="L43" s="76"/>
    </row>
    <row r="44" spans="1:12" ht="24.75" customHeight="1" x14ac:dyDescent="0.25">
      <c r="A44" s="78" t="s">
        <v>202</v>
      </c>
      <c r="B44" s="77" t="s">
        <v>199</v>
      </c>
      <c r="C44" s="225">
        <v>45483</v>
      </c>
      <c r="D44" s="225">
        <v>45488</v>
      </c>
      <c r="E44" s="228"/>
      <c r="F44" s="228"/>
      <c r="G44" s="225">
        <v>45940</v>
      </c>
      <c r="H44" s="225">
        <v>45955</v>
      </c>
      <c r="I44" s="248"/>
      <c r="J44" s="248"/>
      <c r="K44" s="76"/>
      <c r="L44" s="76"/>
    </row>
    <row r="45" spans="1:12" ht="90.75" customHeight="1" x14ac:dyDescent="0.25">
      <c r="A45" s="78" t="s">
        <v>200</v>
      </c>
      <c r="B45" s="77" t="s">
        <v>454</v>
      </c>
      <c r="C45" s="222" t="s">
        <v>577</v>
      </c>
      <c r="D45" s="218" t="s">
        <v>577</v>
      </c>
      <c r="E45" s="228"/>
      <c r="F45" s="228"/>
      <c r="G45" s="222" t="s">
        <v>577</v>
      </c>
      <c r="H45" s="218" t="s">
        <v>577</v>
      </c>
      <c r="I45" s="251"/>
      <c r="J45" s="251"/>
      <c r="K45" s="76"/>
      <c r="L45" s="76"/>
    </row>
    <row r="46" spans="1:12" ht="167.25" customHeight="1" x14ac:dyDescent="0.25">
      <c r="A46" s="78" t="s">
        <v>198</v>
      </c>
      <c r="B46" s="77" t="s">
        <v>452</v>
      </c>
      <c r="C46" s="222" t="s">
        <v>577</v>
      </c>
      <c r="D46" s="218" t="s">
        <v>577</v>
      </c>
      <c r="E46" s="228"/>
      <c r="F46" s="228"/>
      <c r="G46" s="222" t="s">
        <v>577</v>
      </c>
      <c r="H46" s="218" t="s">
        <v>577</v>
      </c>
      <c r="I46" s="251"/>
      <c r="J46" s="251"/>
      <c r="K46" s="76"/>
      <c r="L46" s="76"/>
    </row>
    <row r="47" spans="1:12" ht="30.75" customHeight="1" x14ac:dyDescent="0.25">
      <c r="A47" s="78" t="s">
        <v>196</v>
      </c>
      <c r="B47" s="77" t="s">
        <v>197</v>
      </c>
      <c r="C47" s="225">
        <v>45488</v>
      </c>
      <c r="D47" s="225">
        <v>45493</v>
      </c>
      <c r="E47" s="228"/>
      <c r="F47" s="228"/>
      <c r="G47" s="225">
        <v>45955</v>
      </c>
      <c r="H47" s="225">
        <v>45971</v>
      </c>
      <c r="I47" s="248"/>
      <c r="J47" s="248"/>
      <c r="K47" s="76"/>
      <c r="L47" s="76"/>
    </row>
    <row r="48" spans="1:12" ht="37.5" customHeight="1" x14ac:dyDescent="0.25">
      <c r="A48" s="78" t="s">
        <v>464</v>
      </c>
      <c r="B48" s="79" t="s">
        <v>195</v>
      </c>
      <c r="C48" s="229"/>
      <c r="D48" s="76"/>
      <c r="E48" s="228"/>
      <c r="F48" s="228"/>
      <c r="G48" s="229"/>
      <c r="H48" s="76"/>
      <c r="I48" s="251"/>
      <c r="J48" s="251"/>
      <c r="K48" s="76"/>
      <c r="L48" s="76"/>
    </row>
    <row r="49" spans="1:12" ht="35.450000000000003" customHeight="1" x14ac:dyDescent="0.25">
      <c r="A49" s="78">
        <v>4</v>
      </c>
      <c r="B49" s="77" t="s">
        <v>193</v>
      </c>
      <c r="C49" s="225">
        <v>45493</v>
      </c>
      <c r="D49" s="225">
        <v>45498</v>
      </c>
      <c r="E49" s="228"/>
      <c r="F49" s="228"/>
      <c r="G49" s="225">
        <v>45971</v>
      </c>
      <c r="H49" s="225">
        <v>45976</v>
      </c>
      <c r="I49" s="248"/>
      <c r="J49" s="248"/>
      <c r="K49" s="76"/>
      <c r="L49" s="76"/>
    </row>
    <row r="50" spans="1:12" ht="86.25" customHeight="1" x14ac:dyDescent="0.25">
      <c r="A50" s="78" t="s">
        <v>194</v>
      </c>
      <c r="B50" s="77" t="s">
        <v>453</v>
      </c>
      <c r="C50" s="218">
        <v>45498</v>
      </c>
      <c r="D50" s="218">
        <v>45503</v>
      </c>
      <c r="E50" s="228"/>
      <c r="F50" s="228"/>
      <c r="G50" s="218">
        <v>45986</v>
      </c>
      <c r="H50" s="218">
        <v>45991</v>
      </c>
      <c r="I50" s="248"/>
      <c r="J50" s="248"/>
      <c r="K50" s="76"/>
      <c r="L50" s="76"/>
    </row>
    <row r="51" spans="1:12" ht="77.25" customHeight="1" x14ac:dyDescent="0.25">
      <c r="A51" s="78" t="s">
        <v>192</v>
      </c>
      <c r="B51" s="77" t="s">
        <v>455</v>
      </c>
      <c r="C51" s="222" t="s">
        <v>577</v>
      </c>
      <c r="D51" s="218" t="s">
        <v>577</v>
      </c>
      <c r="E51" s="228"/>
      <c r="F51" s="228"/>
      <c r="G51" s="222" t="s">
        <v>577</v>
      </c>
      <c r="H51" s="218" t="s">
        <v>577</v>
      </c>
      <c r="I51" s="251"/>
      <c r="J51" s="251"/>
      <c r="K51" s="76"/>
      <c r="L51" s="76"/>
    </row>
    <row r="52" spans="1:12" ht="71.45" customHeight="1" x14ac:dyDescent="0.25">
      <c r="A52" s="78" t="s">
        <v>190</v>
      </c>
      <c r="B52" s="77" t="s">
        <v>191</v>
      </c>
      <c r="C52" s="218">
        <v>45498</v>
      </c>
      <c r="D52" s="230">
        <v>45503</v>
      </c>
      <c r="E52" s="228"/>
      <c r="F52" s="228"/>
      <c r="G52" s="218">
        <v>45986</v>
      </c>
      <c r="H52" s="218">
        <v>45991</v>
      </c>
      <c r="I52" s="248"/>
      <c r="J52" s="248"/>
      <c r="K52" s="76"/>
      <c r="L52" s="76"/>
    </row>
    <row r="53" spans="1:12" ht="48.2" customHeight="1" x14ac:dyDescent="0.25">
      <c r="A53" s="78" t="s">
        <v>188</v>
      </c>
      <c r="B53" s="179" t="s">
        <v>456</v>
      </c>
      <c r="C53" s="230">
        <v>45498</v>
      </c>
      <c r="D53" s="230">
        <v>45503</v>
      </c>
      <c r="E53" s="228"/>
      <c r="F53" s="228"/>
      <c r="G53" s="218">
        <v>45986</v>
      </c>
      <c r="H53" s="218">
        <v>45991</v>
      </c>
      <c r="I53" s="248"/>
      <c r="J53" s="248"/>
      <c r="K53" s="76"/>
      <c r="L53" s="76"/>
    </row>
    <row r="54" spans="1:12" ht="46.5" customHeight="1" x14ac:dyDescent="0.25">
      <c r="A54" s="78" t="s">
        <v>457</v>
      </c>
      <c r="B54" s="77" t="s">
        <v>189</v>
      </c>
      <c r="C54" s="222" t="s">
        <v>577</v>
      </c>
      <c r="D54" s="218"/>
      <c r="E54" s="228"/>
      <c r="F54" s="228"/>
      <c r="G54" s="222" t="s">
        <v>577</v>
      </c>
      <c r="H54" s="218" t="s">
        <v>577</v>
      </c>
      <c r="I54" s="251"/>
      <c r="J54" s="251"/>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6"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13.140625" style="68" customWidth="1"/>
    <col min="17" max="17" width="11" style="68" customWidth="1"/>
    <col min="18" max="24" width="9.140625" style="68"/>
    <col min="25" max="25" width="14.8554687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4"/>
      <c r="AC2" s="14" t="s">
        <v>11</v>
      </c>
    </row>
    <row r="3" spans="1:29" ht="18.75" x14ac:dyDescent="0.3">
      <c r="A3" s="69"/>
      <c r="B3" s="69"/>
      <c r="C3" s="69"/>
      <c r="D3" s="69"/>
      <c r="E3" s="69"/>
      <c r="F3" s="69"/>
      <c r="H3" s="69"/>
      <c r="I3" s="69"/>
      <c r="Q3" s="14"/>
      <c r="AC3" s="14" t="s">
        <v>69</v>
      </c>
    </row>
    <row r="4" spans="1:29"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5" spans="1:29" ht="18.75" x14ac:dyDescent="0.3">
      <c r="A5" s="69"/>
      <c r="B5" s="69"/>
      <c r="C5" s="69"/>
      <c r="D5" s="69"/>
      <c r="E5" s="69"/>
      <c r="F5" s="69"/>
      <c r="H5" s="69"/>
      <c r="I5" s="69"/>
      <c r="Q5" s="14"/>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9" ht="18.75" x14ac:dyDescent="0.25">
      <c r="A7" s="12"/>
      <c r="B7" s="12"/>
      <c r="C7" s="12"/>
      <c r="D7" s="12"/>
      <c r="E7" s="12"/>
      <c r="F7" s="12"/>
      <c r="G7" s="12"/>
      <c r="H7" s="74"/>
      <c r="I7" s="74"/>
      <c r="J7" s="74"/>
      <c r="K7" s="74"/>
      <c r="L7" s="74"/>
      <c r="M7" s="74"/>
      <c r="N7" s="74"/>
      <c r="O7" s="74"/>
      <c r="P7" s="74"/>
      <c r="Q7" s="74"/>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9" ht="18.75" x14ac:dyDescent="0.25">
      <c r="A10" s="12"/>
      <c r="B10" s="12"/>
      <c r="C10" s="12"/>
      <c r="D10" s="12"/>
      <c r="E10" s="12"/>
      <c r="F10" s="12"/>
      <c r="G10" s="12"/>
      <c r="H10" s="74"/>
      <c r="I10" s="74"/>
      <c r="J10" s="74"/>
      <c r="K10" s="74"/>
      <c r="L10" s="74"/>
      <c r="M10" s="74"/>
      <c r="N10" s="74"/>
      <c r="O10" s="74"/>
      <c r="P10" s="74"/>
      <c r="Q10" s="74"/>
    </row>
    <row r="11" spans="1:29" x14ac:dyDescent="0.25">
      <c r="A11" s="266" t="str">
        <f>'1. паспорт местоположение'!A12:C12</f>
        <v>M_NS3300.VL.0078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9" ht="16.5" customHeight="1" x14ac:dyDescent="0.3">
      <c r="A13" s="10"/>
      <c r="B13" s="10"/>
      <c r="C13" s="10"/>
      <c r="D13" s="10"/>
      <c r="E13" s="10"/>
      <c r="F13" s="10"/>
      <c r="G13" s="10"/>
      <c r="H13" s="73"/>
      <c r="I13" s="73"/>
      <c r="J13" s="73"/>
      <c r="K13" s="73"/>
      <c r="L13" s="73"/>
      <c r="M13" s="73"/>
      <c r="N13" s="73"/>
      <c r="O13" s="73"/>
      <c r="P13" s="73"/>
      <c r="Q13" s="73"/>
    </row>
    <row r="14" spans="1:29" x14ac:dyDescent="0.25">
      <c r="A14"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9" x14ac:dyDescent="0.25">
      <c r="A16" s="393"/>
      <c r="B16" s="393"/>
      <c r="C16" s="393"/>
      <c r="D16" s="393"/>
      <c r="E16" s="393"/>
      <c r="F16" s="393"/>
      <c r="G16" s="393"/>
      <c r="H16" s="393"/>
      <c r="I16" s="393"/>
      <c r="J16" s="393"/>
      <c r="K16" s="393"/>
      <c r="L16" s="393"/>
      <c r="M16" s="393"/>
      <c r="N16" s="393"/>
      <c r="O16" s="393"/>
      <c r="P16" s="393"/>
      <c r="Q16" s="393"/>
    </row>
    <row r="17" spans="1:35" x14ac:dyDescent="0.25">
      <c r="A17" s="69"/>
      <c r="H17" s="69"/>
      <c r="I17" s="69"/>
      <c r="J17" s="69"/>
      <c r="K17" s="69"/>
      <c r="L17" s="69"/>
      <c r="M17" s="69"/>
      <c r="N17" s="69"/>
      <c r="O17" s="69"/>
      <c r="P17" s="69"/>
    </row>
    <row r="18" spans="1:35" x14ac:dyDescent="0.25">
      <c r="A18" s="389" t="s">
        <v>501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row>
    <row r="19" spans="1:35" x14ac:dyDescent="0.25">
      <c r="A19" s="69"/>
      <c r="B19" s="69"/>
      <c r="C19" s="69"/>
      <c r="D19" s="69"/>
      <c r="E19" s="69"/>
      <c r="F19" s="69"/>
      <c r="H19" s="69"/>
      <c r="I19" s="69"/>
      <c r="J19" s="69"/>
      <c r="K19" s="69"/>
      <c r="L19" s="69"/>
      <c r="M19" s="69"/>
      <c r="N19" s="69"/>
      <c r="O19" s="69"/>
      <c r="P19" s="69"/>
    </row>
    <row r="20" spans="1:35" s="252" customFormat="1" ht="33" customHeight="1" x14ac:dyDescent="0.25">
      <c r="A20" s="394" t="s">
        <v>187</v>
      </c>
      <c r="B20" s="394" t="s">
        <v>186</v>
      </c>
      <c r="C20" s="392" t="s">
        <v>185</v>
      </c>
      <c r="D20" s="392"/>
      <c r="E20" s="397" t="s">
        <v>184</v>
      </c>
      <c r="F20" s="397"/>
      <c r="G20" s="398" t="s">
        <v>614</v>
      </c>
      <c r="H20" s="390" t="s">
        <v>535</v>
      </c>
      <c r="I20" s="391"/>
      <c r="J20" s="391"/>
      <c r="K20" s="391"/>
      <c r="L20" s="390" t="s">
        <v>536</v>
      </c>
      <c r="M20" s="391"/>
      <c r="N20" s="391"/>
      <c r="O20" s="391"/>
      <c r="P20" s="390" t="s">
        <v>537</v>
      </c>
      <c r="Q20" s="391"/>
      <c r="R20" s="391"/>
      <c r="S20" s="391"/>
      <c r="T20" s="390" t="s">
        <v>612</v>
      </c>
      <c r="U20" s="391"/>
      <c r="V20" s="391"/>
      <c r="W20" s="391"/>
      <c r="X20" s="390" t="s">
        <v>615</v>
      </c>
      <c r="Y20" s="391"/>
      <c r="Z20" s="391"/>
      <c r="AA20" s="391"/>
      <c r="AB20" s="387" t="s">
        <v>183</v>
      </c>
      <c r="AC20" s="387"/>
    </row>
    <row r="21" spans="1:35" s="252" customFormat="1" ht="81.75" customHeight="1" x14ac:dyDescent="0.25">
      <c r="A21" s="395"/>
      <c r="B21" s="395"/>
      <c r="C21" s="392"/>
      <c r="D21" s="392"/>
      <c r="E21" s="397"/>
      <c r="F21" s="397"/>
      <c r="G21" s="399"/>
      <c r="H21" s="388" t="s">
        <v>3</v>
      </c>
      <c r="I21" s="388"/>
      <c r="J21" s="388" t="s">
        <v>181</v>
      </c>
      <c r="K21" s="38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387"/>
      <c r="AC21" s="387"/>
    </row>
    <row r="22" spans="1:35" s="252" customFormat="1" ht="89.25" customHeight="1" x14ac:dyDescent="0.3">
      <c r="A22" s="396"/>
      <c r="B22" s="396"/>
      <c r="C22" s="255" t="s">
        <v>3</v>
      </c>
      <c r="D22" s="255" t="s">
        <v>181</v>
      </c>
      <c r="E22" s="234" t="s">
        <v>616</v>
      </c>
      <c r="F22" s="234" t="s">
        <v>617</v>
      </c>
      <c r="G22" s="400"/>
      <c r="H22" s="253" t="s">
        <v>482</v>
      </c>
      <c r="I22" s="253" t="s">
        <v>483</v>
      </c>
      <c r="J22" s="253" t="s">
        <v>482</v>
      </c>
      <c r="K22" s="253" t="s">
        <v>483</v>
      </c>
      <c r="L22" s="253" t="s">
        <v>482</v>
      </c>
      <c r="M22" s="253" t="s">
        <v>483</v>
      </c>
      <c r="N22" s="253" t="s">
        <v>482</v>
      </c>
      <c r="O22" s="253" t="s">
        <v>483</v>
      </c>
      <c r="P22" s="253" t="s">
        <v>482</v>
      </c>
      <c r="Q22" s="253" t="s">
        <v>483</v>
      </c>
      <c r="R22" s="253" t="s">
        <v>482</v>
      </c>
      <c r="S22" s="253" t="s">
        <v>483</v>
      </c>
      <c r="T22" s="253" t="s">
        <v>482</v>
      </c>
      <c r="U22" s="253" t="s">
        <v>483</v>
      </c>
      <c r="V22" s="253" t="s">
        <v>482</v>
      </c>
      <c r="W22" s="253" t="s">
        <v>483</v>
      </c>
      <c r="X22" s="253" t="s">
        <v>482</v>
      </c>
      <c r="Y22" s="253" t="s">
        <v>483</v>
      </c>
      <c r="Z22" s="253" t="s">
        <v>482</v>
      </c>
      <c r="AA22" s="253" t="s">
        <v>483</v>
      </c>
      <c r="AB22" s="255" t="s">
        <v>182</v>
      </c>
      <c r="AC22" s="255" t="s">
        <v>181</v>
      </c>
      <c r="AE22" s="235"/>
      <c r="AF22" s="235"/>
      <c r="AG22" s="235"/>
      <c r="AH22" s="235"/>
      <c r="AI22" s="233"/>
    </row>
    <row r="23" spans="1:35" s="252"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E23" s="233"/>
      <c r="AF23" s="233"/>
      <c r="AG23" s="233"/>
      <c r="AH23" s="233"/>
      <c r="AI23" s="233"/>
    </row>
    <row r="24" spans="1:35" s="233" customFormat="1" ht="47.25" customHeight="1" x14ac:dyDescent="0.25">
      <c r="A24" s="198">
        <v>1</v>
      </c>
      <c r="B24" s="199" t="s">
        <v>180</v>
      </c>
      <c r="C24" s="200">
        <v>0.46238999999999997</v>
      </c>
      <c r="D24" s="200">
        <v>0.46238999999999997</v>
      </c>
      <c r="E24" s="200">
        <v>0.46238999999999997</v>
      </c>
      <c r="F24" s="200">
        <v>0</v>
      </c>
      <c r="G24" s="200">
        <v>0</v>
      </c>
      <c r="H24" s="200">
        <v>0</v>
      </c>
      <c r="I24" s="200"/>
      <c r="J24" s="200">
        <v>0.46238999999999997</v>
      </c>
      <c r="K24" s="200"/>
      <c r="L24" s="200">
        <v>0</v>
      </c>
      <c r="M24" s="200"/>
      <c r="N24" s="200">
        <v>0</v>
      </c>
      <c r="O24" s="200"/>
      <c r="P24" s="200">
        <v>0</v>
      </c>
      <c r="Q24" s="200"/>
      <c r="R24" s="200">
        <v>0</v>
      </c>
      <c r="S24" s="200"/>
      <c r="T24" s="200">
        <v>0</v>
      </c>
      <c r="U24" s="200"/>
      <c r="V24" s="200">
        <v>0</v>
      </c>
      <c r="W24" s="200"/>
      <c r="X24" s="200">
        <v>0</v>
      </c>
      <c r="Y24" s="200"/>
      <c r="Z24" s="200" t="s">
        <v>572</v>
      </c>
      <c r="AA24" s="200"/>
      <c r="AB24" s="200">
        <v>0</v>
      </c>
      <c r="AC24" s="200">
        <v>0.46238999999999997</v>
      </c>
    </row>
    <row r="25" spans="1:35" s="233" customFormat="1" ht="24" customHeight="1" x14ac:dyDescent="0.25">
      <c r="A25" s="201" t="s">
        <v>179</v>
      </c>
      <c r="B25" s="202" t="s">
        <v>178</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572</v>
      </c>
      <c r="AA25" s="200"/>
      <c r="AB25" s="200">
        <v>0</v>
      </c>
      <c r="AC25" s="200">
        <v>0</v>
      </c>
    </row>
    <row r="26" spans="1:35" s="233" customFormat="1" x14ac:dyDescent="0.25">
      <c r="A26" s="201" t="s">
        <v>177</v>
      </c>
      <c r="B26" s="202" t="s">
        <v>176</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572</v>
      </c>
      <c r="AA26" s="200"/>
      <c r="AB26" s="200">
        <v>0</v>
      </c>
      <c r="AC26" s="200">
        <v>0</v>
      </c>
    </row>
    <row r="27" spans="1:35" s="233" customFormat="1" ht="38.25" customHeight="1" x14ac:dyDescent="0.25">
      <c r="A27" s="201" t="s">
        <v>175</v>
      </c>
      <c r="B27" s="202" t="s">
        <v>438</v>
      </c>
      <c r="C27" s="200"/>
      <c r="D27" s="200"/>
      <c r="E27" s="200"/>
      <c r="F27" s="200"/>
      <c r="G27" s="200">
        <v>0</v>
      </c>
      <c r="H27" s="200">
        <v>0</v>
      </c>
      <c r="I27" s="200"/>
      <c r="J27" s="200">
        <v>0</v>
      </c>
      <c r="K27" s="200"/>
      <c r="L27" s="200">
        <v>0</v>
      </c>
      <c r="M27" s="200"/>
      <c r="N27" s="200">
        <v>0</v>
      </c>
      <c r="O27" s="200"/>
      <c r="P27" s="200">
        <v>0</v>
      </c>
      <c r="Q27" s="200"/>
      <c r="R27" s="200">
        <v>0</v>
      </c>
      <c r="S27" s="200"/>
      <c r="T27" s="200">
        <v>0</v>
      </c>
      <c r="U27" s="200"/>
      <c r="V27" s="200">
        <v>0</v>
      </c>
      <c r="W27" s="200"/>
      <c r="X27" s="200">
        <v>0</v>
      </c>
      <c r="Y27" s="200"/>
      <c r="Z27" s="200" t="s">
        <v>572</v>
      </c>
      <c r="AA27" s="200"/>
      <c r="AB27" s="200">
        <v>0</v>
      </c>
      <c r="AC27" s="200">
        <v>0</v>
      </c>
    </row>
    <row r="28" spans="1:35" s="233" customFormat="1" x14ac:dyDescent="0.25">
      <c r="A28" s="201" t="s">
        <v>174</v>
      </c>
      <c r="B28" s="202" t="s">
        <v>173</v>
      </c>
      <c r="C28" s="200"/>
      <c r="D28" s="200"/>
      <c r="E28" s="200"/>
      <c r="F28" s="200"/>
      <c r="G28" s="200">
        <v>0</v>
      </c>
      <c r="H28" s="200">
        <v>0</v>
      </c>
      <c r="I28" s="200"/>
      <c r="J28" s="200">
        <v>6.7727999999999997E-2</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6.7727999999999997E-2</v>
      </c>
    </row>
    <row r="29" spans="1:35" s="233" customFormat="1" x14ac:dyDescent="0.25">
      <c r="A29" s="201" t="s">
        <v>172</v>
      </c>
      <c r="B29" s="203" t="s">
        <v>171</v>
      </c>
      <c r="C29" s="200"/>
      <c r="D29" s="200"/>
      <c r="E29" s="200"/>
      <c r="F29" s="200"/>
      <c r="G29" s="200">
        <v>0</v>
      </c>
      <c r="H29" s="200">
        <v>0</v>
      </c>
      <c r="I29" s="200"/>
      <c r="J29" s="200">
        <v>0.39466199999999996</v>
      </c>
      <c r="K29" s="200"/>
      <c r="L29" s="200">
        <v>0</v>
      </c>
      <c r="M29" s="200"/>
      <c r="N29" s="200">
        <v>0</v>
      </c>
      <c r="O29" s="200"/>
      <c r="P29" s="200">
        <v>0</v>
      </c>
      <c r="Q29" s="200"/>
      <c r="R29" s="200">
        <v>0</v>
      </c>
      <c r="S29" s="200"/>
      <c r="T29" s="200">
        <v>0</v>
      </c>
      <c r="U29" s="200"/>
      <c r="V29" s="200">
        <v>0</v>
      </c>
      <c r="W29" s="200"/>
      <c r="X29" s="200">
        <v>0</v>
      </c>
      <c r="Y29" s="200"/>
      <c r="Z29" s="200" t="s">
        <v>572</v>
      </c>
      <c r="AA29" s="200"/>
      <c r="AB29" s="200">
        <v>0</v>
      </c>
      <c r="AC29" s="200">
        <v>0.39466199999999996</v>
      </c>
    </row>
    <row r="30" spans="1:35" s="233" customFormat="1" ht="47.25" x14ac:dyDescent="0.25">
      <c r="A30" s="198" t="s">
        <v>64</v>
      </c>
      <c r="B30" s="199" t="s">
        <v>170</v>
      </c>
      <c r="C30" s="200">
        <v>0.38532499999999997</v>
      </c>
      <c r="D30" s="200">
        <v>0.38532499999999997</v>
      </c>
      <c r="E30" s="200">
        <v>0.38532499999999997</v>
      </c>
      <c r="F30" s="200">
        <v>0</v>
      </c>
      <c r="G30" s="200">
        <v>0</v>
      </c>
      <c r="H30" s="200">
        <v>0</v>
      </c>
      <c r="I30" s="200"/>
      <c r="J30" s="200">
        <v>0.38532499999999997</v>
      </c>
      <c r="K30" s="200"/>
      <c r="L30" s="200">
        <v>0</v>
      </c>
      <c r="M30" s="200"/>
      <c r="N30" s="200">
        <v>0</v>
      </c>
      <c r="O30" s="200"/>
      <c r="P30" s="200">
        <v>0</v>
      </c>
      <c r="Q30" s="200"/>
      <c r="R30" s="200">
        <v>0</v>
      </c>
      <c r="S30" s="200"/>
      <c r="T30" s="200">
        <v>0</v>
      </c>
      <c r="U30" s="200"/>
      <c r="V30" s="200">
        <v>0</v>
      </c>
      <c r="W30" s="200"/>
      <c r="X30" s="200">
        <v>0</v>
      </c>
      <c r="Y30" s="200"/>
      <c r="Z30" s="200" t="s">
        <v>572</v>
      </c>
      <c r="AA30" s="200"/>
      <c r="AB30" s="200">
        <v>0</v>
      </c>
      <c r="AC30" s="200">
        <v>0.38532499999999997</v>
      </c>
    </row>
    <row r="31" spans="1:35" s="233" customFormat="1" x14ac:dyDescent="0.25">
      <c r="A31" s="198" t="s">
        <v>169</v>
      </c>
      <c r="B31" s="202" t="s">
        <v>168</v>
      </c>
      <c r="C31" s="200">
        <v>2.9999999999999997E-4</v>
      </c>
      <c r="D31" s="200">
        <v>2.9999999999999997E-4</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5" s="233" customFormat="1" ht="31.5" x14ac:dyDescent="0.25">
      <c r="A32" s="198" t="s">
        <v>167</v>
      </c>
      <c r="B32" s="202" t="s">
        <v>166</v>
      </c>
      <c r="C32" s="200">
        <v>0.139875</v>
      </c>
      <c r="D32" s="200">
        <v>0.139875</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33" customFormat="1" x14ac:dyDescent="0.25">
      <c r="A33" s="198" t="s">
        <v>165</v>
      </c>
      <c r="B33" s="202" t="s">
        <v>164</v>
      </c>
      <c r="C33" s="200">
        <v>0.22284999999999999</v>
      </c>
      <c r="D33" s="200">
        <v>0.22284999999999999</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33" customFormat="1" x14ac:dyDescent="0.25">
      <c r="A34" s="198" t="s">
        <v>163</v>
      </c>
      <c r="B34" s="202" t="s">
        <v>162</v>
      </c>
      <c r="C34" s="200">
        <v>2.23E-2</v>
      </c>
      <c r="D34" s="200">
        <v>2.23E-2</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33" customFormat="1" ht="48.2" customHeight="1" x14ac:dyDescent="0.25">
      <c r="A35" s="198" t="s">
        <v>63</v>
      </c>
      <c r="B35" s="199" t="s">
        <v>161</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33" customFormat="1" ht="44.45" customHeight="1" x14ac:dyDescent="0.25">
      <c r="A36" s="201" t="s">
        <v>160</v>
      </c>
      <c r="B36" s="202" t="s">
        <v>540</v>
      </c>
      <c r="C36" s="200"/>
      <c r="D36" s="200"/>
      <c r="E36" s="200"/>
      <c r="F36" s="200"/>
      <c r="G36" s="200">
        <v>0</v>
      </c>
      <c r="H36" s="200">
        <v>0</v>
      </c>
      <c r="I36" s="236" t="s">
        <v>597</v>
      </c>
      <c r="J36" s="200">
        <v>0</v>
      </c>
      <c r="K36" s="236" t="s">
        <v>597</v>
      </c>
      <c r="L36" s="200">
        <v>0</v>
      </c>
      <c r="M36" s="236" t="s">
        <v>597</v>
      </c>
      <c r="N36" s="200">
        <v>0</v>
      </c>
      <c r="O36" s="236" t="s">
        <v>597</v>
      </c>
      <c r="P36" s="200">
        <v>0</v>
      </c>
      <c r="Q36" s="236" t="s">
        <v>597</v>
      </c>
      <c r="R36" s="200">
        <v>0</v>
      </c>
      <c r="S36" s="236" t="s">
        <v>597</v>
      </c>
      <c r="T36" s="200">
        <v>0</v>
      </c>
      <c r="U36" s="236" t="s">
        <v>597</v>
      </c>
      <c r="V36" s="200">
        <v>0</v>
      </c>
      <c r="W36" s="236" t="s">
        <v>597</v>
      </c>
      <c r="X36" s="200">
        <v>0</v>
      </c>
      <c r="Y36" s="236" t="s">
        <v>597</v>
      </c>
      <c r="Z36" s="200" t="s">
        <v>572</v>
      </c>
      <c r="AA36" s="236" t="s">
        <v>572</v>
      </c>
      <c r="AB36" s="200">
        <v>0</v>
      </c>
      <c r="AC36" s="200">
        <v>0</v>
      </c>
    </row>
    <row r="37" spans="1:29" s="233" customFormat="1" ht="31.5" x14ac:dyDescent="0.25">
      <c r="A37" s="201" t="s">
        <v>159</v>
      </c>
      <c r="B37" s="204" t="s">
        <v>538</v>
      </c>
      <c r="C37" s="200"/>
      <c r="D37" s="200"/>
      <c r="E37" s="200"/>
      <c r="F37" s="200"/>
      <c r="G37" s="200">
        <v>0</v>
      </c>
      <c r="H37" s="200">
        <v>0</v>
      </c>
      <c r="I37" s="236" t="s">
        <v>597</v>
      </c>
      <c r="J37" s="200">
        <v>0</v>
      </c>
      <c r="K37" s="236" t="s">
        <v>597</v>
      </c>
      <c r="L37" s="200">
        <v>0</v>
      </c>
      <c r="M37" s="236" t="s">
        <v>597</v>
      </c>
      <c r="N37" s="200">
        <v>0</v>
      </c>
      <c r="O37" s="236" t="s">
        <v>597</v>
      </c>
      <c r="P37" s="200">
        <v>0</v>
      </c>
      <c r="Q37" s="236" t="s">
        <v>597</v>
      </c>
      <c r="R37" s="200">
        <v>0</v>
      </c>
      <c r="S37" s="236" t="s">
        <v>597</v>
      </c>
      <c r="T37" s="200">
        <v>0</v>
      </c>
      <c r="U37" s="236" t="s">
        <v>597</v>
      </c>
      <c r="V37" s="200">
        <v>0</v>
      </c>
      <c r="W37" s="236" t="s">
        <v>597</v>
      </c>
      <c r="X37" s="200">
        <v>0</v>
      </c>
      <c r="Y37" s="236" t="s">
        <v>597</v>
      </c>
      <c r="Z37" s="200" t="s">
        <v>572</v>
      </c>
      <c r="AA37" s="236" t="s">
        <v>572</v>
      </c>
      <c r="AB37" s="200">
        <v>0</v>
      </c>
      <c r="AC37" s="200">
        <v>0</v>
      </c>
    </row>
    <row r="38" spans="1:29" s="233" customFormat="1" x14ac:dyDescent="0.25">
      <c r="A38" s="201" t="s">
        <v>158</v>
      </c>
      <c r="B38" s="204" t="s">
        <v>149</v>
      </c>
      <c r="C38" s="200"/>
      <c r="D38" s="200"/>
      <c r="E38" s="200"/>
      <c r="F38" s="200"/>
      <c r="G38" s="200">
        <v>0</v>
      </c>
      <c r="H38" s="200">
        <v>0</v>
      </c>
      <c r="I38" s="236" t="s">
        <v>597</v>
      </c>
      <c r="J38" s="200">
        <v>0</v>
      </c>
      <c r="K38" s="236" t="s">
        <v>597</v>
      </c>
      <c r="L38" s="200">
        <v>0</v>
      </c>
      <c r="M38" s="236" t="s">
        <v>597</v>
      </c>
      <c r="N38" s="200">
        <v>0</v>
      </c>
      <c r="O38" s="236" t="s">
        <v>597</v>
      </c>
      <c r="P38" s="200">
        <v>0</v>
      </c>
      <c r="Q38" s="236" t="s">
        <v>597</v>
      </c>
      <c r="R38" s="200">
        <v>0</v>
      </c>
      <c r="S38" s="236" t="s">
        <v>597</v>
      </c>
      <c r="T38" s="200">
        <v>0</v>
      </c>
      <c r="U38" s="236" t="s">
        <v>597</v>
      </c>
      <c r="V38" s="200">
        <v>0</v>
      </c>
      <c r="W38" s="236" t="s">
        <v>597</v>
      </c>
      <c r="X38" s="200">
        <v>0</v>
      </c>
      <c r="Y38" s="236" t="s">
        <v>597</v>
      </c>
      <c r="Z38" s="200" t="s">
        <v>572</v>
      </c>
      <c r="AA38" s="236" t="s">
        <v>572</v>
      </c>
      <c r="AB38" s="200">
        <v>0</v>
      </c>
      <c r="AC38" s="200">
        <v>0</v>
      </c>
    </row>
    <row r="39" spans="1:29" s="233" customFormat="1" x14ac:dyDescent="0.25">
      <c r="A39" s="201" t="s">
        <v>157</v>
      </c>
      <c r="B39" s="202" t="s">
        <v>539</v>
      </c>
      <c r="C39" s="200"/>
      <c r="D39" s="200"/>
      <c r="E39" s="200"/>
      <c r="F39" s="200"/>
      <c r="G39" s="200">
        <v>0</v>
      </c>
      <c r="H39" s="200">
        <v>0</v>
      </c>
      <c r="I39" s="236" t="s">
        <v>597</v>
      </c>
      <c r="J39" s="200">
        <v>0</v>
      </c>
      <c r="K39" s="236" t="s">
        <v>597</v>
      </c>
      <c r="L39" s="200">
        <v>0</v>
      </c>
      <c r="M39" s="236" t="s">
        <v>597</v>
      </c>
      <c r="N39" s="200">
        <v>0</v>
      </c>
      <c r="O39" s="236" t="s">
        <v>597</v>
      </c>
      <c r="P39" s="200">
        <v>0</v>
      </c>
      <c r="Q39" s="236" t="s">
        <v>597</v>
      </c>
      <c r="R39" s="200">
        <v>0</v>
      </c>
      <c r="S39" s="236" t="s">
        <v>597</v>
      </c>
      <c r="T39" s="200">
        <v>0</v>
      </c>
      <c r="U39" s="236" t="s">
        <v>597</v>
      </c>
      <c r="V39" s="200">
        <v>0</v>
      </c>
      <c r="W39" s="236" t="s">
        <v>597</v>
      </c>
      <c r="X39" s="200">
        <v>0</v>
      </c>
      <c r="Y39" s="236" t="s">
        <v>597</v>
      </c>
      <c r="Z39" s="200" t="s">
        <v>572</v>
      </c>
      <c r="AA39" s="236" t="s">
        <v>572</v>
      </c>
      <c r="AB39" s="200">
        <v>0</v>
      </c>
      <c r="AC39" s="200">
        <v>0</v>
      </c>
    </row>
    <row r="40" spans="1:29" s="233" customFormat="1" x14ac:dyDescent="0.25">
      <c r="A40" s="201" t="s">
        <v>156</v>
      </c>
      <c r="B40" s="202" t="s">
        <v>541</v>
      </c>
      <c r="C40" s="200"/>
      <c r="D40" s="200"/>
      <c r="E40" s="200"/>
      <c r="F40" s="200"/>
      <c r="G40" s="200">
        <v>0</v>
      </c>
      <c r="H40" s="200">
        <v>0</v>
      </c>
      <c r="I40" s="236" t="s">
        <v>597</v>
      </c>
      <c r="J40" s="200">
        <v>0</v>
      </c>
      <c r="K40" s="236" t="s">
        <v>597</v>
      </c>
      <c r="L40" s="200">
        <v>0</v>
      </c>
      <c r="M40" s="236" t="s">
        <v>597</v>
      </c>
      <c r="N40" s="200">
        <v>0</v>
      </c>
      <c r="O40" s="236" t="s">
        <v>597</v>
      </c>
      <c r="P40" s="200">
        <v>0</v>
      </c>
      <c r="Q40" s="236" t="s">
        <v>597</v>
      </c>
      <c r="R40" s="200">
        <v>0</v>
      </c>
      <c r="S40" s="236" t="s">
        <v>597</v>
      </c>
      <c r="T40" s="200">
        <v>0</v>
      </c>
      <c r="U40" s="236" t="s">
        <v>597</v>
      </c>
      <c r="V40" s="200">
        <v>0</v>
      </c>
      <c r="W40" s="236" t="s">
        <v>597</v>
      </c>
      <c r="X40" s="200">
        <v>0</v>
      </c>
      <c r="Y40" s="236" t="s">
        <v>597</v>
      </c>
      <c r="Z40" s="200" t="s">
        <v>572</v>
      </c>
      <c r="AA40" s="236" t="s">
        <v>572</v>
      </c>
      <c r="AB40" s="200">
        <v>0</v>
      </c>
      <c r="AC40" s="200">
        <v>0</v>
      </c>
    </row>
    <row r="41" spans="1:29" s="233" customFormat="1" x14ac:dyDescent="0.25">
      <c r="A41" s="201" t="s">
        <v>155</v>
      </c>
      <c r="B41" s="202" t="s">
        <v>542</v>
      </c>
      <c r="C41" s="200"/>
      <c r="D41" s="200"/>
      <c r="E41" s="200"/>
      <c r="F41" s="200"/>
      <c r="G41" s="200">
        <v>0</v>
      </c>
      <c r="H41" s="200">
        <v>0</v>
      </c>
      <c r="I41" s="236" t="s">
        <v>597</v>
      </c>
      <c r="J41" s="200">
        <v>0</v>
      </c>
      <c r="K41" s="236" t="s">
        <v>597</v>
      </c>
      <c r="L41" s="200">
        <v>0</v>
      </c>
      <c r="M41" s="236" t="s">
        <v>597</v>
      </c>
      <c r="N41" s="200">
        <v>0</v>
      </c>
      <c r="O41" s="236" t="s">
        <v>597</v>
      </c>
      <c r="P41" s="200">
        <v>0</v>
      </c>
      <c r="Q41" s="236" t="s">
        <v>597</v>
      </c>
      <c r="R41" s="200">
        <v>0</v>
      </c>
      <c r="S41" s="236" t="s">
        <v>597</v>
      </c>
      <c r="T41" s="200">
        <v>0</v>
      </c>
      <c r="U41" s="236" t="s">
        <v>597</v>
      </c>
      <c r="V41" s="200">
        <v>0</v>
      </c>
      <c r="W41" s="236" t="s">
        <v>597</v>
      </c>
      <c r="X41" s="200">
        <v>0</v>
      </c>
      <c r="Y41" s="236" t="s">
        <v>597</v>
      </c>
      <c r="Z41" s="200" t="s">
        <v>572</v>
      </c>
      <c r="AA41" s="236" t="s">
        <v>572</v>
      </c>
      <c r="AB41" s="200">
        <v>0</v>
      </c>
      <c r="AC41" s="200">
        <v>0</v>
      </c>
    </row>
    <row r="42" spans="1:29" s="233" customFormat="1" x14ac:dyDescent="0.25">
      <c r="A42" s="201" t="s">
        <v>154</v>
      </c>
      <c r="B42" s="202" t="s">
        <v>543</v>
      </c>
      <c r="C42" s="200"/>
      <c r="D42" s="200"/>
      <c r="E42" s="200"/>
      <c r="F42" s="200"/>
      <c r="G42" s="200">
        <v>0</v>
      </c>
      <c r="H42" s="200">
        <v>0</v>
      </c>
      <c r="I42" s="236" t="s">
        <v>597</v>
      </c>
      <c r="J42" s="200">
        <v>0</v>
      </c>
      <c r="K42" s="236" t="s">
        <v>597</v>
      </c>
      <c r="L42" s="200">
        <v>0</v>
      </c>
      <c r="M42" s="236" t="s">
        <v>597</v>
      </c>
      <c r="N42" s="200">
        <v>0</v>
      </c>
      <c r="O42" s="236" t="s">
        <v>597</v>
      </c>
      <c r="P42" s="200">
        <v>0</v>
      </c>
      <c r="Q42" s="236" t="s">
        <v>597</v>
      </c>
      <c r="R42" s="200">
        <v>0</v>
      </c>
      <c r="S42" s="236" t="s">
        <v>597</v>
      </c>
      <c r="T42" s="200">
        <v>0</v>
      </c>
      <c r="U42" s="236" t="s">
        <v>597</v>
      </c>
      <c r="V42" s="200">
        <v>0</v>
      </c>
      <c r="W42" s="236" t="s">
        <v>597</v>
      </c>
      <c r="X42" s="200">
        <v>0</v>
      </c>
      <c r="Y42" s="236" t="s">
        <v>597</v>
      </c>
      <c r="Z42" s="200" t="s">
        <v>572</v>
      </c>
      <c r="AA42" s="236" t="s">
        <v>572</v>
      </c>
      <c r="AB42" s="200">
        <v>0</v>
      </c>
      <c r="AC42" s="200">
        <v>0</v>
      </c>
    </row>
    <row r="43" spans="1:29" s="233" customFormat="1" x14ac:dyDescent="0.25">
      <c r="A43" s="201" t="s">
        <v>544</v>
      </c>
      <c r="B43" s="202" t="s">
        <v>545</v>
      </c>
      <c r="C43" s="200"/>
      <c r="D43" s="200"/>
      <c r="E43" s="200"/>
      <c r="F43" s="200"/>
      <c r="G43" s="200">
        <v>0</v>
      </c>
      <c r="H43" s="200">
        <v>0</v>
      </c>
      <c r="I43" s="236" t="s">
        <v>597</v>
      </c>
      <c r="J43" s="200">
        <v>0</v>
      </c>
      <c r="K43" s="236" t="s">
        <v>597</v>
      </c>
      <c r="L43" s="200">
        <v>0</v>
      </c>
      <c r="M43" s="236" t="s">
        <v>597</v>
      </c>
      <c r="N43" s="200">
        <v>0</v>
      </c>
      <c r="O43" s="236" t="s">
        <v>597</v>
      </c>
      <c r="P43" s="200">
        <v>0</v>
      </c>
      <c r="Q43" s="236" t="s">
        <v>597</v>
      </c>
      <c r="R43" s="200">
        <v>0</v>
      </c>
      <c r="S43" s="236" t="s">
        <v>597</v>
      </c>
      <c r="T43" s="200">
        <v>0</v>
      </c>
      <c r="U43" s="236" t="s">
        <v>597</v>
      </c>
      <c r="V43" s="200">
        <v>0</v>
      </c>
      <c r="W43" s="236" t="s">
        <v>597</v>
      </c>
      <c r="X43" s="200">
        <v>0</v>
      </c>
      <c r="Y43" s="236" t="s">
        <v>597</v>
      </c>
      <c r="Z43" s="200" t="s">
        <v>572</v>
      </c>
      <c r="AA43" s="236" t="s">
        <v>572</v>
      </c>
      <c r="AB43" s="200">
        <v>0</v>
      </c>
      <c r="AC43" s="200">
        <v>0</v>
      </c>
    </row>
    <row r="44" spans="1:29" s="233" customFormat="1" x14ac:dyDescent="0.25">
      <c r="A44" s="201" t="s">
        <v>546</v>
      </c>
      <c r="B44" s="202" t="s">
        <v>547</v>
      </c>
      <c r="C44" s="200"/>
      <c r="D44" s="200"/>
      <c r="E44" s="200"/>
      <c r="F44" s="200"/>
      <c r="G44" s="200">
        <v>0</v>
      </c>
      <c r="H44" s="200">
        <v>0</v>
      </c>
      <c r="I44" s="236" t="s">
        <v>597</v>
      </c>
      <c r="J44" s="200">
        <v>0</v>
      </c>
      <c r="K44" s="236" t="s">
        <v>597</v>
      </c>
      <c r="L44" s="200">
        <v>0</v>
      </c>
      <c r="M44" s="236" t="s">
        <v>597</v>
      </c>
      <c r="N44" s="200">
        <v>0</v>
      </c>
      <c r="O44" s="236" t="s">
        <v>597</v>
      </c>
      <c r="P44" s="200">
        <v>0</v>
      </c>
      <c r="Q44" s="236" t="s">
        <v>597</v>
      </c>
      <c r="R44" s="200">
        <v>0</v>
      </c>
      <c r="S44" s="236" t="s">
        <v>597</v>
      </c>
      <c r="T44" s="200">
        <v>0</v>
      </c>
      <c r="U44" s="236" t="s">
        <v>597</v>
      </c>
      <c r="V44" s="200">
        <v>0</v>
      </c>
      <c r="W44" s="236" t="s">
        <v>597</v>
      </c>
      <c r="X44" s="200">
        <v>0</v>
      </c>
      <c r="Y44" s="236" t="s">
        <v>597</v>
      </c>
      <c r="Z44" s="200" t="s">
        <v>572</v>
      </c>
      <c r="AA44" s="236" t="s">
        <v>572</v>
      </c>
      <c r="AB44" s="200">
        <v>0</v>
      </c>
      <c r="AC44" s="200">
        <v>0</v>
      </c>
    </row>
    <row r="45" spans="1:29" s="233" customFormat="1" x14ac:dyDescent="0.25">
      <c r="A45" s="201" t="s">
        <v>548</v>
      </c>
      <c r="B45" s="202" t="s">
        <v>549</v>
      </c>
      <c r="C45" s="200"/>
      <c r="D45" s="200"/>
      <c r="E45" s="200"/>
      <c r="F45" s="200"/>
      <c r="G45" s="200">
        <v>0</v>
      </c>
      <c r="H45" s="200">
        <v>0</v>
      </c>
      <c r="I45" s="236" t="s">
        <v>597</v>
      </c>
      <c r="J45" s="200">
        <v>0</v>
      </c>
      <c r="K45" s="236" t="s">
        <v>597</v>
      </c>
      <c r="L45" s="200">
        <v>0</v>
      </c>
      <c r="M45" s="236" t="s">
        <v>597</v>
      </c>
      <c r="N45" s="200">
        <v>0</v>
      </c>
      <c r="O45" s="236" t="s">
        <v>597</v>
      </c>
      <c r="P45" s="200">
        <v>0</v>
      </c>
      <c r="Q45" s="236" t="s">
        <v>597</v>
      </c>
      <c r="R45" s="200">
        <v>0</v>
      </c>
      <c r="S45" s="236" t="s">
        <v>597</v>
      </c>
      <c r="T45" s="200">
        <v>0</v>
      </c>
      <c r="U45" s="236" t="s">
        <v>597</v>
      </c>
      <c r="V45" s="200">
        <v>0</v>
      </c>
      <c r="W45" s="236" t="s">
        <v>597</v>
      </c>
      <c r="X45" s="200">
        <v>0</v>
      </c>
      <c r="Y45" s="236" t="s">
        <v>597</v>
      </c>
      <c r="Z45" s="200" t="s">
        <v>572</v>
      </c>
      <c r="AA45" s="236" t="s">
        <v>572</v>
      </c>
      <c r="AB45" s="200">
        <v>0</v>
      </c>
      <c r="AC45" s="200">
        <v>0</v>
      </c>
    </row>
    <row r="46" spans="1:29" s="233" customFormat="1" x14ac:dyDescent="0.25">
      <c r="A46" s="201" t="s">
        <v>550</v>
      </c>
      <c r="B46" s="202" t="s">
        <v>551</v>
      </c>
      <c r="C46" s="200"/>
      <c r="D46" s="200"/>
      <c r="E46" s="200"/>
      <c r="F46" s="200"/>
      <c r="G46" s="200">
        <v>0</v>
      </c>
      <c r="H46" s="200">
        <v>0</v>
      </c>
      <c r="I46" s="236" t="s">
        <v>597</v>
      </c>
      <c r="J46" s="200">
        <v>0</v>
      </c>
      <c r="K46" s="236" t="s">
        <v>597</v>
      </c>
      <c r="L46" s="200">
        <v>0</v>
      </c>
      <c r="M46" s="236" t="s">
        <v>597</v>
      </c>
      <c r="N46" s="200">
        <v>0</v>
      </c>
      <c r="O46" s="236" t="s">
        <v>597</v>
      </c>
      <c r="P46" s="200">
        <v>0</v>
      </c>
      <c r="Q46" s="236" t="s">
        <v>597</v>
      </c>
      <c r="R46" s="200">
        <v>0</v>
      </c>
      <c r="S46" s="236" t="s">
        <v>597</v>
      </c>
      <c r="T46" s="200">
        <v>0</v>
      </c>
      <c r="U46" s="236" t="s">
        <v>597</v>
      </c>
      <c r="V46" s="200">
        <v>0</v>
      </c>
      <c r="W46" s="236" t="s">
        <v>597</v>
      </c>
      <c r="X46" s="200">
        <v>0</v>
      </c>
      <c r="Y46" s="236" t="s">
        <v>597</v>
      </c>
      <c r="Z46" s="200" t="s">
        <v>572</v>
      </c>
      <c r="AA46" s="236" t="s">
        <v>572</v>
      </c>
      <c r="AB46" s="200">
        <v>0</v>
      </c>
      <c r="AC46" s="200">
        <v>0</v>
      </c>
    </row>
    <row r="47" spans="1:29" s="233" customFormat="1" x14ac:dyDescent="0.25">
      <c r="A47" s="198" t="s">
        <v>62</v>
      </c>
      <c r="B47" s="199" t="s">
        <v>153</v>
      </c>
      <c r="C47" s="200"/>
      <c r="D47" s="200"/>
      <c r="E47" s="200"/>
      <c r="F47" s="200"/>
      <c r="G47" s="200"/>
      <c r="H47" s="200"/>
      <c r="I47" s="200"/>
      <c r="J47" s="200"/>
      <c r="K47" s="200"/>
      <c r="L47" s="200"/>
      <c r="M47" s="200"/>
      <c r="N47" s="200"/>
      <c r="O47" s="200"/>
      <c r="P47" s="200"/>
      <c r="Q47" s="200"/>
      <c r="R47" s="200"/>
      <c r="S47" s="236"/>
      <c r="T47" s="200"/>
      <c r="U47" s="200"/>
      <c r="V47" s="200"/>
      <c r="W47" s="200"/>
      <c r="X47" s="200"/>
      <c r="Y47" s="200"/>
      <c r="Z47" s="200"/>
      <c r="AA47" s="200"/>
      <c r="AB47" s="200"/>
      <c r="AC47" s="200"/>
    </row>
    <row r="48" spans="1:29" s="233" customFormat="1" ht="33.75" customHeight="1" x14ac:dyDescent="0.25">
      <c r="A48" s="201" t="s">
        <v>152</v>
      </c>
      <c r="B48" s="202" t="s">
        <v>540</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572</v>
      </c>
      <c r="AA48" s="200"/>
      <c r="AB48" s="200">
        <v>0</v>
      </c>
      <c r="AC48" s="200">
        <v>0</v>
      </c>
    </row>
    <row r="49" spans="1:29" s="233" customFormat="1" ht="31.5" x14ac:dyDescent="0.25">
      <c r="A49" s="201" t="s">
        <v>151</v>
      </c>
      <c r="B49" s="204" t="s">
        <v>538</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572</v>
      </c>
      <c r="AA49" s="200"/>
      <c r="AB49" s="200">
        <v>0</v>
      </c>
      <c r="AC49" s="200">
        <v>0</v>
      </c>
    </row>
    <row r="50" spans="1:29" s="233" customFormat="1" x14ac:dyDescent="0.25">
      <c r="A50" s="201" t="s">
        <v>150</v>
      </c>
      <c r="B50" s="204" t="s">
        <v>149</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572</v>
      </c>
      <c r="AA50" s="200"/>
      <c r="AB50" s="200">
        <v>0</v>
      </c>
      <c r="AC50" s="200">
        <v>0</v>
      </c>
    </row>
    <row r="51" spans="1:29" s="233" customFormat="1" ht="31.5" x14ac:dyDescent="0.25">
      <c r="A51" s="201" t="s">
        <v>148</v>
      </c>
      <c r="B51" s="202" t="s">
        <v>147</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572</v>
      </c>
      <c r="AA51" s="200"/>
      <c r="AB51" s="200">
        <v>0</v>
      </c>
      <c r="AC51" s="200">
        <v>0</v>
      </c>
    </row>
    <row r="52" spans="1:29" s="233" customFormat="1" ht="31.5" x14ac:dyDescent="0.25">
      <c r="A52" s="201" t="s">
        <v>146</v>
      </c>
      <c r="B52" s="202" t="s">
        <v>145</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572</v>
      </c>
      <c r="AA52" s="200"/>
      <c r="AB52" s="200">
        <v>0</v>
      </c>
      <c r="AC52" s="200">
        <v>0</v>
      </c>
    </row>
    <row r="53" spans="1:29" s="233" customFormat="1" x14ac:dyDescent="0.25">
      <c r="A53" s="201" t="s">
        <v>144</v>
      </c>
      <c r="B53" s="202" t="s">
        <v>143</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572</v>
      </c>
      <c r="AA53" s="200"/>
      <c r="AB53" s="200">
        <v>0</v>
      </c>
      <c r="AC53" s="200">
        <v>0</v>
      </c>
    </row>
    <row r="54" spans="1:29" s="233" customFormat="1" x14ac:dyDescent="0.25">
      <c r="A54" s="201" t="s">
        <v>142</v>
      </c>
      <c r="B54" s="202" t="s">
        <v>541</v>
      </c>
      <c r="C54" s="200">
        <v>1</v>
      </c>
      <c r="D54" s="200">
        <v>1</v>
      </c>
      <c r="E54" s="200"/>
      <c r="F54" s="200"/>
      <c r="G54" s="200">
        <v>0</v>
      </c>
      <c r="H54" s="200">
        <v>0</v>
      </c>
      <c r="I54" s="200"/>
      <c r="J54" s="200">
        <v>1</v>
      </c>
      <c r="K54" s="200"/>
      <c r="L54" s="200">
        <v>0</v>
      </c>
      <c r="M54" s="200"/>
      <c r="N54" s="200">
        <v>0</v>
      </c>
      <c r="O54" s="200"/>
      <c r="P54" s="200">
        <v>0</v>
      </c>
      <c r="Q54" s="200"/>
      <c r="R54" s="200">
        <v>0</v>
      </c>
      <c r="S54" s="200"/>
      <c r="T54" s="200">
        <v>0</v>
      </c>
      <c r="U54" s="200"/>
      <c r="V54" s="200">
        <v>0</v>
      </c>
      <c r="W54" s="200"/>
      <c r="X54" s="200">
        <v>0</v>
      </c>
      <c r="Y54" s="200"/>
      <c r="Z54" s="200" t="s">
        <v>572</v>
      </c>
      <c r="AA54" s="200"/>
      <c r="AB54" s="200">
        <v>0</v>
      </c>
      <c r="AC54" s="200">
        <v>1</v>
      </c>
    </row>
    <row r="55" spans="1:29" s="233" customFormat="1" x14ac:dyDescent="0.25">
      <c r="A55" s="201" t="s">
        <v>552</v>
      </c>
      <c r="B55" s="202" t="s">
        <v>542</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572</v>
      </c>
      <c r="AA55" s="200"/>
      <c r="AB55" s="200">
        <v>0</v>
      </c>
      <c r="AC55" s="200">
        <v>0</v>
      </c>
    </row>
    <row r="56" spans="1:29" s="233" customFormat="1" x14ac:dyDescent="0.25">
      <c r="A56" s="201" t="s">
        <v>553</v>
      </c>
      <c r="B56" s="202" t="s">
        <v>543</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572</v>
      </c>
      <c r="AA56" s="200"/>
      <c r="AB56" s="200">
        <v>0</v>
      </c>
      <c r="AC56" s="200">
        <v>0</v>
      </c>
    </row>
    <row r="57" spans="1:29" s="233" customFormat="1" x14ac:dyDescent="0.25">
      <c r="A57" s="201" t="s">
        <v>554</v>
      </c>
      <c r="B57" s="202" t="s">
        <v>545</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572</v>
      </c>
      <c r="AA57" s="200"/>
      <c r="AB57" s="200">
        <v>0</v>
      </c>
      <c r="AC57" s="200">
        <v>0</v>
      </c>
    </row>
    <row r="58" spans="1:29" s="233" customFormat="1" x14ac:dyDescent="0.25">
      <c r="A58" s="201" t="s">
        <v>555</v>
      </c>
      <c r="B58" s="202" t="s">
        <v>547</v>
      </c>
      <c r="C58" s="200">
        <v>0</v>
      </c>
      <c r="D58" s="200">
        <v>0</v>
      </c>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0</v>
      </c>
      <c r="Y58" s="200"/>
      <c r="Z58" s="200" t="s">
        <v>572</v>
      </c>
      <c r="AA58" s="200"/>
      <c r="AB58" s="200">
        <v>0</v>
      </c>
      <c r="AC58" s="200">
        <v>0</v>
      </c>
    </row>
    <row r="59" spans="1:29" s="233" customFormat="1" x14ac:dyDescent="0.25">
      <c r="A59" s="201" t="s">
        <v>556</v>
      </c>
      <c r="B59" s="202" t="s">
        <v>549</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572</v>
      </c>
      <c r="AA59" s="200"/>
      <c r="AB59" s="200">
        <v>0</v>
      </c>
      <c r="AC59" s="200">
        <v>0</v>
      </c>
    </row>
    <row r="60" spans="1:29" s="233" customFormat="1" x14ac:dyDescent="0.25">
      <c r="A60" s="201" t="s">
        <v>557</v>
      </c>
      <c r="B60" s="202" t="s">
        <v>551</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572</v>
      </c>
      <c r="AA60" s="200"/>
      <c r="AB60" s="200">
        <v>0</v>
      </c>
      <c r="AC60" s="200">
        <v>0</v>
      </c>
    </row>
    <row r="61" spans="1:29" s="233" customFormat="1" ht="35.450000000000003" customHeight="1" x14ac:dyDescent="0.25">
      <c r="A61" s="198" t="s">
        <v>60</v>
      </c>
      <c r="B61" s="199" t="s">
        <v>141</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33" customFormat="1" x14ac:dyDescent="0.25">
      <c r="A62" s="201" t="s">
        <v>140</v>
      </c>
      <c r="B62" s="202" t="s">
        <v>139</v>
      </c>
      <c r="C62" s="200">
        <v>0.38532499999999997</v>
      </c>
      <c r="D62" s="200">
        <v>0.38532499999999997</v>
      </c>
      <c r="E62" s="200"/>
      <c r="F62" s="200"/>
      <c r="G62" s="200">
        <v>0</v>
      </c>
      <c r="H62" s="200">
        <v>0</v>
      </c>
      <c r="I62" s="200"/>
      <c r="J62" s="200">
        <v>0.38532499999999997</v>
      </c>
      <c r="K62" s="200"/>
      <c r="L62" s="200">
        <v>0</v>
      </c>
      <c r="M62" s="200"/>
      <c r="N62" s="200">
        <v>0</v>
      </c>
      <c r="O62" s="200"/>
      <c r="P62" s="200">
        <v>0</v>
      </c>
      <c r="Q62" s="200"/>
      <c r="R62" s="200">
        <v>0</v>
      </c>
      <c r="S62" s="200"/>
      <c r="T62" s="200">
        <v>0</v>
      </c>
      <c r="U62" s="200"/>
      <c r="V62" s="200">
        <v>0</v>
      </c>
      <c r="W62" s="200"/>
      <c r="X62" s="200">
        <v>0</v>
      </c>
      <c r="Y62" s="200"/>
      <c r="Z62" s="200" t="s">
        <v>572</v>
      </c>
      <c r="AA62" s="200"/>
      <c r="AB62" s="200">
        <v>0</v>
      </c>
      <c r="AC62" s="200">
        <v>0.38532499999999997</v>
      </c>
    </row>
    <row r="63" spans="1:29" s="233" customFormat="1" x14ac:dyDescent="0.25">
      <c r="A63" s="201" t="s">
        <v>138</v>
      </c>
      <c r="B63" s="204" t="s">
        <v>132</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572</v>
      </c>
      <c r="AA63" s="200"/>
      <c r="AB63" s="200">
        <v>0</v>
      </c>
      <c r="AC63" s="200">
        <v>0</v>
      </c>
    </row>
    <row r="64" spans="1:29" s="233" customFormat="1" x14ac:dyDescent="0.25">
      <c r="A64" s="201" t="s">
        <v>137</v>
      </c>
      <c r="B64" s="202" t="s">
        <v>131</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572</v>
      </c>
      <c r="AA64" s="200"/>
      <c r="AB64" s="200">
        <v>0</v>
      </c>
      <c r="AC64" s="200">
        <v>0</v>
      </c>
    </row>
    <row r="65" spans="1:29" s="233" customFormat="1" x14ac:dyDescent="0.25">
      <c r="A65" s="201" t="s">
        <v>136</v>
      </c>
      <c r="B65" s="204" t="s">
        <v>130</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572</v>
      </c>
      <c r="AA65" s="200"/>
      <c r="AB65" s="200">
        <v>0</v>
      </c>
      <c r="AC65" s="200">
        <v>0</v>
      </c>
    </row>
    <row r="66" spans="1:29" s="233" customFormat="1" x14ac:dyDescent="0.25">
      <c r="A66" s="201" t="s">
        <v>135</v>
      </c>
      <c r="B66" s="204" t="s">
        <v>129</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572</v>
      </c>
      <c r="AA66" s="200"/>
      <c r="AB66" s="200">
        <v>0</v>
      </c>
      <c r="AC66" s="200">
        <v>0</v>
      </c>
    </row>
    <row r="67" spans="1:29" s="233" customFormat="1" x14ac:dyDescent="0.25">
      <c r="A67" s="201" t="s">
        <v>134</v>
      </c>
      <c r="B67" s="202" t="s">
        <v>541</v>
      </c>
      <c r="C67" s="200"/>
      <c r="D67" s="200"/>
      <c r="E67" s="200"/>
      <c r="F67" s="200"/>
      <c r="G67" s="200">
        <v>0</v>
      </c>
      <c r="H67" s="200">
        <v>0</v>
      </c>
      <c r="I67" s="200"/>
      <c r="J67" s="200">
        <v>1</v>
      </c>
      <c r="K67" s="200"/>
      <c r="L67" s="200">
        <v>0</v>
      </c>
      <c r="M67" s="200"/>
      <c r="N67" s="200">
        <v>0</v>
      </c>
      <c r="O67" s="200"/>
      <c r="P67" s="200">
        <v>0</v>
      </c>
      <c r="Q67" s="200"/>
      <c r="R67" s="200">
        <v>0</v>
      </c>
      <c r="S67" s="200"/>
      <c r="T67" s="200">
        <v>0</v>
      </c>
      <c r="U67" s="200"/>
      <c r="V67" s="200">
        <v>0</v>
      </c>
      <c r="W67" s="200"/>
      <c r="X67" s="200">
        <v>0</v>
      </c>
      <c r="Y67" s="200"/>
      <c r="Z67" s="200" t="s">
        <v>572</v>
      </c>
      <c r="AA67" s="200"/>
      <c r="AB67" s="200">
        <v>0</v>
      </c>
      <c r="AC67" s="200">
        <v>1</v>
      </c>
    </row>
    <row r="68" spans="1:29" s="233" customFormat="1" x14ac:dyDescent="0.25">
      <c r="A68" s="201" t="s">
        <v>558</v>
      </c>
      <c r="B68" s="202" t="s">
        <v>542</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572</v>
      </c>
      <c r="AA68" s="200"/>
      <c r="AB68" s="200">
        <v>0</v>
      </c>
      <c r="AC68" s="200">
        <v>0</v>
      </c>
    </row>
    <row r="69" spans="1:29" s="233" customFormat="1" x14ac:dyDescent="0.25">
      <c r="A69" s="201" t="s">
        <v>559</v>
      </c>
      <c r="B69" s="202" t="s">
        <v>543</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572</v>
      </c>
      <c r="AA69" s="200"/>
      <c r="AB69" s="200">
        <v>0</v>
      </c>
      <c r="AC69" s="200">
        <v>0</v>
      </c>
    </row>
    <row r="70" spans="1:29" s="233" customFormat="1" x14ac:dyDescent="0.25">
      <c r="A70" s="201" t="s">
        <v>560</v>
      </c>
      <c r="B70" s="202" t="s">
        <v>545</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572</v>
      </c>
      <c r="AA70" s="200"/>
      <c r="AB70" s="200">
        <v>0</v>
      </c>
      <c r="AC70" s="200">
        <v>0</v>
      </c>
    </row>
    <row r="71" spans="1:29" s="233" customFormat="1" x14ac:dyDescent="0.25">
      <c r="A71" s="201" t="s">
        <v>561</v>
      </c>
      <c r="B71" s="202" t="s">
        <v>547</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0</v>
      </c>
      <c r="Y71" s="200"/>
      <c r="Z71" s="200" t="s">
        <v>572</v>
      </c>
      <c r="AA71" s="200"/>
      <c r="AB71" s="200">
        <v>0</v>
      </c>
      <c r="AC71" s="200">
        <v>0</v>
      </c>
    </row>
    <row r="72" spans="1:29" s="233" customFormat="1" x14ac:dyDescent="0.25">
      <c r="A72" s="201" t="s">
        <v>562</v>
      </c>
      <c r="B72" s="202" t="s">
        <v>549</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572</v>
      </c>
      <c r="AA72" s="200"/>
      <c r="AB72" s="200">
        <v>0</v>
      </c>
      <c r="AC72" s="200">
        <v>0</v>
      </c>
    </row>
    <row r="73" spans="1:29" s="233" customFormat="1" x14ac:dyDescent="0.25">
      <c r="A73" s="201" t="s">
        <v>563</v>
      </c>
      <c r="B73" s="202" t="s">
        <v>551</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572</v>
      </c>
      <c r="AA73" s="200"/>
      <c r="AB73" s="200">
        <v>0</v>
      </c>
      <c r="AC73" s="200">
        <v>0</v>
      </c>
    </row>
    <row r="74" spans="1:29" s="233" customFormat="1" ht="36.75" customHeight="1" x14ac:dyDescent="0.25">
      <c r="A74" s="198" t="s">
        <v>59</v>
      </c>
      <c r="B74" s="205" t="s">
        <v>228</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572</v>
      </c>
      <c r="AA74" s="200"/>
      <c r="AB74" s="200">
        <v>0</v>
      </c>
      <c r="AC74" s="200">
        <v>0</v>
      </c>
    </row>
    <row r="75" spans="1:29" s="233" customFormat="1" x14ac:dyDescent="0.25">
      <c r="A75" s="198" t="s">
        <v>57</v>
      </c>
      <c r="B75" s="199" t="s">
        <v>133</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33" customFormat="1" ht="45" customHeight="1" x14ac:dyDescent="0.25">
      <c r="A76" s="201" t="s">
        <v>223</v>
      </c>
      <c r="B76" s="202" t="s">
        <v>540</v>
      </c>
      <c r="C76" s="206"/>
      <c r="D76" s="207"/>
      <c r="E76" s="208"/>
      <c r="F76" s="208"/>
      <c r="G76" s="200">
        <v>0</v>
      </c>
      <c r="H76" s="200">
        <v>0</v>
      </c>
      <c r="I76" s="208"/>
      <c r="J76" s="200">
        <v>0</v>
      </c>
      <c r="K76" s="207"/>
      <c r="L76" s="200">
        <v>0</v>
      </c>
      <c r="M76" s="207"/>
      <c r="N76" s="200">
        <v>0</v>
      </c>
      <c r="O76" s="207"/>
      <c r="P76" s="200">
        <v>0</v>
      </c>
      <c r="Q76" s="207"/>
      <c r="R76" s="200">
        <v>0</v>
      </c>
      <c r="S76" s="207"/>
      <c r="T76" s="200">
        <v>0</v>
      </c>
      <c r="U76" s="207"/>
      <c r="V76" s="200">
        <v>0</v>
      </c>
      <c r="W76" s="207"/>
      <c r="X76" s="200">
        <v>0</v>
      </c>
      <c r="Y76" s="207"/>
      <c r="Z76" s="200" t="s">
        <v>572</v>
      </c>
      <c r="AA76" s="207"/>
      <c r="AB76" s="200">
        <v>0</v>
      </c>
      <c r="AC76" s="200">
        <v>0</v>
      </c>
    </row>
    <row r="77" spans="1:29" s="233" customFormat="1" ht="39.75" customHeight="1" x14ac:dyDescent="0.25">
      <c r="A77" s="201" t="s">
        <v>224</v>
      </c>
      <c r="B77" s="204" t="s">
        <v>538</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572</v>
      </c>
      <c r="AA77" s="200"/>
      <c r="AB77" s="200">
        <v>0</v>
      </c>
      <c r="AC77" s="200">
        <v>0</v>
      </c>
    </row>
    <row r="78" spans="1:29" s="233" customFormat="1" x14ac:dyDescent="0.25">
      <c r="A78" s="201" t="s">
        <v>225</v>
      </c>
      <c r="B78" s="204" t="s">
        <v>149</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572</v>
      </c>
      <c r="AA78" s="200"/>
      <c r="AB78" s="200">
        <v>0</v>
      </c>
      <c r="AC78" s="200">
        <v>0</v>
      </c>
    </row>
    <row r="79" spans="1:29" s="233" customFormat="1" x14ac:dyDescent="0.25">
      <c r="A79" s="201" t="s">
        <v>226</v>
      </c>
      <c r="B79" s="202" t="s">
        <v>564</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572</v>
      </c>
      <c r="AA79" s="200"/>
      <c r="AB79" s="200">
        <v>0</v>
      </c>
      <c r="AC79" s="200">
        <v>0</v>
      </c>
    </row>
    <row r="80" spans="1:29" s="233" customFormat="1" x14ac:dyDescent="0.25">
      <c r="A80" s="201" t="s">
        <v>227</v>
      </c>
      <c r="B80" s="202" t="s">
        <v>541</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t="s">
        <v>572</v>
      </c>
      <c r="AA80" s="207"/>
      <c r="AB80" s="200">
        <v>0</v>
      </c>
      <c r="AC80" s="200">
        <v>0</v>
      </c>
    </row>
    <row r="81" spans="1:29" s="233" customFormat="1" x14ac:dyDescent="0.25">
      <c r="A81" s="201" t="s">
        <v>565</v>
      </c>
      <c r="B81" s="202" t="s">
        <v>542</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t="s">
        <v>572</v>
      </c>
      <c r="AA81" s="207"/>
      <c r="AB81" s="200">
        <v>0</v>
      </c>
      <c r="AC81" s="200">
        <v>0</v>
      </c>
    </row>
    <row r="82" spans="1:29" s="233" customFormat="1" x14ac:dyDescent="0.25">
      <c r="A82" s="201" t="s">
        <v>566</v>
      </c>
      <c r="B82" s="202" t="s">
        <v>543</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t="s">
        <v>572</v>
      </c>
      <c r="AA82" s="207"/>
      <c r="AB82" s="200">
        <v>0</v>
      </c>
      <c r="AC82" s="200">
        <v>0</v>
      </c>
    </row>
    <row r="83" spans="1:29" s="233" customFormat="1" x14ac:dyDescent="0.25">
      <c r="A83" s="201" t="s">
        <v>567</v>
      </c>
      <c r="B83" s="202" t="s">
        <v>545</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t="s">
        <v>572</v>
      </c>
      <c r="AA83" s="207"/>
      <c r="AB83" s="200">
        <v>0</v>
      </c>
      <c r="AC83" s="200">
        <v>0</v>
      </c>
    </row>
    <row r="84" spans="1:29" s="233" customFormat="1" x14ac:dyDescent="0.25">
      <c r="A84" s="201" t="s">
        <v>568</v>
      </c>
      <c r="B84" s="202" t="s">
        <v>547</v>
      </c>
      <c r="C84" s="206"/>
      <c r="D84" s="207"/>
      <c r="E84" s="208"/>
      <c r="F84" s="208"/>
      <c r="G84" s="200">
        <v>0</v>
      </c>
      <c r="H84" s="200">
        <v>0</v>
      </c>
      <c r="I84" s="208"/>
      <c r="J84" s="200">
        <v>0</v>
      </c>
      <c r="K84" s="207"/>
      <c r="L84" s="200">
        <v>0</v>
      </c>
      <c r="M84" s="207"/>
      <c r="N84" s="200">
        <v>0</v>
      </c>
      <c r="O84" s="207"/>
      <c r="P84" s="200">
        <v>0</v>
      </c>
      <c r="Q84" s="207"/>
      <c r="R84" s="200">
        <v>0</v>
      </c>
      <c r="S84" s="207"/>
      <c r="T84" s="200">
        <v>0</v>
      </c>
      <c r="U84" s="207"/>
      <c r="V84" s="200">
        <v>0</v>
      </c>
      <c r="W84" s="207"/>
      <c r="X84" s="200">
        <v>0</v>
      </c>
      <c r="Y84" s="207"/>
      <c r="Z84" s="200" t="s">
        <v>572</v>
      </c>
      <c r="AA84" s="207"/>
      <c r="AB84" s="200">
        <v>0</v>
      </c>
      <c r="AC84" s="200">
        <v>0</v>
      </c>
    </row>
    <row r="85" spans="1:29" s="233" customFormat="1" x14ac:dyDescent="0.25">
      <c r="A85" s="201" t="s">
        <v>569</v>
      </c>
      <c r="B85" s="202" t="s">
        <v>549</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t="s">
        <v>572</v>
      </c>
      <c r="AA85" s="207"/>
      <c r="AB85" s="200">
        <v>0</v>
      </c>
      <c r="AC85" s="200">
        <v>0</v>
      </c>
    </row>
    <row r="86" spans="1:29" s="233" customFormat="1" x14ac:dyDescent="0.25">
      <c r="A86" s="201" t="s">
        <v>570</v>
      </c>
      <c r="B86" s="202" t="s">
        <v>551</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t="s">
        <v>572</v>
      </c>
      <c r="AA86" s="207"/>
      <c r="AB86" s="200">
        <v>0</v>
      </c>
      <c r="AC86" s="200">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M_NS3300.VL.0078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5"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5" customFormat="1" x14ac:dyDescent="0.25">
      <c r="A21" s="415" t="s">
        <v>514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5" customFormat="1" ht="58.7" customHeight="1" x14ac:dyDescent="0.25">
      <c r="A22" s="406" t="s">
        <v>53</v>
      </c>
      <c r="B22" s="417" t="s">
        <v>25</v>
      </c>
      <c r="C22" s="406" t="s">
        <v>52</v>
      </c>
      <c r="D22" s="406" t="s">
        <v>51</v>
      </c>
      <c r="E22" s="420" t="s">
        <v>525</v>
      </c>
      <c r="F22" s="421"/>
      <c r="G22" s="421"/>
      <c r="H22" s="421"/>
      <c r="I22" s="421"/>
      <c r="J22" s="421"/>
      <c r="K22" s="421"/>
      <c r="L22" s="422"/>
      <c r="M22" s="406" t="s">
        <v>50</v>
      </c>
      <c r="N22" s="406" t="s">
        <v>49</v>
      </c>
      <c r="O22" s="406" t="s">
        <v>48</v>
      </c>
      <c r="P22" s="401" t="s">
        <v>258</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5" customFormat="1" ht="64.5" customHeight="1" x14ac:dyDescent="0.25">
      <c r="A23" s="416"/>
      <c r="B23" s="418"/>
      <c r="C23" s="416"/>
      <c r="D23" s="416"/>
      <c r="E23" s="411" t="s">
        <v>24</v>
      </c>
      <c r="F23" s="402" t="s">
        <v>132</v>
      </c>
      <c r="G23" s="402" t="s">
        <v>131</v>
      </c>
      <c r="H23" s="402" t="s">
        <v>130</v>
      </c>
      <c r="I23" s="404" t="s">
        <v>435</v>
      </c>
      <c r="J23" s="404" t="s">
        <v>436</v>
      </c>
      <c r="K23" s="404" t="s">
        <v>437</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5"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73" t="s">
        <v>14</v>
      </c>
      <c r="AG24" s="173" t="s">
        <v>13</v>
      </c>
      <c r="AH24" s="174" t="s">
        <v>3</v>
      </c>
      <c r="AI24" s="174" t="s">
        <v>12</v>
      </c>
      <c r="AJ24" s="407"/>
      <c r="AK24" s="407"/>
      <c r="AL24" s="407"/>
      <c r="AM24" s="407"/>
      <c r="AN24" s="407"/>
      <c r="AO24" s="407"/>
      <c r="AP24" s="407"/>
      <c r="AQ24" s="425"/>
      <c r="AR24" s="401"/>
      <c r="AS24" s="401"/>
      <c r="AT24" s="401"/>
      <c r="AU24" s="401"/>
      <c r="AV24" s="41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0" zoomScale="90" zoomScaleNormal="90" zoomScaleSheetLayoutView="90" workbookViewId="0">
      <selection activeCell="B51" sqref="B51"/>
    </sheetView>
  </sheetViews>
  <sheetFormatPr defaultRowHeight="15.75" x14ac:dyDescent="0.25"/>
  <cols>
    <col min="1" max="2" width="66.140625" style="145" customWidth="1"/>
    <col min="3" max="255" width="9.140625" style="146"/>
    <col min="256" max="257" width="66.140625" style="146" customWidth="1"/>
    <col min="258" max="511" width="9.140625" style="146"/>
    <col min="512" max="513" width="66.140625" style="146" customWidth="1"/>
    <col min="514" max="767" width="9.140625" style="146"/>
    <col min="768" max="769" width="66.140625" style="146" customWidth="1"/>
    <col min="770" max="1023" width="9.140625" style="146"/>
    <col min="1024" max="1025" width="66.140625" style="146" customWidth="1"/>
    <col min="1026" max="1279" width="9.140625" style="146"/>
    <col min="1280" max="1281" width="66.140625" style="146" customWidth="1"/>
    <col min="1282" max="1535" width="9.140625" style="146"/>
    <col min="1536" max="1537" width="66.140625" style="146" customWidth="1"/>
    <col min="1538" max="1791" width="9.140625" style="146"/>
    <col min="1792" max="1793" width="66.140625" style="146" customWidth="1"/>
    <col min="1794" max="2047" width="9.140625" style="146"/>
    <col min="2048" max="2049" width="66.140625" style="146" customWidth="1"/>
    <col min="2050" max="2303" width="9.140625" style="146"/>
    <col min="2304" max="2305" width="66.140625" style="146" customWidth="1"/>
    <col min="2306" max="2559" width="9.140625" style="146"/>
    <col min="2560" max="2561" width="66.140625" style="146" customWidth="1"/>
    <col min="2562" max="2815" width="9.140625" style="146"/>
    <col min="2816" max="2817" width="66.140625" style="146" customWidth="1"/>
    <col min="2818" max="3071" width="9.140625" style="146"/>
    <col min="3072" max="3073" width="66.140625" style="146" customWidth="1"/>
    <col min="3074" max="3327" width="9.140625" style="146"/>
    <col min="3328" max="3329" width="66.140625" style="146" customWidth="1"/>
    <col min="3330" max="3583" width="9.140625" style="146"/>
    <col min="3584" max="3585" width="66.140625" style="146" customWidth="1"/>
    <col min="3586" max="3839" width="9.140625" style="146"/>
    <col min="3840" max="3841" width="66.140625" style="146" customWidth="1"/>
    <col min="3842" max="4095" width="9.140625" style="146"/>
    <col min="4096" max="4097" width="66.140625" style="146" customWidth="1"/>
    <col min="4098" max="4351" width="9.140625" style="146"/>
    <col min="4352" max="4353" width="66.140625" style="146" customWidth="1"/>
    <col min="4354" max="4607" width="9.140625" style="146"/>
    <col min="4608" max="4609" width="66.140625" style="146" customWidth="1"/>
    <col min="4610" max="4863" width="9.140625" style="146"/>
    <col min="4864" max="4865" width="66.140625" style="146" customWidth="1"/>
    <col min="4866" max="5119" width="9.140625" style="146"/>
    <col min="5120" max="5121" width="66.140625" style="146" customWidth="1"/>
    <col min="5122" max="5375" width="9.140625" style="146"/>
    <col min="5376" max="5377" width="66.140625" style="146" customWidth="1"/>
    <col min="5378" max="5631" width="9.140625" style="146"/>
    <col min="5632" max="5633" width="66.140625" style="146" customWidth="1"/>
    <col min="5634" max="5887" width="9.140625" style="146"/>
    <col min="5888" max="5889" width="66.140625" style="146" customWidth="1"/>
    <col min="5890" max="6143" width="9.140625" style="146"/>
    <col min="6144" max="6145" width="66.140625" style="146" customWidth="1"/>
    <col min="6146" max="6399" width="9.140625" style="146"/>
    <col min="6400" max="6401" width="66.140625" style="146" customWidth="1"/>
    <col min="6402" max="6655" width="9.140625" style="146"/>
    <col min="6656" max="6657" width="66.140625" style="146" customWidth="1"/>
    <col min="6658" max="6911" width="9.140625" style="146"/>
    <col min="6912" max="6913" width="66.140625" style="146" customWidth="1"/>
    <col min="6914" max="7167" width="9.140625" style="146"/>
    <col min="7168" max="7169" width="66.140625" style="146" customWidth="1"/>
    <col min="7170" max="7423" width="9.140625" style="146"/>
    <col min="7424" max="7425" width="66.140625" style="146" customWidth="1"/>
    <col min="7426" max="7679" width="9.140625" style="146"/>
    <col min="7680" max="7681" width="66.140625" style="146" customWidth="1"/>
    <col min="7682" max="7935" width="9.140625" style="146"/>
    <col min="7936" max="7937" width="66.140625" style="146" customWidth="1"/>
    <col min="7938" max="8191" width="9.140625" style="146"/>
    <col min="8192" max="8193" width="66.140625" style="146" customWidth="1"/>
    <col min="8194" max="8447" width="9.140625" style="146"/>
    <col min="8448" max="8449" width="66.140625" style="146" customWidth="1"/>
    <col min="8450" max="8703" width="9.140625" style="146"/>
    <col min="8704" max="8705" width="66.140625" style="146" customWidth="1"/>
    <col min="8706" max="8959" width="9.140625" style="146"/>
    <col min="8960" max="8961" width="66.140625" style="146" customWidth="1"/>
    <col min="8962" max="9215" width="9.140625" style="146"/>
    <col min="9216" max="9217" width="66.140625" style="146" customWidth="1"/>
    <col min="9218" max="9471" width="9.140625" style="146"/>
    <col min="9472" max="9473" width="66.140625" style="146" customWidth="1"/>
    <col min="9474" max="9727" width="9.140625" style="146"/>
    <col min="9728" max="9729" width="66.140625" style="146" customWidth="1"/>
    <col min="9730" max="9983" width="9.140625" style="146"/>
    <col min="9984" max="9985" width="66.140625" style="146" customWidth="1"/>
    <col min="9986" max="10239" width="9.140625" style="146"/>
    <col min="10240" max="10241" width="66.140625" style="146" customWidth="1"/>
    <col min="10242" max="10495" width="9.140625" style="146"/>
    <col min="10496" max="10497" width="66.140625" style="146" customWidth="1"/>
    <col min="10498" max="10751" width="9.140625" style="146"/>
    <col min="10752" max="10753" width="66.140625" style="146" customWidth="1"/>
    <col min="10754" max="11007" width="9.140625" style="146"/>
    <col min="11008" max="11009" width="66.140625" style="146" customWidth="1"/>
    <col min="11010" max="11263" width="9.140625" style="146"/>
    <col min="11264" max="11265" width="66.140625" style="146" customWidth="1"/>
    <col min="11266" max="11519" width="9.140625" style="146"/>
    <col min="11520" max="11521" width="66.140625" style="146" customWidth="1"/>
    <col min="11522" max="11775" width="9.140625" style="146"/>
    <col min="11776" max="11777" width="66.140625" style="146" customWidth="1"/>
    <col min="11778" max="12031" width="9.140625" style="146"/>
    <col min="12032" max="12033" width="66.140625" style="146" customWidth="1"/>
    <col min="12034" max="12287" width="9.140625" style="146"/>
    <col min="12288" max="12289" width="66.140625" style="146" customWidth="1"/>
    <col min="12290" max="12543" width="9.140625" style="146"/>
    <col min="12544" max="12545" width="66.140625" style="146" customWidth="1"/>
    <col min="12546" max="12799" width="9.140625" style="146"/>
    <col min="12800" max="12801" width="66.140625" style="146" customWidth="1"/>
    <col min="12802" max="13055" width="9.140625" style="146"/>
    <col min="13056" max="13057" width="66.140625" style="146" customWidth="1"/>
    <col min="13058" max="13311" width="9.140625" style="146"/>
    <col min="13312" max="13313" width="66.140625" style="146" customWidth="1"/>
    <col min="13314" max="13567" width="9.140625" style="146"/>
    <col min="13568" max="13569" width="66.140625" style="146" customWidth="1"/>
    <col min="13570" max="13823" width="9.140625" style="146"/>
    <col min="13824" max="13825" width="66.140625" style="146" customWidth="1"/>
    <col min="13826" max="14079" width="9.140625" style="146"/>
    <col min="14080" max="14081" width="66.140625" style="146" customWidth="1"/>
    <col min="14082" max="14335" width="9.140625" style="146"/>
    <col min="14336" max="14337" width="66.140625" style="146" customWidth="1"/>
    <col min="14338" max="14591" width="9.140625" style="146"/>
    <col min="14592" max="14593" width="66.140625" style="146" customWidth="1"/>
    <col min="14594" max="14847" width="9.140625" style="146"/>
    <col min="14848" max="14849" width="66.140625" style="146" customWidth="1"/>
    <col min="14850" max="15103" width="9.140625" style="146"/>
    <col min="15104" max="15105" width="66.140625" style="146" customWidth="1"/>
    <col min="15106" max="15359" width="9.140625" style="146"/>
    <col min="15360" max="15361" width="66.140625" style="146" customWidth="1"/>
    <col min="15362" max="15615" width="9.140625" style="146"/>
    <col min="15616" max="15617" width="66.140625" style="146" customWidth="1"/>
    <col min="15618" max="15871" width="9.140625" style="146"/>
    <col min="15872" max="15873" width="66.140625" style="146" customWidth="1"/>
    <col min="15874" max="16127" width="9.140625" style="146"/>
    <col min="16128" max="16129" width="66.140625" style="146" customWidth="1"/>
    <col min="16130" max="16384" width="9.140625" style="146"/>
  </cols>
  <sheetData>
    <row r="1" spans="1:7" ht="18.75" x14ac:dyDescent="0.25">
      <c r="B1" s="42" t="s">
        <v>70</v>
      </c>
    </row>
    <row r="2" spans="1:7" ht="18.75" x14ac:dyDescent="0.3">
      <c r="B2" s="14" t="s">
        <v>11</v>
      </c>
    </row>
    <row r="3" spans="1:7" ht="18.75" x14ac:dyDescent="0.3">
      <c r="B3" s="14" t="s">
        <v>533</v>
      </c>
    </row>
    <row r="4" spans="1:7" x14ac:dyDescent="0.25">
      <c r="B4" s="47"/>
    </row>
    <row r="5" spans="1:7" ht="18.75" x14ac:dyDescent="0.3">
      <c r="A5" s="389" t="str">
        <f>'1. паспорт местоположение'!A5:C5</f>
        <v>Год раскрытия информации: 2025 год</v>
      </c>
      <c r="B5" s="389"/>
      <c r="C5" s="75"/>
      <c r="D5" s="75"/>
      <c r="E5" s="75"/>
      <c r="F5" s="75"/>
      <c r="G5" s="75"/>
    </row>
    <row r="6" spans="1:7" ht="18.75" x14ac:dyDescent="0.3">
      <c r="A6" s="178"/>
      <c r="B6" s="178"/>
      <c r="C6" s="178"/>
      <c r="D6" s="178"/>
      <c r="E6" s="178"/>
      <c r="F6" s="178"/>
      <c r="G6" s="178"/>
    </row>
    <row r="7" spans="1:7" ht="18.75" x14ac:dyDescent="0.25">
      <c r="A7" s="263" t="s">
        <v>10</v>
      </c>
      <c r="B7" s="263"/>
      <c r="C7" s="177"/>
      <c r="D7" s="177"/>
      <c r="E7" s="177"/>
      <c r="F7" s="177"/>
      <c r="G7" s="177"/>
    </row>
    <row r="8" spans="1:7" ht="18.75" x14ac:dyDescent="0.25">
      <c r="A8" s="177"/>
      <c r="B8" s="177"/>
      <c r="C8" s="177"/>
      <c r="D8" s="177"/>
      <c r="E8" s="177"/>
      <c r="F8" s="177"/>
      <c r="G8" s="177"/>
    </row>
    <row r="9" spans="1:7" x14ac:dyDescent="0.25">
      <c r="A9" s="264" t="str">
        <f>'1. паспорт местоположение'!A9:C9</f>
        <v>АО "Россети Тюмень"</v>
      </c>
      <c r="B9" s="264"/>
      <c r="C9" s="175"/>
      <c r="D9" s="175"/>
      <c r="E9" s="175"/>
      <c r="F9" s="175"/>
      <c r="G9" s="175"/>
    </row>
    <row r="10" spans="1:7" x14ac:dyDescent="0.25">
      <c r="A10" s="260" t="s">
        <v>9</v>
      </c>
      <c r="B10" s="260"/>
      <c r="C10" s="176"/>
      <c r="D10" s="176"/>
      <c r="E10" s="176"/>
      <c r="F10" s="176"/>
      <c r="G10" s="176"/>
    </row>
    <row r="11" spans="1:7" ht="18.75" x14ac:dyDescent="0.25">
      <c r="A11" s="177"/>
      <c r="B11" s="177"/>
      <c r="C11" s="177"/>
      <c r="D11" s="177"/>
      <c r="E11" s="177"/>
      <c r="F11" s="177"/>
      <c r="G11" s="177"/>
    </row>
    <row r="12" spans="1:7" ht="30.75" customHeight="1" x14ac:dyDescent="0.25">
      <c r="A12" s="266" t="str">
        <f>'1. паспорт местоположение'!A12:C12</f>
        <v>M_NS3300.VL.0078</v>
      </c>
      <c r="B12" s="266"/>
      <c r="C12" s="175"/>
      <c r="D12" s="175"/>
      <c r="E12" s="175"/>
      <c r="F12" s="175"/>
      <c r="G12" s="175"/>
    </row>
    <row r="13" spans="1:7" x14ac:dyDescent="0.25">
      <c r="A13" s="260" t="s">
        <v>8</v>
      </c>
      <c r="B13" s="260"/>
      <c r="C13" s="176"/>
      <c r="D13" s="176"/>
      <c r="E13" s="176"/>
      <c r="F13" s="176"/>
      <c r="G13" s="176"/>
    </row>
    <row r="14" spans="1:7" ht="18.75" x14ac:dyDescent="0.25">
      <c r="A14" s="10"/>
      <c r="B14" s="10"/>
      <c r="C14" s="10"/>
      <c r="D14" s="10"/>
      <c r="E14" s="10"/>
      <c r="F14" s="10"/>
      <c r="G14" s="10"/>
    </row>
    <row r="15" spans="1:7" ht="66.75" customHeight="1" x14ac:dyDescent="0.25">
      <c r="A15" s="266" t="str">
        <f>'1. паспорт местоположение'!A15:C15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c r="B15" s="266"/>
      <c r="C15" s="175"/>
      <c r="D15" s="175"/>
      <c r="E15" s="175"/>
      <c r="F15" s="175"/>
      <c r="G15" s="175"/>
    </row>
    <row r="16" spans="1:7" x14ac:dyDescent="0.25">
      <c r="A16" s="260" t="s">
        <v>7</v>
      </c>
      <c r="B16" s="260"/>
      <c r="C16" s="176"/>
      <c r="D16" s="176"/>
      <c r="E16" s="176"/>
      <c r="F16" s="176"/>
      <c r="G16" s="176"/>
    </row>
    <row r="17" spans="1:2" x14ac:dyDescent="0.25">
      <c r="B17" s="147"/>
    </row>
    <row r="18" spans="1:2" ht="33.75" customHeight="1" x14ac:dyDescent="0.25">
      <c r="A18" s="429" t="s">
        <v>515</v>
      </c>
      <c r="B18" s="430"/>
    </row>
    <row r="19" spans="1:2" x14ac:dyDescent="0.25">
      <c r="B19" s="47"/>
    </row>
    <row r="20" spans="1:2" ht="16.5" thickBot="1" x14ac:dyDescent="0.3">
      <c r="B20" s="148"/>
    </row>
    <row r="21" spans="1:2" ht="66.75" customHeight="1" thickBot="1" x14ac:dyDescent="0.3">
      <c r="A21" s="149" t="s">
        <v>393</v>
      </c>
      <c r="B21" s="217" t="str">
        <f>A15</f>
        <v>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v>
      </c>
    </row>
    <row r="22" spans="1:2" ht="16.5" thickBot="1" x14ac:dyDescent="0.3">
      <c r="A22" s="149" t="s">
        <v>394</v>
      </c>
      <c r="B22" s="150" t="str">
        <f>'1. паспорт местоположение'!C27</f>
        <v>Тюменский район</v>
      </c>
    </row>
    <row r="23" spans="1:2" ht="16.5" thickBot="1" x14ac:dyDescent="0.3">
      <c r="A23" s="149" t="s">
        <v>360</v>
      </c>
      <c r="B23" s="151" t="s">
        <v>590</v>
      </c>
    </row>
    <row r="24" spans="1:2" ht="16.5" thickBot="1" x14ac:dyDescent="0.3">
      <c r="A24" s="149" t="s">
        <v>395</v>
      </c>
      <c r="B24" s="151" t="str">
        <f>'3.3 паспорт описание'!C24</f>
        <v>прибор коммерческого учета 1 шт.</v>
      </c>
    </row>
    <row r="25" spans="1:2" ht="16.5" thickBot="1" x14ac:dyDescent="0.3">
      <c r="A25" s="152" t="s">
        <v>396</v>
      </c>
      <c r="B25" s="150">
        <v>2025</v>
      </c>
    </row>
    <row r="26" spans="1:2" ht="16.5" thickBot="1" x14ac:dyDescent="0.3">
      <c r="A26" s="153" t="s">
        <v>397</v>
      </c>
      <c r="B26" s="154" t="s">
        <v>607</v>
      </c>
    </row>
    <row r="27" spans="1:2" ht="29.25" thickBot="1" x14ac:dyDescent="0.3">
      <c r="A27" s="161" t="s">
        <v>594</v>
      </c>
      <c r="B27" s="231">
        <v>0.46238999999999997</v>
      </c>
    </row>
    <row r="28" spans="1:2" ht="16.5" thickBot="1" x14ac:dyDescent="0.3">
      <c r="A28" s="156" t="s">
        <v>398</v>
      </c>
      <c r="B28" s="156" t="s">
        <v>591</v>
      </c>
    </row>
    <row r="29" spans="1:2" ht="28.5" x14ac:dyDescent="0.25">
      <c r="A29" s="237" t="s">
        <v>399</v>
      </c>
      <c r="B29" s="238">
        <v>0</v>
      </c>
    </row>
    <row r="30" spans="1:2" ht="28.5" x14ac:dyDescent="0.25">
      <c r="A30" s="239" t="s">
        <v>400</v>
      </c>
      <c r="B30" s="240">
        <v>0</v>
      </c>
    </row>
    <row r="31" spans="1:2" x14ac:dyDescent="0.25">
      <c r="A31" s="241" t="s">
        <v>401</v>
      </c>
      <c r="B31" s="242"/>
    </row>
    <row r="32" spans="1:2" ht="29.25" thickBot="1" x14ac:dyDescent="0.3">
      <c r="A32" s="243" t="s">
        <v>599</v>
      </c>
      <c r="B32" s="244">
        <v>0</v>
      </c>
    </row>
    <row r="33" spans="1:2" x14ac:dyDescent="0.25">
      <c r="A33" s="245" t="s">
        <v>600</v>
      </c>
      <c r="B33" s="246" t="s">
        <v>597</v>
      </c>
    </row>
    <row r="34" spans="1:2" x14ac:dyDescent="0.25">
      <c r="A34" s="245" t="s">
        <v>402</v>
      </c>
      <c r="B34" s="246" t="s">
        <v>597</v>
      </c>
    </row>
    <row r="35" spans="1:2" x14ac:dyDescent="0.25">
      <c r="A35" s="245" t="s">
        <v>403</v>
      </c>
      <c r="B35" s="246" t="s">
        <v>597</v>
      </c>
    </row>
    <row r="36" spans="1:2" x14ac:dyDescent="0.25">
      <c r="A36" s="245" t="s">
        <v>404</v>
      </c>
      <c r="B36" s="246" t="s">
        <v>597</v>
      </c>
    </row>
    <row r="37" spans="1:2" ht="29.25" thickBot="1" x14ac:dyDescent="0.3">
      <c r="A37" s="243" t="s">
        <v>601</v>
      </c>
      <c r="B37" s="244">
        <v>0</v>
      </c>
    </row>
    <row r="38" spans="1:2" x14ac:dyDescent="0.25">
      <c r="A38" s="245" t="s">
        <v>600</v>
      </c>
      <c r="B38" s="246" t="s">
        <v>597</v>
      </c>
    </row>
    <row r="39" spans="1:2" x14ac:dyDescent="0.25">
      <c r="A39" s="245" t="s">
        <v>402</v>
      </c>
      <c r="B39" s="246" t="s">
        <v>597</v>
      </c>
    </row>
    <row r="40" spans="1:2" x14ac:dyDescent="0.25">
      <c r="A40" s="245" t="s">
        <v>403</v>
      </c>
      <c r="B40" s="246" t="s">
        <v>597</v>
      </c>
    </row>
    <row r="41" spans="1:2" x14ac:dyDescent="0.25">
      <c r="A41" s="245" t="s">
        <v>404</v>
      </c>
      <c r="B41" s="246" t="s">
        <v>597</v>
      </c>
    </row>
    <row r="42" spans="1:2" ht="29.25" thickBot="1" x14ac:dyDescent="0.3">
      <c r="A42" s="243" t="s">
        <v>602</v>
      </c>
      <c r="B42" s="244">
        <v>0</v>
      </c>
    </row>
    <row r="43" spans="1:2" x14ac:dyDescent="0.25">
      <c r="A43" s="245" t="s">
        <v>600</v>
      </c>
      <c r="B43" s="246" t="s">
        <v>597</v>
      </c>
    </row>
    <row r="44" spans="1:2" x14ac:dyDescent="0.25">
      <c r="A44" s="245" t="s">
        <v>402</v>
      </c>
      <c r="B44" s="246" t="s">
        <v>597</v>
      </c>
    </row>
    <row r="45" spans="1:2" x14ac:dyDescent="0.25">
      <c r="A45" s="245" t="s">
        <v>403</v>
      </c>
      <c r="B45" s="246" t="s">
        <v>597</v>
      </c>
    </row>
    <row r="46" spans="1:2" x14ac:dyDescent="0.25">
      <c r="A46" s="245" t="s">
        <v>404</v>
      </c>
      <c r="B46" s="246" t="s">
        <v>597</v>
      </c>
    </row>
    <row r="47" spans="1:2" ht="29.25" thickBot="1" x14ac:dyDescent="0.3">
      <c r="A47" s="243" t="s">
        <v>405</v>
      </c>
      <c r="B47" s="247" t="s">
        <v>597</v>
      </c>
    </row>
    <row r="48" spans="1:2" x14ac:dyDescent="0.25">
      <c r="A48" s="245" t="s">
        <v>401</v>
      </c>
      <c r="B48" s="246" t="s">
        <v>597</v>
      </c>
    </row>
    <row r="49" spans="1:2" x14ac:dyDescent="0.25">
      <c r="A49" s="245" t="s">
        <v>603</v>
      </c>
      <c r="B49" s="246" t="s">
        <v>597</v>
      </c>
    </row>
    <row r="50" spans="1:2" x14ac:dyDescent="0.25">
      <c r="A50" s="245" t="s">
        <v>604</v>
      </c>
      <c r="B50" s="246" t="s">
        <v>597</v>
      </c>
    </row>
    <row r="51" spans="1:2" x14ac:dyDescent="0.25">
      <c r="A51" s="245" t="s">
        <v>605</v>
      </c>
      <c r="B51" s="246" t="s">
        <v>597</v>
      </c>
    </row>
    <row r="52" spans="1:2" ht="16.5" thickBot="1" x14ac:dyDescent="0.3">
      <c r="A52" s="243" t="s">
        <v>406</v>
      </c>
      <c r="B52" s="247">
        <v>0</v>
      </c>
    </row>
    <row r="53" spans="1:2" ht="16.5" thickBot="1" x14ac:dyDescent="0.3">
      <c r="A53" s="243" t="s">
        <v>407</v>
      </c>
      <c r="B53" s="244">
        <v>0</v>
      </c>
    </row>
    <row r="54" spans="1:2" ht="16.5" thickBot="1" x14ac:dyDescent="0.3">
      <c r="A54" s="243" t="s">
        <v>408</v>
      </c>
      <c r="B54" s="247">
        <v>0</v>
      </c>
    </row>
    <row r="55" spans="1:2" ht="16.5" thickBot="1" x14ac:dyDescent="0.3">
      <c r="A55" s="243" t="s">
        <v>409</v>
      </c>
      <c r="B55" s="244">
        <v>0</v>
      </c>
    </row>
    <row r="56" spans="1:2" ht="15.75" customHeight="1" thickBot="1" x14ac:dyDescent="0.3">
      <c r="A56" s="243" t="s">
        <v>410</v>
      </c>
      <c r="B56" s="247" t="s">
        <v>597</v>
      </c>
    </row>
    <row r="57" spans="1:2" x14ac:dyDescent="0.25">
      <c r="A57" s="245" t="s">
        <v>411</v>
      </c>
      <c r="B57" s="246" t="s">
        <v>606</v>
      </c>
    </row>
    <row r="58" spans="1:2" x14ac:dyDescent="0.25">
      <c r="A58" s="159" t="s">
        <v>412</v>
      </c>
      <c r="B58" s="159" t="s">
        <v>386</v>
      </c>
    </row>
    <row r="59" spans="1:2" x14ac:dyDescent="0.25">
      <c r="A59" s="159" t="s">
        <v>413</v>
      </c>
      <c r="B59" s="159" t="s">
        <v>386</v>
      </c>
    </row>
    <row r="60" spans="1:2" x14ac:dyDescent="0.25">
      <c r="A60" s="159" t="s">
        <v>414</v>
      </c>
      <c r="B60" s="159" t="s">
        <v>386</v>
      </c>
    </row>
    <row r="61" spans="1:2" ht="16.5" thickBot="1" x14ac:dyDescent="0.3">
      <c r="A61" s="160" t="s">
        <v>415</v>
      </c>
      <c r="B61" s="160" t="s">
        <v>386</v>
      </c>
    </row>
    <row r="62" spans="1:2" ht="30.75" thickBot="1" x14ac:dyDescent="0.3">
      <c r="A62" s="157" t="s">
        <v>416</v>
      </c>
      <c r="B62" s="160" t="s">
        <v>577</v>
      </c>
    </row>
    <row r="63" spans="1:2" ht="29.25" thickBot="1" x14ac:dyDescent="0.3">
      <c r="A63" s="152" t="s">
        <v>417</v>
      </c>
      <c r="B63" s="156" t="s">
        <v>592</v>
      </c>
    </row>
    <row r="64" spans="1:2" ht="16.5" thickBot="1" x14ac:dyDescent="0.3">
      <c r="A64" s="157" t="s">
        <v>401</v>
      </c>
      <c r="B64" s="162" t="s">
        <v>386</v>
      </c>
    </row>
    <row r="65" spans="1:2" ht="16.5" thickBot="1" x14ac:dyDescent="0.3">
      <c r="A65" s="157" t="s">
        <v>418</v>
      </c>
      <c r="B65" s="158" t="s">
        <v>386</v>
      </c>
    </row>
    <row r="66" spans="1:2" ht="16.5" thickBot="1" x14ac:dyDescent="0.3">
      <c r="A66" s="157" t="s">
        <v>419</v>
      </c>
      <c r="B66" s="162" t="s">
        <v>386</v>
      </c>
    </row>
    <row r="67" spans="1:2" ht="16.5" thickBot="1" x14ac:dyDescent="0.3">
      <c r="A67" s="163" t="s">
        <v>420</v>
      </c>
      <c r="B67" s="156" t="s">
        <v>595</v>
      </c>
    </row>
    <row r="68" spans="1:2" ht="16.5" thickBot="1" x14ac:dyDescent="0.3">
      <c r="A68" s="152" t="s">
        <v>421</v>
      </c>
      <c r="B68" s="156"/>
    </row>
    <row r="69" spans="1:2" ht="16.5" thickBot="1" x14ac:dyDescent="0.3">
      <c r="A69" s="159" t="s">
        <v>422</v>
      </c>
      <c r="B69" s="232">
        <f>'6.1. Паспорт сетевой график'!H43</f>
        <v>45940</v>
      </c>
    </row>
    <row r="70" spans="1:2" ht="16.5" thickBot="1" x14ac:dyDescent="0.3">
      <c r="A70" s="159" t="s">
        <v>423</v>
      </c>
      <c r="B70" s="164" t="s">
        <v>386</v>
      </c>
    </row>
    <row r="71" spans="1:2" ht="16.5" thickBot="1" x14ac:dyDescent="0.3">
      <c r="A71" s="159" t="s">
        <v>424</v>
      </c>
      <c r="B71" s="164" t="s">
        <v>386</v>
      </c>
    </row>
    <row r="72" spans="1:2" ht="29.25" thickBot="1" x14ac:dyDescent="0.3">
      <c r="A72" s="165" t="s">
        <v>425</v>
      </c>
      <c r="B72" s="162" t="s">
        <v>608</v>
      </c>
    </row>
    <row r="73" spans="1:2" ht="28.5" customHeight="1" x14ac:dyDescent="0.25">
      <c r="A73" s="155" t="s">
        <v>426</v>
      </c>
      <c r="B73" s="426" t="s">
        <v>609</v>
      </c>
    </row>
    <row r="74" spans="1:2" x14ac:dyDescent="0.25">
      <c r="A74" s="159" t="s">
        <v>427</v>
      </c>
      <c r="B74" s="427"/>
    </row>
    <row r="75" spans="1:2" x14ac:dyDescent="0.25">
      <c r="A75" s="159" t="s">
        <v>428</v>
      </c>
      <c r="B75" s="427"/>
    </row>
    <row r="76" spans="1:2" x14ac:dyDescent="0.25">
      <c r="A76" s="159" t="s">
        <v>429</v>
      </c>
      <c r="B76" s="427"/>
    </row>
    <row r="77" spans="1:2" x14ac:dyDescent="0.25">
      <c r="A77" s="159" t="s">
        <v>430</v>
      </c>
      <c r="B77" s="427"/>
    </row>
    <row r="78" spans="1:2" ht="16.5" thickBot="1" x14ac:dyDescent="0.3">
      <c r="A78" s="166" t="s">
        <v>431</v>
      </c>
      <c r="B78" s="428"/>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2025-12-10T11:43:46Z</dcterms:modified>
</cp:coreProperties>
</file>