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<sst xmlns="http://schemas.openxmlformats.org/spreadsheetml/2006/main" count="1212" uniqueCount="633">
  <si>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</si>
  <si>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</si>
  <si>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</si>
  <si>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</si>
  <si>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</si>
  <si>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</si>
  <si>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</si>
  <si>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</si>
  <si>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</si>
  <si>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</si>
  <si>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</si>
  <si>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</si>
  <si>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</si>
  <si>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</si>
  <si>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</si>
  <si>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</si>
  <si>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</si>
  <si>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</si>
  <si>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</si>
  <si>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</si>
  <si>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</si>
  <si>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</si>
  <si>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</si>
  <si>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</si>
  <si>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</si>
  <si>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</si>
  <si>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</si>
  <si>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</si>
  <si>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</si>
  <si>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</si>
  <si>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</si>
  <si>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</si>
  <si>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</si>
  <si>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</si>
  <si>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</si>
  <si>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</si>
  <si>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</si>
  <si>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</si>
  <si>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</si>
  <si>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</si>
  <si>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</si>
  <si>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</si>
  <si>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</si>
  <si>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</si>
  <si>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</si>
  <si>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</si>
  <si>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</si>
  <si>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</si>
  <si>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</si>
  <si>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</si>
  <si>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</si>
  <si>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</si>
  <si>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</si>
  <si>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</si>
  <si>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</si>
  <si>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</si>
  <si>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</si>
  <si>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</si>
  <si>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</si>
  <si>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</si>
  <si>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</si>
  <si>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</si>
  <si>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</si>
  <si>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</si>
  <si>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</si>
  <si>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</si>
  <si>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</si>
  <si>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</si>
  <si>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</si>
  <si>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</si>
  <si>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</si>
  <si>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</si>
  <si>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</si>
  <si>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</si>
  <si>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</si>
  <si>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</si>
  <si>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</si>
  <si>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</si>
  <si>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</si>
  <si>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</si>
  <si>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</si>
  <si>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</si>
  <si>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</si>
  <si>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</si>
  <si>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</si>
  <si>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</si>
  <si>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</si>
  <si>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</si>
  <si>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</si>
  <si>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</si>
  <si>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</si>
  <si>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</si>
  <si>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</si>
  <si>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</si>
  <si>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</si>
  <si>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</si>
  <si>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</si>
  <si>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</si>
  <si>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</si>
  <si>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</si>
  <si>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</si>
  <si>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</si>
  <si>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</si>
  <si>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</si>
  <si>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</si>
  <si>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</si>
  <si>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</si>
  <si>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</si>
  <si>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</si>
  <si>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</si>
  <si>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</si>
  <si>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</si>
  <si>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</si>
  <si>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</si>
  <si>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</si>
  <si>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</si>
  <si>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</si>
  <si>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</si>
  <si>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</si>
  <si>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</si>
  <si>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</si>
  <si>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</si>
  <si>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</si>
  <si>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</si>
  <si>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</si>
  <si>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</si>
  <si>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</si>
  <si>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</si>
  <si>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</si>
  <si>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</si>
  <si>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</si>
  <si>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</si>
  <si>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</si>
  <si>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</si>
  <si>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</si>
  <si>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</si>
  <si>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</si>
  <si>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</si>
  <si>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</si>
  <si>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</si>
  <si>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</si>
  <si>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</si>
  <si>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</si>
  <si>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</si>
  <si>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</si>
  <si>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</si>
  <si>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</si>
  <si>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</si>
  <si>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</si>
  <si>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</si>
  <si>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</si>
  <si>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</si>
  <si>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</si>
  <si>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</si>
  <si>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</si>
  <si>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</si>
  <si>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</si>
  <si>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</si>
  <si>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</si>
  <si>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</si>
  <si>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</si>
  <si>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</si>
  <si>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</si>
  <si>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</si>
  <si>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</si>
  <si>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</si>
  <si>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</si>
  <si>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</si>
  <si>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</si>
  <si>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</si>
  <si>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</si>
  <si>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</si>
  <si>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</si>
  <si>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</si>
  <si>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</si>
  <si>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</si>
  <si>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</si>
  <si>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</si>
  <si>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</si>
  <si>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</si>
  <si>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</si>
  <si>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</si>
  <si>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</si>
  <si>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</si>
  <si>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</si>
  <si>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</si>
  <si>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</si>
  <si>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</si>
  <si>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</si>
  <si>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</si>
  <si>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</si>
  <si>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</si>
  <si>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</si>
  <si>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</si>
  <si>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</si>
  <si>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</si>
  <si>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</si>
  <si>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</si>
  <si>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</si>
  <si>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</si>
  <si>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</si>
  <si>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</si>
  <si>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</si>
  <si>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</si>
  <si>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</si>
  <si>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</si>
  <si>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</si>
  <si>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</si>
  <si>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</si>
  <si>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</si>
  <si>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</si>
  <si>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</si>
  <si>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</si>
  <si>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</si>
  <si>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</si>
  <si>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</si>
  <si>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</si>
  <si>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</si>
  <si>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</si>
  <si>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</si>
  <si>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</si>
  <si>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</si>
  <si>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</si>
  <si>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</si>
  <si>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</si>
  <si>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</si>
  <si>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</si>
  <si>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</si>
  <si>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</si>
  <si>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</si>
  <si>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</si>
  <si>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</si>
  <si>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</si>
  <si>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</si>
  <si>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</si>
  <si>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</si>
  <si>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</si>
  <si>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</si>
  <si>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</si>
  <si>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</si>
  <si>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</si>
  <si>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</si>
  <si>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</si>
  <si>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</si>
  <si>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</si>
  <si>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</si>
  <si>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</si>
  <si>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</si>
  <si>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</si>
  <si>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</si>
  <si>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</si>
  <si>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</si>
  <si>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</si>
  <si>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</si>
  <si>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</si>
  <si>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</si>
  <si>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</si>
  <si>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</si>
  <si>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</si>
  <si>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</si>
  <si>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</si>
  <si>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</si>
  <si>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</si>
  <si>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</si>
  <si>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</si>
  <si>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</si>
  <si>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</si>
  <si>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</si>
  <si>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</si>
  <si>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</si>
  <si>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</si>
  <si>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</si>
  <si>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</si>
  <si>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</si>
  <si>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</si>
  <si>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</si>
  <si>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</si>
  <si>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</si>
  <si>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</si>
  <si>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</si>
  <si>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</si>
  <si>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</si>
  <si>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</si>
  <si>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</si>
  <si>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</si>
  <si>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</si>
  <si>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</si>
  <si>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</si>
  <si>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</si>
  <si>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</si>
  <si>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</si>
  <si>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</si>
  <si>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</si>
  <si>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</si>
  <si>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</si>
  <si>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</si>
  <si>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</si>
  <si>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</si>
  <si>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</si>
  <si>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</si>
  <si>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</si>
  <si>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</si>
  <si>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</si>
  <si>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</si>
  <si>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</si>
  <si>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</si>
  <si>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</si>
  <si>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</si>
  <si>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</si>
  <si>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</si>
  <si>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</si>
  <si>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</si>
  <si>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</si>
  <si>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</si>
  <si>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</si>
  <si>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</si>
  <si>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</si>
  <si>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</si>
  <si>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</si>
  <si>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</si>
  <si>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</si>
  <si>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</si>
  <si>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</si>
  <si>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</si>
  <si>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</si>
  <si>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</si>
  <si>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</si>
  <si>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</si>
  <si>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</si>
  <si>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</si>
  <si>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</si>
  <si>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</si>
  <si>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</si>
  <si>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</si>
  <si>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</si>
  <si>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</si>
  <si>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</si>
  <si>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</si>
  <si>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</si>
  <si>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</si>
  <si>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</si>
  <si>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</si>
  <si>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</si>
  <si>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</si>
  <si>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</si>
  <si>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</si>
  <si>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</si>
  <si>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</si>
  <si>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</si>
  <si>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</si>
  <si>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</si>
  <si>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</si>
  <si>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</si>
  <si>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</si>
  <si>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</si>
  <si>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</si>
  <si>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</si>
  <si>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</si>
  <si>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</si>
  <si>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</si>
  <si>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</si>
  <si>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</si>
  <si>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</si>
  <si>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</si>
  <si>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</si>
  <si>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</si>
  <si>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</si>
  <si>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</si>
  <si>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</si>
  <si>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</si>
  <si>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</si>
  <si>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</si>
  <si>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</si>
  <si>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</si>
  <si>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</si>
  <si>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</si>
  <si>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</si>
  <si>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</si>
  <si>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</si>
  <si>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</si>
  <si>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</si>
  <si>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</si>
  <si>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</si>
  <si>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</si>
  <si>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</si>
  <si>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</si>
  <si>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</si>
  <si>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</si>
  <si>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</si>
  <si>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</si>
  <si>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</si>
  <si>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</si>
  <si>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</si>
  <si>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</si>
  <si>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</si>
  <si>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</si>
  <si>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</si>
  <si>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</si>
  <si>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</si>
  <si>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</si>
  <si>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</si>
  <si>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</si>
  <si>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</si>
  <si>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</si>
  <si>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</si>
  <si>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</si>
  <si>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</si>
  <si>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</si>
  <si>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</si>
  <si>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</si>
  <si>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</si>
  <si>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</si>
  <si>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</si>
  <si>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</si>
  <si>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</si>
  <si>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</si>
  <si>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</si>
  <si>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</si>
  <si>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</si>
  <si>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</si>
  <si>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</si>
  <si>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</si>
  <si>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</si>
  <si>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</si>
  <si>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</si>
  <si>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</si>
  <si>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</si>
  <si>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</si>
  <si>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</si>
  <si>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</si>
  <si>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</si>
  <si>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</si>
  <si>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</si>
  <si>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</si>
  <si>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</si>
  <si>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</si>
  <si>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</si>
  <si>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</si>
  <si>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</si>
  <si>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</si>
  <si>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</si>
  <si>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</si>
  <si>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</si>
  <si>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</si>
  <si>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</si>
  <si>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</si>
  <si>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</si>
  <si>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</si>
  <si>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</si>
  <si>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</si>
  <si>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</si>
  <si>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</si>
  <si>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</si>
  <si>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</si>
  <si>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</si>
  <si>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</si>
  <si>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</si>
  <si>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</si>
  <si>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</si>
  <si>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</si>
  <si>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</si>
  <si>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</si>
  <si>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</si>
  <si>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</si>
  <si>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</si>
  <si>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</si>
  <si>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</si>
  <si>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</si>
  <si>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</si>
  <si>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</si>
  <si>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</si>
  <si>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</si>
  <si>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</si>
  <si>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</si>
  <si>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</si>
  <si>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</si>
  <si>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</si>
  <si>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</si>
  <si>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</si>
  <si>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</si>
  <si>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</si>
  <si>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</si>
  <si>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</si>
  <si>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</si>
  <si>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</si>
  <si>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</si>
  <si>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</si>
  <si>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</si>
  <si>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</si>
  <si>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</si>
  <si>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</si>
  <si>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</si>
  <si>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</si>
  <si>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</si>
  <si>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</si>
  <si>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</si>
  <si>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</si>
  <si>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</si>
  <si>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</si>
  <si>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</si>
  <si>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</si>
  <si>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</si>
  <si>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</si>
  <si>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</si>
  <si>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</si>
  <si>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</si>
  <si>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</si>
  <si>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</si>
  <si>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</si>
  <si>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</si>
  <si>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</si>
  <si>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</si>
  <si>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</si>
  <si>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</si>
  <si>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</si>
  <si>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</si>
  <si>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</si>
  <si>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</si>
  <si>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</si>
  <si>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</si>
  <si>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</si>
  <si>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</si>
  <si>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</si>
  <si>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</si>
  <si>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</si>
  <si>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</si>
  <si>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</si>
  <si>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</si>
  <si>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</si>
  <si>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</si>
  <si>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</si>
  <si>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</si>
  <si>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</si>
  <si>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</si>
  <si>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</si>
  <si>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</si>
  <si>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</si>
  <si>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</si>
  <si>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</si>
  <si>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</si>
  <si>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</si>
  <si>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</si>
  <si>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</si>
  <si>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</si>
  <si>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</si>
  <si>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</si>
  <si>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</si>
  <si>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</si>
  <si>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</si>
  <si>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</si>
  <si>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</si>
  <si>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</si>
  <si>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</si>
  <si>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</si>
  <si>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</si>
  <si>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</si>
  <si>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</si>
  <si>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</si>
  <si>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</si>
  <si>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</si>
  <si>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</si>
  <si>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</si>
  <si>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</si>
  <si>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</si>
  <si>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</si>
  <si>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</si>
  <si>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</si>
  <si>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</si>
  <si>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</si>
  <si>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</si>
  <si>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</si>
  <si>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</si>
  <si>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</si>
  <si>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</si>
  <si>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</si>
  <si>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</si>
  <si>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</si>
  <si>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</si>
  <si>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</si>
  <si>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</si>
  <si>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</si>
  <si>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</si>
  <si>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</si>
  <si>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</si>
  <si>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</si>
  <si>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</si>
  <si>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</si>
  <si>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</si>
  <si>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</si>
  <si>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</si>
  <si>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</si>
  <si>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Год 2025</t>
  </si>
  <si>
    <t>Год 2026</t>
  </si>
  <si>
    <t>Год 2027</t>
  </si>
  <si>
    <t>- подрядчики</t>
  </si>
  <si>
    <t>Покупка техники 15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</si>
  <si>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</si>
  <si>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2028</t>
  </si>
  <si>
    <t>нд</t>
  </si>
  <si>
    <t xml:space="preserve"> АО "РОССЕТИ ТЮМЕНЬ" Сургутские ЭС</t>
  </si>
  <si>
    <t xml:space="preserve"> ООО "Автозавод "ГАЗ"</t>
  </si>
  <si>
    <t>Реконструкция и техперевооружение электросетевых объектов</t>
  </si>
  <si>
    <t>Оборудование</t>
  </si>
  <si>
    <t>ПАО "Россети"</t>
  </si>
  <si>
    <t>Коммерческие предложения</t>
  </si>
  <si>
    <t>ВЗ</t>
  </si>
  <si>
    <t>www.roseltorg.ru</t>
  </si>
  <si>
    <t>Обеспечение текущей деятельности в сфере электроэнергетики</t>
  </si>
  <si>
    <t>Год раскрытия информации: 2025 год</t>
  </si>
  <si>
    <t>2.15 млн. руб. без НДС за шт.</t>
  </si>
  <si>
    <t xml:space="preserve"> по состоянию на 01.01.2024</t>
  </si>
  <si>
    <t>по состоянию на 01.01.2025</t>
  </si>
  <si>
    <t xml:space="preserve">Факт 2024 года </t>
  </si>
  <si>
    <t>Год 2029</t>
  </si>
  <si>
    <t>2022.0065</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</si>
  <si>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</si>
  <si>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</si>
  <si>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</si>
  <si>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</si>
  <si>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</si>
  <si>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</si>
  <si>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</si>
  <si>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</si>
  <si>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</si>
  <si>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</si>
  <si>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</si>
  <si>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инвестпроектов: 
PK1100.01.01.01 (сумма в договоре 18 505 608,20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</si>
  <si>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АО "ГК "СТТ"</t>
  </si>
  <si>
    <t>объем заключенного договора KP02.1000.2021.884 от 15.08.2022 . ООО "Автозавод "ГАЗ" в ценах 2022 года с НДС, млн. руб</t>
  </si>
  <si>
    <t>Реализация в установленные сроки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</si>
  <si>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</si>
  <si>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(ГАЗ A22R33 - 3 шт.;  ГАЗ A32R33- 4шт.; ГАЗ-27527 -10 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</si>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</sst>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46"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0" fontId="46" fillId="0" borderId="47" xfId="0" quotePrefix="1" applyFont="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xf numFmtId="0" fontId="11" fillId="0" borderId="47" xfId="2" applyBorder="1" applyAlignment="1">
      <alignment horizontal="center" vertical="center" wrapText="1"/>
    </xf>
    <xf numFmtId="9" fontId="11" fillId="0" borderId="47"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608</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467</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590</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631</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583</v>
      </c>
      <c r="D22" s="6"/>
      <c r="E22" s="6"/>
      <c r="F22" s="4"/>
      <c r="G22" s="4"/>
      <c r="H22" s="4"/>
      <c r="I22" s="4"/>
      <c r="J22" s="4"/>
      <c r="K22" s="4"/>
      <c r="L22" s="4"/>
      <c r="M22" s="4"/>
      <c r="N22" s="4"/>
      <c r="O22" s="4"/>
      <c r="P22" s="4"/>
    </row>
    <row r="23" spans="1:19" s="3" customFormat="1" ht="49.5" customHeight="1" x14ac:dyDescent="0.2">
      <c r="A23" s="19" t="s">
        <v>63</v>
      </c>
      <c r="B23" s="21" t="s">
        <v>64</v>
      </c>
      <c r="C23" s="20" t="s">
        <v>630</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468</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CONCATENATE('8. Общие сведения'!B24,"; ",(ROUND(C48,2))," ","млн. руб.")</f>
        <v>15 шт.; 20,22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87">
        <v>20.2153074</v>
      </c>
    </row>
    <row r="49" spans="1:3" ht="71.25" customHeight="1" x14ac:dyDescent="0.25">
      <c r="A49" s="19" t="s">
        <v>393</v>
      </c>
      <c r="B49" s="27" t="s">
        <v>440</v>
      </c>
      <c r="C49" s="187">
        <v>16.846089482999997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469</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M_PK1100.01.01.01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(ГАЗ A22R33 - 3 шт.;  ГАЗ A32R33- 4шт.; ГАЗ-27527 -10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7"/>
      <c r="C22" s="217"/>
      <c r="D22" s="217"/>
      <c r="E22" s="217"/>
      <c r="F22" s="217"/>
      <c r="G22" s="119"/>
      <c r="H22" s="119"/>
      <c r="I22" s="119"/>
      <c r="J22" s="119"/>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19"/>
      <c r="H23" s="121"/>
      <c r="I23" s="121"/>
      <c r="J23" s="121"/>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19"/>
      <c r="H24" s="121"/>
      <c r="I24" s="121"/>
      <c r="J24" s="121"/>
      <c r="K24" s="218"/>
      <c r="L24" s="218"/>
      <c r="M24" s="29"/>
      <c r="N24" s="29"/>
      <c r="O24" s="218"/>
      <c r="P24" s="218"/>
      <c r="Q24" s="225"/>
      <c r="R24" s="225"/>
      <c r="S24" s="228"/>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469</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M_PK1100.01.01.01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Приобретение оборудования, не требующего монтажа (ГАЗ A22R33 - 3 шт.;  ГАЗ A32R33- 4шт.; ГАЗ-27527 -10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469</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M_PK1100.01.01.01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582</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M_PK1100.01.01.01</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607</v>
      </c>
      <c r="D22" s="6"/>
      <c r="E22" s="6"/>
      <c r="F22" s="4"/>
      <c r="G22" s="4"/>
      <c r="H22" s="4"/>
      <c r="I22" s="4"/>
      <c r="J22" s="4"/>
      <c r="K22" s="4"/>
      <c r="L22" s="4"/>
      <c r="M22" s="4"/>
      <c r="N22" s="4"/>
      <c r="O22" s="4"/>
      <c r="P22" s="4"/>
    </row>
    <row r="23" spans="1:21" ht="111" customHeight="1" x14ac:dyDescent="0.25">
      <c r="A23" s="19" t="s">
        <v>63</v>
      </c>
      <c r="B23" s="21" t="s">
        <v>60</v>
      </c>
      <c r="C23" s="22" t="s">
        <v>588</v>
      </c>
    </row>
    <row r="24" spans="1:21" ht="60.75" customHeight="1" x14ac:dyDescent="0.25">
      <c r="A24" s="19" t="s">
        <v>62</v>
      </c>
      <c r="B24" s="21" t="s">
        <v>434</v>
      </c>
      <c r="C24" s="99" t="s">
        <v>595</v>
      </c>
    </row>
    <row r="25" spans="1:21" ht="38.25" customHeight="1" x14ac:dyDescent="0.25">
      <c r="A25" s="19" t="s">
        <v>61</v>
      </c>
      <c r="B25" s="21" t="s">
        <v>435</v>
      </c>
      <c r="C25" s="99" t="s">
        <v>609</v>
      </c>
    </row>
    <row r="26" spans="1:21" ht="51.75" customHeight="1" x14ac:dyDescent="0.25">
      <c r="A26" s="19" t="s">
        <v>59</v>
      </c>
      <c r="B26" s="21" t="s">
        <v>186</v>
      </c>
      <c r="C26" s="20" t="s">
        <v>456</v>
      </c>
    </row>
    <row r="27" spans="1:21" ht="278.25" customHeight="1" x14ac:dyDescent="0.25">
      <c r="A27" s="19" t="s">
        <v>58</v>
      </c>
      <c r="B27" s="21" t="s">
        <v>415</v>
      </c>
      <c r="C27" s="115" t="s">
        <v>596</v>
      </c>
    </row>
    <row r="28" spans="1:21" ht="25.5" customHeight="1" x14ac:dyDescent="0.25">
      <c r="A28" s="19" t="s">
        <v>56</v>
      </c>
      <c r="B28" s="21" t="s">
        <v>57</v>
      </c>
      <c r="C28" s="24">
        <v>2023</v>
      </c>
    </row>
    <row r="29" spans="1:21" ht="25.5" customHeight="1" x14ac:dyDescent="0.25">
      <c r="A29" s="19" t="s">
        <v>54</v>
      </c>
      <c r="B29" s="20" t="s">
        <v>55</v>
      </c>
      <c r="C29" s="24">
        <v>2028</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M_PK1100.01.01.01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Приобретение оборудования, не требующего монтажа (ГАЗ A22R33 - 3 шт.;  ГАЗ A32R33- 4шт.; ГАЗ-27527 -10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M_PK1100.01.01.01</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3" t="s">
        <v>410</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0" t="s">
        <v>86</v>
      </c>
      <c r="F19" s="251"/>
      <c r="G19" s="251"/>
      <c r="H19" s="251"/>
      <c r="I19" s="252"/>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N27" sqref="AN27:AP27"/>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469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M_PK1100.01.01.01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Приобретение оборудования, не требующего монтажа (ГАЗ A22R33 - 3 шт.;  ГАЗ A32R33- 4шт.; ГАЗ-27527 -10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561</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562</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563</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69"/>
      <c r="AP31" s="169"/>
      <c r="AQ31" s="169"/>
      <c r="AR31" s="169"/>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564</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565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566</v>
      </c>
      <c r="AN47" s="257"/>
      <c r="AO47" s="170" t="s">
        <v>567</v>
      </c>
      <c r="AP47" s="170" t="s">
        <v>568</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71"/>
      <c r="AP48" s="171"/>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71"/>
      <c r="AP49" s="171"/>
      <c r="AQ49" s="82"/>
    </row>
    <row r="50" spans="1:43" ht="12" customHeight="1" thickBot="1" x14ac:dyDescent="0.3">
      <c r="A50" s="282" t="s">
        <v>569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566</v>
      </c>
      <c r="AN52" s="257"/>
      <c r="AO52" s="170" t="s">
        <v>567</v>
      </c>
      <c r="AP52" s="170" t="s">
        <v>568</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74"/>
      <c r="AP53" s="174"/>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71"/>
      <c r="AP54" s="171"/>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71"/>
      <c r="AP55" s="171"/>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90" t="s">
        <v>570</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566</v>
      </c>
      <c r="AN58" s="257"/>
      <c r="AO58" s="170" t="s">
        <v>567</v>
      </c>
      <c r="AP58" s="170" t="s">
        <v>568</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75"/>
      <c r="AP59" s="175"/>
      <c r="AQ59" s="176"/>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71"/>
      <c r="AP60" s="171"/>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71"/>
      <c r="AP61" s="171"/>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71"/>
      <c r="AP62" s="171"/>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71"/>
      <c r="AP63" s="171"/>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71"/>
      <c r="AP64" s="171"/>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71"/>
      <c r="AP65" s="171"/>
      <c r="AQ65" s="82"/>
    </row>
    <row r="66" spans="1:43" ht="27.75" customHeight="1" x14ac:dyDescent="0.25">
      <c r="A66" s="297" t="s">
        <v>571</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77"/>
      <c r="AP66" s="177"/>
      <c r="AQ66" s="176"/>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71"/>
      <c r="AP67" s="171"/>
      <c r="AQ67" s="82"/>
    </row>
    <row r="68" spans="1:43" ht="25.5" customHeight="1" x14ac:dyDescent="0.25">
      <c r="A68" s="297" t="s">
        <v>572</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77"/>
      <c r="AP68" s="177"/>
      <c r="AQ68" s="176"/>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71"/>
      <c r="AP69" s="171"/>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77"/>
      <c r="AP70" s="177"/>
      <c r="AQ70" s="176"/>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71"/>
      <c r="AP71" s="171"/>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566</v>
      </c>
      <c r="AN74" s="257"/>
      <c r="AO74" s="170" t="s">
        <v>567</v>
      </c>
      <c r="AP74" s="170" t="s">
        <v>568</v>
      </c>
      <c r="AQ74" s="82"/>
    </row>
    <row r="75" spans="1:43" ht="25.5" customHeight="1" x14ac:dyDescent="0.25">
      <c r="A75" s="297" t="s">
        <v>572</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79"/>
      <c r="AP75" s="179"/>
      <c r="AQ75" s="176"/>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80"/>
      <c r="AP76" s="180"/>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80"/>
      <c r="AP77" s="180"/>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80"/>
      <c r="AP78" s="180"/>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80"/>
      <c r="AP79" s="180"/>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80"/>
      <c r="AP80" s="180"/>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80"/>
      <c r="AP81" s="180"/>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80"/>
      <c r="AP82" s="180"/>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79"/>
      <c r="AP83" s="179"/>
      <c r="AQ83" s="176"/>
    </row>
    <row r="84" spans="1:45" ht="12" customHeight="1" x14ac:dyDescent="0.25">
      <c r="A84" s="305" t="s">
        <v>573</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79"/>
      <c r="AP84" s="179"/>
      <c r="AQ84" s="176"/>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80"/>
      <c r="AP85" s="180"/>
      <c r="AQ85" s="77"/>
    </row>
    <row r="86" spans="1:45" ht="27.75" customHeight="1" x14ac:dyDescent="0.25">
      <c r="A86" s="297" t="s">
        <v>574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79"/>
      <c r="AP86" s="179"/>
      <c r="AQ86" s="176"/>
    </row>
    <row r="87" spans="1:45" x14ac:dyDescent="0.25">
      <c r="A87" s="297" t="s">
        <v>575</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79"/>
      <c r="AP87" s="179"/>
      <c r="AQ87" s="176"/>
    </row>
    <row r="88" spans="1:45" ht="14.25" customHeight="1" x14ac:dyDescent="0.25">
      <c r="A88" s="313" t="s">
        <v>576</v>
      </c>
      <c r="B88" s="314"/>
      <c r="C88" s="314"/>
      <c r="D88" s="31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16"/>
      <c r="AL88" s="317"/>
      <c r="AM88" s="318"/>
      <c r="AN88" s="319"/>
      <c r="AO88" s="179"/>
      <c r="AP88" s="179"/>
      <c r="AQ88" s="176"/>
    </row>
    <row r="89" spans="1:45" x14ac:dyDescent="0.25">
      <c r="A89" s="313" t="s">
        <v>577</v>
      </c>
      <c r="B89" s="314"/>
      <c r="C89" s="314"/>
      <c r="D89" s="31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16"/>
      <c r="AL89" s="317"/>
      <c r="AM89" s="318"/>
      <c r="AN89" s="319"/>
      <c r="AO89" s="179"/>
      <c r="AP89" s="179"/>
      <c r="AQ89" s="77"/>
    </row>
    <row r="90" spans="1:45" ht="12" customHeight="1" thickBot="1" x14ac:dyDescent="0.3">
      <c r="A90" s="182" t="s">
        <v>578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09"/>
      <c r="AL90" s="310"/>
      <c r="AM90" s="311"/>
      <c r="AN90" s="312"/>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D49" sqref="D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M_PK1100.01.01.01</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579</v>
      </c>
      <c r="B38" s="50" t="s">
        <v>168</v>
      </c>
      <c r="C38" s="45"/>
      <c r="D38" s="45"/>
      <c r="E38" s="45"/>
      <c r="F38" s="45"/>
      <c r="G38" s="45"/>
      <c r="H38" s="45"/>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45015</v>
      </c>
      <c r="D40" s="122">
        <v>46264</v>
      </c>
      <c r="E40" s="45"/>
      <c r="F40" s="45"/>
      <c r="G40" s="107">
        <v>45015</v>
      </c>
      <c r="H40" s="122">
        <v>46995</v>
      </c>
      <c r="I40" s="203">
        <v>75</v>
      </c>
      <c r="J40" s="203">
        <v>100</v>
      </c>
      <c r="K40" s="108"/>
      <c r="L40" s="108"/>
    </row>
    <row r="41" spans="1:12" ht="31.5" x14ac:dyDescent="0.25">
      <c r="A41" s="49" t="s">
        <v>166</v>
      </c>
      <c r="B41" s="50" t="s">
        <v>443</v>
      </c>
      <c r="C41" s="45"/>
      <c r="D41" s="45"/>
      <c r="E41" s="45"/>
      <c r="F41" s="45"/>
      <c r="G41" s="45"/>
      <c r="H41" s="45"/>
      <c r="I41" s="203"/>
      <c r="J41" s="203"/>
      <c r="K41" s="47"/>
      <c r="L41" s="47"/>
    </row>
    <row r="42" spans="1:12" x14ac:dyDescent="0.25">
      <c r="A42" s="49">
        <v>3</v>
      </c>
      <c r="B42" s="48" t="s">
        <v>364</v>
      </c>
      <c r="C42" s="107" t="s">
        <v>455</v>
      </c>
      <c r="D42" s="122" t="s">
        <v>455</v>
      </c>
      <c r="E42" s="45"/>
      <c r="F42" s="45"/>
      <c r="G42" s="107" t="s">
        <v>455</v>
      </c>
      <c r="H42" s="122" t="s">
        <v>455</v>
      </c>
      <c r="I42" s="204"/>
      <c r="J42" s="204"/>
      <c r="K42" s="47"/>
      <c r="L42" s="47"/>
    </row>
    <row r="43" spans="1:12" x14ac:dyDescent="0.25">
      <c r="A43" s="49" t="s">
        <v>165</v>
      </c>
      <c r="B43" s="48" t="s">
        <v>163</v>
      </c>
      <c r="C43" s="107" t="s">
        <v>455</v>
      </c>
      <c r="D43" s="122" t="s">
        <v>455</v>
      </c>
      <c r="E43" s="45"/>
      <c r="F43" s="45"/>
      <c r="G43" s="107" t="s">
        <v>455</v>
      </c>
      <c r="H43" s="122" t="s">
        <v>455</v>
      </c>
      <c r="I43" s="203"/>
      <c r="J43" s="203"/>
      <c r="K43" s="47"/>
      <c r="L43" s="47"/>
    </row>
    <row r="44" spans="1:12" x14ac:dyDescent="0.25">
      <c r="A44" s="49" t="s">
        <v>164</v>
      </c>
      <c r="B44" s="48" t="s">
        <v>161</v>
      </c>
      <c r="C44" s="107" t="s">
        <v>455</v>
      </c>
      <c r="D44" s="122" t="s">
        <v>455</v>
      </c>
      <c r="E44" s="45"/>
      <c r="F44" s="45"/>
      <c r="G44" s="107" t="s">
        <v>455</v>
      </c>
      <c r="H44" s="122" t="s">
        <v>455</v>
      </c>
      <c r="I44" s="203"/>
      <c r="J44" s="203"/>
      <c r="K44" s="47"/>
      <c r="L44" s="47"/>
    </row>
    <row r="45" spans="1:12" ht="47.25" x14ac:dyDescent="0.25">
      <c r="A45" s="49" t="s">
        <v>162</v>
      </c>
      <c r="B45" s="48" t="s">
        <v>368</v>
      </c>
      <c r="C45" s="107" t="s">
        <v>455</v>
      </c>
      <c r="D45" s="122" t="s">
        <v>455</v>
      </c>
      <c r="E45" s="45"/>
      <c r="F45" s="45"/>
      <c r="G45" s="107" t="s">
        <v>455</v>
      </c>
      <c r="H45" s="122" t="s">
        <v>455</v>
      </c>
      <c r="I45" s="203"/>
      <c r="J45" s="203"/>
      <c r="K45" s="47"/>
      <c r="L45" s="47"/>
    </row>
    <row r="46" spans="1:12" ht="65.25" customHeight="1" x14ac:dyDescent="0.25">
      <c r="A46" s="49" t="s">
        <v>160</v>
      </c>
      <c r="B46" s="48" t="s">
        <v>367</v>
      </c>
      <c r="C46" s="107" t="s">
        <v>455</v>
      </c>
      <c r="D46" s="122" t="s">
        <v>455</v>
      </c>
      <c r="E46" s="45"/>
      <c r="F46" s="45"/>
      <c r="G46" s="107" t="s">
        <v>455</v>
      </c>
      <c r="H46" s="122" t="s">
        <v>455</v>
      </c>
      <c r="I46" s="203"/>
      <c r="J46" s="203"/>
      <c r="K46" s="47"/>
      <c r="L46" s="47"/>
    </row>
    <row r="47" spans="1:12" x14ac:dyDescent="0.25">
      <c r="A47" s="49" t="s">
        <v>158</v>
      </c>
      <c r="B47" s="48" t="s">
        <v>159</v>
      </c>
      <c r="C47" s="107" t="s">
        <v>455</v>
      </c>
      <c r="D47" s="122" t="s">
        <v>455</v>
      </c>
      <c r="E47" s="45"/>
      <c r="F47" s="45"/>
      <c r="G47" s="107" t="s">
        <v>455</v>
      </c>
      <c r="H47" s="122" t="s">
        <v>455</v>
      </c>
      <c r="I47" s="203"/>
      <c r="J47" s="203"/>
      <c r="K47" s="47"/>
      <c r="L47" s="47"/>
    </row>
    <row r="48" spans="1:12" x14ac:dyDescent="0.25">
      <c r="A48" s="49" t="s">
        <v>580</v>
      </c>
      <c r="B48" s="50" t="s">
        <v>157</v>
      </c>
      <c r="C48" s="45"/>
      <c r="D48" s="45"/>
      <c r="E48" s="45"/>
      <c r="F48" s="45"/>
      <c r="G48" s="45"/>
      <c r="H48" s="45"/>
      <c r="I48" s="203"/>
      <c r="J48" s="203"/>
      <c r="K48" s="47"/>
      <c r="L48" s="47"/>
    </row>
    <row r="49" spans="1:12" x14ac:dyDescent="0.25">
      <c r="A49" s="49">
        <v>4</v>
      </c>
      <c r="B49" s="48" t="s">
        <v>155</v>
      </c>
      <c r="C49" s="107" t="s">
        <v>455</v>
      </c>
      <c r="D49" s="122" t="s">
        <v>455</v>
      </c>
      <c r="E49" s="45"/>
      <c r="F49" s="45"/>
      <c r="G49" s="107" t="s">
        <v>455</v>
      </c>
      <c r="H49" s="122" t="s">
        <v>455</v>
      </c>
      <c r="I49" s="204"/>
      <c r="J49" s="204"/>
      <c r="K49" s="123"/>
      <c r="L49" s="47"/>
    </row>
    <row r="50" spans="1:12" ht="47.25" x14ac:dyDescent="0.25">
      <c r="A50" s="49" t="s">
        <v>156</v>
      </c>
      <c r="B50" s="48" t="s">
        <v>581</v>
      </c>
      <c r="C50" s="107" t="s">
        <v>455</v>
      </c>
      <c r="D50" s="122" t="s">
        <v>455</v>
      </c>
      <c r="E50" s="45"/>
      <c r="F50" s="45"/>
      <c r="G50" s="107" t="s">
        <v>455</v>
      </c>
      <c r="H50" s="122" t="s">
        <v>455</v>
      </c>
      <c r="I50" s="204"/>
      <c r="J50" s="204"/>
      <c r="K50" s="123"/>
      <c r="L50" s="47"/>
    </row>
    <row r="51" spans="1:12" ht="31.5" x14ac:dyDescent="0.25">
      <c r="A51" s="49" t="s">
        <v>154</v>
      </c>
      <c r="B51" s="48" t="s">
        <v>369</v>
      </c>
      <c r="C51" s="107" t="s">
        <v>455</v>
      </c>
      <c r="D51" s="122" t="s">
        <v>455</v>
      </c>
      <c r="E51" s="45"/>
      <c r="F51" s="45"/>
      <c r="G51" s="107" t="s">
        <v>455</v>
      </c>
      <c r="H51" s="122" t="s">
        <v>455</v>
      </c>
      <c r="I51" s="204"/>
      <c r="J51" s="204"/>
      <c r="K51" s="123"/>
      <c r="L51" s="47"/>
    </row>
    <row r="52" spans="1:12" ht="31.5" x14ac:dyDescent="0.25">
      <c r="A52" s="49" t="s">
        <v>152</v>
      </c>
      <c r="B52" s="48" t="s">
        <v>153</v>
      </c>
      <c r="C52" s="107" t="s">
        <v>455</v>
      </c>
      <c r="D52" s="122" t="s">
        <v>455</v>
      </c>
      <c r="E52" s="112"/>
      <c r="F52" s="112"/>
      <c r="G52" s="107" t="s">
        <v>455</v>
      </c>
      <c r="H52" s="122" t="s">
        <v>455</v>
      </c>
      <c r="I52" s="203"/>
      <c r="J52" s="203"/>
      <c r="K52" s="47"/>
      <c r="L52" s="47"/>
    </row>
    <row r="53" spans="1:12" ht="33" customHeight="1" x14ac:dyDescent="0.25">
      <c r="A53" s="49" t="s">
        <v>150</v>
      </c>
      <c r="B53" s="90" t="s">
        <v>370</v>
      </c>
      <c r="C53" s="107">
        <v>45199</v>
      </c>
      <c r="D53" s="122">
        <v>46386</v>
      </c>
      <c r="E53" s="45"/>
      <c r="F53" s="45"/>
      <c r="G53" s="107">
        <v>45199</v>
      </c>
      <c r="H53" s="122">
        <v>47117</v>
      </c>
      <c r="I53" s="203">
        <v>75</v>
      </c>
      <c r="J53" s="203">
        <v>100</v>
      </c>
      <c r="K53" s="123"/>
      <c r="L53" s="47"/>
    </row>
    <row r="54" spans="1:12" x14ac:dyDescent="0.25">
      <c r="A54" s="49" t="s">
        <v>371</v>
      </c>
      <c r="B54" s="48" t="s">
        <v>151</v>
      </c>
      <c r="C54" s="107" t="s">
        <v>455</v>
      </c>
      <c r="D54" s="122" t="s">
        <v>455</v>
      </c>
      <c r="E54" s="45"/>
      <c r="F54" s="45"/>
      <c r="G54" s="107" t="s">
        <v>455</v>
      </c>
      <c r="H54" s="122"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85546875" style="43" customWidth="1"/>
    <col min="13" max="13" width="8.85546875" style="43" customWidth="1"/>
    <col min="14" max="14" width="10.7109375" style="43" customWidth="1"/>
    <col min="15" max="15" width="10"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46"/>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45"/>
      <c r="I7" s="145"/>
      <c r="J7" s="145"/>
      <c r="K7" s="145"/>
      <c r="L7" s="145"/>
      <c r="M7" s="145"/>
      <c r="N7" s="145"/>
      <c r="O7" s="145"/>
      <c r="P7" s="145"/>
      <c r="Q7" s="145"/>
    </row>
    <row r="8" spans="1:17" x14ac:dyDescent="0.25">
      <c r="A8" s="336" t="s">
        <v>469</v>
      </c>
      <c r="B8" s="336"/>
      <c r="C8" s="336"/>
      <c r="D8" s="336"/>
      <c r="E8" s="336"/>
      <c r="F8" s="336"/>
      <c r="G8" s="336"/>
      <c r="H8" s="336"/>
      <c r="I8" s="336"/>
      <c r="J8" s="336"/>
      <c r="K8" s="336"/>
      <c r="L8" s="336"/>
      <c r="M8" s="336"/>
      <c r="N8" s="336"/>
      <c r="O8" s="336"/>
      <c r="P8" s="336"/>
      <c r="Q8" s="336"/>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6" t="str">
        <f>'1. паспорт местоположение'!A12:C12</f>
        <v>M_PK1100.01.01.01</v>
      </c>
      <c r="B11" s="336"/>
      <c r="C11" s="336"/>
      <c r="D11" s="336"/>
      <c r="E11" s="336"/>
      <c r="F11" s="336"/>
      <c r="G11" s="336"/>
      <c r="H11" s="336"/>
      <c r="I11" s="336"/>
      <c r="J11" s="336"/>
      <c r="K11" s="336"/>
      <c r="L11" s="336"/>
      <c r="M11" s="336"/>
      <c r="N11" s="336"/>
      <c r="O11" s="336"/>
      <c r="P11" s="336"/>
      <c r="Q11" s="336"/>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6" t="str">
        <f>'6.1. Паспорт сетевой график'!A15:L15</f>
        <v xml:space="preserve">Приобретение оборудования, не требующего монтажа (ГАЗ A22R33 - 3 шт.;  ГАЗ A32R33- 4шт.; ГАЗ-27527 -10 шт.) </v>
      </c>
      <c r="B14" s="336"/>
      <c r="C14" s="336"/>
      <c r="D14" s="336"/>
      <c r="E14" s="336"/>
      <c r="F14" s="336"/>
      <c r="G14" s="336"/>
      <c r="H14" s="336"/>
      <c r="I14" s="336"/>
      <c r="J14" s="336"/>
      <c r="K14" s="336"/>
      <c r="L14" s="336"/>
      <c r="M14" s="336"/>
      <c r="N14" s="336"/>
      <c r="O14" s="336"/>
      <c r="P14" s="336"/>
      <c r="Q14" s="336"/>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39" t="s">
        <v>149</v>
      </c>
      <c r="B20" s="339" t="s">
        <v>148</v>
      </c>
      <c r="C20" s="342" t="s">
        <v>147</v>
      </c>
      <c r="D20" s="342"/>
      <c r="E20" s="329" t="s">
        <v>486</v>
      </c>
      <c r="F20" s="329"/>
      <c r="G20" s="330" t="s">
        <v>612</v>
      </c>
      <c r="H20" s="333" t="s">
        <v>591</v>
      </c>
      <c r="I20" s="334"/>
      <c r="J20" s="334"/>
      <c r="K20" s="334"/>
      <c r="L20" s="333" t="s">
        <v>592</v>
      </c>
      <c r="M20" s="334"/>
      <c r="N20" s="334"/>
      <c r="O20" s="334"/>
      <c r="P20" s="333" t="s">
        <v>593</v>
      </c>
      <c r="Q20" s="334"/>
      <c r="R20" s="334"/>
      <c r="S20" s="334"/>
      <c r="T20" s="333" t="s">
        <v>597</v>
      </c>
      <c r="U20" s="334"/>
      <c r="V20" s="334"/>
      <c r="W20" s="334"/>
      <c r="X20" s="333" t="s">
        <v>613</v>
      </c>
      <c r="Y20" s="334"/>
      <c r="Z20" s="334"/>
      <c r="AA20" s="334"/>
      <c r="AB20" s="337" t="s">
        <v>146</v>
      </c>
      <c r="AC20" s="337"/>
    </row>
    <row r="21" spans="1:29" ht="75" customHeight="1" x14ac:dyDescent="0.25">
      <c r="A21" s="340"/>
      <c r="B21" s="340"/>
      <c r="C21" s="342"/>
      <c r="D21" s="342"/>
      <c r="E21" s="329"/>
      <c r="F21" s="329"/>
      <c r="G21" s="331"/>
      <c r="H21" s="335" t="s">
        <v>2</v>
      </c>
      <c r="I21" s="335"/>
      <c r="J21" s="335" t="s">
        <v>487</v>
      </c>
      <c r="K21" s="335"/>
      <c r="L21" s="335" t="s">
        <v>2</v>
      </c>
      <c r="M21" s="335"/>
      <c r="N21" s="335" t="s">
        <v>487</v>
      </c>
      <c r="O21" s="335"/>
      <c r="P21" s="335" t="s">
        <v>2</v>
      </c>
      <c r="Q21" s="335"/>
      <c r="R21" s="335" t="s">
        <v>487</v>
      </c>
      <c r="S21" s="335"/>
      <c r="T21" s="335" t="s">
        <v>2</v>
      </c>
      <c r="U21" s="335"/>
      <c r="V21" s="335" t="s">
        <v>487</v>
      </c>
      <c r="W21" s="335"/>
      <c r="X21" s="335" t="s">
        <v>2</v>
      </c>
      <c r="Y21" s="335"/>
      <c r="Z21" s="335" t="s">
        <v>487</v>
      </c>
      <c r="AA21" s="335"/>
      <c r="AB21" s="337"/>
      <c r="AC21" s="337"/>
    </row>
    <row r="22" spans="1:29" ht="89.25" customHeight="1" x14ac:dyDescent="0.25">
      <c r="A22" s="341"/>
      <c r="B22" s="341"/>
      <c r="C22" s="189" t="s">
        <v>2</v>
      </c>
      <c r="D22" s="189" t="s">
        <v>487</v>
      </c>
      <c r="E22" s="188" t="s">
        <v>610</v>
      </c>
      <c r="F22" s="188" t="s">
        <v>611</v>
      </c>
      <c r="G22" s="332"/>
      <c r="H22" s="190" t="s">
        <v>394</v>
      </c>
      <c r="I22" s="190" t="s">
        <v>395</v>
      </c>
      <c r="J22" s="190" t="s">
        <v>394</v>
      </c>
      <c r="K22" s="190" t="s">
        <v>395</v>
      </c>
      <c r="L22" s="190" t="s">
        <v>394</v>
      </c>
      <c r="M22" s="190" t="s">
        <v>395</v>
      </c>
      <c r="N22" s="190" t="s">
        <v>394</v>
      </c>
      <c r="O22" s="190" t="s">
        <v>395</v>
      </c>
      <c r="P22" s="190" t="s">
        <v>394</v>
      </c>
      <c r="Q22" s="190" t="s">
        <v>395</v>
      </c>
      <c r="R22" s="190" t="s">
        <v>394</v>
      </c>
      <c r="S22" s="190" t="s">
        <v>395</v>
      </c>
      <c r="T22" s="190" t="s">
        <v>394</v>
      </c>
      <c r="U22" s="190" t="s">
        <v>395</v>
      </c>
      <c r="V22" s="190" t="s">
        <v>394</v>
      </c>
      <c r="W22" s="190" t="s">
        <v>395</v>
      </c>
      <c r="X22" s="190" t="s">
        <v>394</v>
      </c>
      <c r="Y22" s="190" t="s">
        <v>395</v>
      </c>
      <c r="Z22" s="190" t="s">
        <v>394</v>
      </c>
      <c r="AA22" s="190" t="s">
        <v>395</v>
      </c>
      <c r="AB22" s="189" t="s">
        <v>488</v>
      </c>
      <c r="AC22" s="189" t="s">
        <v>487</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38.70255994016</v>
      </c>
      <c r="D24" s="154">
        <v>38.720915594160005</v>
      </c>
      <c r="E24" s="154">
        <v>22.047512556000001</v>
      </c>
      <c r="F24" s="154">
        <v>20.196951732000002</v>
      </c>
      <c r="G24" s="154">
        <v>1.8505608099999999</v>
      </c>
      <c r="H24" s="154">
        <v>0</v>
      </c>
      <c r="I24" s="154"/>
      <c r="J24" s="154">
        <v>0</v>
      </c>
      <c r="K24" s="154"/>
      <c r="L24" s="154">
        <v>20.196951731999999</v>
      </c>
      <c r="M24" s="154"/>
      <c r="N24" s="154">
        <v>0</v>
      </c>
      <c r="O24" s="154"/>
      <c r="P24" s="154">
        <v>0</v>
      </c>
      <c r="Q24" s="154"/>
      <c r="R24" s="154">
        <v>0</v>
      </c>
      <c r="S24" s="154"/>
      <c r="T24" s="154">
        <v>0</v>
      </c>
      <c r="U24" s="154"/>
      <c r="V24" s="154">
        <v>20.2153074</v>
      </c>
      <c r="W24" s="154"/>
      <c r="X24" s="154">
        <v>0</v>
      </c>
      <c r="Y24" s="154"/>
      <c r="Z24" s="154" t="s">
        <v>598</v>
      </c>
      <c r="AA24" s="154"/>
      <c r="AB24" s="154">
        <v>20.196951731999999</v>
      </c>
      <c r="AC24" s="154">
        <v>20.2153074</v>
      </c>
    </row>
    <row r="25" spans="1:29" s="147" customFormat="1" x14ac:dyDescent="0.25">
      <c r="A25" s="155" t="s">
        <v>489</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598</v>
      </c>
      <c r="AA25" s="154"/>
      <c r="AB25" s="154">
        <v>0</v>
      </c>
      <c r="AC25" s="154">
        <v>0</v>
      </c>
    </row>
    <row r="26" spans="1:29" s="147" customFormat="1" x14ac:dyDescent="0.25">
      <c r="A26" s="155" t="s">
        <v>490</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598</v>
      </c>
      <c r="AA26" s="154"/>
      <c r="AB26" s="154">
        <v>0</v>
      </c>
      <c r="AC26" s="154">
        <v>0</v>
      </c>
    </row>
    <row r="27" spans="1:29" s="147" customFormat="1" ht="31.5" x14ac:dyDescent="0.25">
      <c r="A27" s="155" t="s">
        <v>491</v>
      </c>
      <c r="B27" s="156" t="s">
        <v>353</v>
      </c>
      <c r="C27" s="154"/>
      <c r="D27" s="154"/>
      <c r="E27" s="154"/>
      <c r="F27" s="154"/>
      <c r="G27" s="154">
        <v>1.5421340083333333</v>
      </c>
      <c r="H27" s="154">
        <v>0</v>
      </c>
      <c r="I27" s="154"/>
      <c r="J27" s="154">
        <v>0</v>
      </c>
      <c r="K27" s="154"/>
      <c r="L27" s="154">
        <v>16.830793109999998</v>
      </c>
      <c r="M27" s="154"/>
      <c r="N27" s="154">
        <v>0</v>
      </c>
      <c r="O27" s="154"/>
      <c r="P27" s="154">
        <v>0</v>
      </c>
      <c r="Q27" s="154"/>
      <c r="R27" s="154">
        <v>0</v>
      </c>
      <c r="S27" s="154"/>
      <c r="T27" s="154">
        <v>0</v>
      </c>
      <c r="U27" s="154"/>
      <c r="V27" s="154">
        <v>16.846089500000001</v>
      </c>
      <c r="W27" s="154"/>
      <c r="X27" s="154">
        <v>0</v>
      </c>
      <c r="Y27" s="154"/>
      <c r="Z27" s="154" t="s">
        <v>598</v>
      </c>
      <c r="AA27" s="154"/>
      <c r="AB27" s="154">
        <v>16.830793109999998</v>
      </c>
      <c r="AC27" s="154">
        <v>16.846089500000001</v>
      </c>
    </row>
    <row r="28" spans="1:29" s="147" customFormat="1" x14ac:dyDescent="0.25">
      <c r="A28" s="155" t="s">
        <v>492</v>
      </c>
      <c r="B28" s="156" t="s">
        <v>493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494</v>
      </c>
      <c r="B29" s="157" t="s">
        <v>142</v>
      </c>
      <c r="C29" s="154"/>
      <c r="D29" s="154"/>
      <c r="E29" s="154"/>
      <c r="F29" s="154"/>
      <c r="G29" s="154">
        <v>0.30842680166666669</v>
      </c>
      <c r="H29" s="154">
        <v>0</v>
      </c>
      <c r="I29" s="154"/>
      <c r="J29" s="154">
        <v>0</v>
      </c>
      <c r="K29" s="154"/>
      <c r="L29" s="154">
        <v>3.3661586220000004</v>
      </c>
      <c r="M29" s="154"/>
      <c r="N29" s="154">
        <v>0</v>
      </c>
      <c r="O29" s="154"/>
      <c r="P29" s="154">
        <v>0</v>
      </c>
      <c r="Q29" s="154"/>
      <c r="R29" s="154">
        <v>0</v>
      </c>
      <c r="S29" s="154"/>
      <c r="T29" s="154">
        <v>0</v>
      </c>
      <c r="U29" s="154"/>
      <c r="V29" s="154">
        <v>3.3692178999999989</v>
      </c>
      <c r="W29" s="154"/>
      <c r="X29" s="154">
        <v>0</v>
      </c>
      <c r="Y29" s="154"/>
      <c r="Z29" s="154" t="s">
        <v>598</v>
      </c>
      <c r="AA29" s="154"/>
      <c r="AB29" s="154">
        <v>3.3661586220000004</v>
      </c>
      <c r="AC29" s="154">
        <v>3.3692178999999989</v>
      </c>
    </row>
    <row r="30" spans="1:29" s="148" customFormat="1" ht="47.25" x14ac:dyDescent="0.25">
      <c r="A30" s="152" t="s">
        <v>63</v>
      </c>
      <c r="B30" s="153" t="s">
        <v>495</v>
      </c>
      <c r="C30" s="154">
        <v>32.252133300000004</v>
      </c>
      <c r="D30" s="154">
        <v>32.267429672999995</v>
      </c>
      <c r="E30" s="154">
        <v>16.830793110000002</v>
      </c>
      <c r="F30" s="154">
        <v>16.830793110000002</v>
      </c>
      <c r="G30" s="154">
        <v>0</v>
      </c>
      <c r="H30" s="154">
        <v>0</v>
      </c>
      <c r="I30" s="154"/>
      <c r="J30" s="154">
        <v>0</v>
      </c>
      <c r="K30" s="154"/>
      <c r="L30" s="154">
        <v>16.830793109999998</v>
      </c>
      <c r="M30" s="154"/>
      <c r="N30" s="154">
        <v>0</v>
      </c>
      <c r="O30" s="154"/>
      <c r="P30" s="154">
        <v>0</v>
      </c>
      <c r="Q30" s="154"/>
      <c r="R30" s="154">
        <v>0</v>
      </c>
      <c r="S30" s="154"/>
      <c r="T30" s="154">
        <v>0</v>
      </c>
      <c r="U30" s="154"/>
      <c r="V30" s="154">
        <v>16.846089482999997</v>
      </c>
      <c r="W30" s="154"/>
      <c r="X30" s="154">
        <v>0</v>
      </c>
      <c r="Y30" s="154"/>
      <c r="Z30" s="154" t="s">
        <v>598</v>
      </c>
      <c r="AA30" s="154"/>
      <c r="AB30" s="154">
        <v>16.830793109999998</v>
      </c>
      <c r="AC30" s="154">
        <v>16.846089482999997</v>
      </c>
    </row>
    <row r="31" spans="1:29" s="147" customFormat="1" x14ac:dyDescent="0.25">
      <c r="A31" s="152" t="s">
        <v>496</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497</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498</v>
      </c>
      <c r="B33" s="156" t="s">
        <v>139</v>
      </c>
      <c r="C33" s="154">
        <v>32.252133300000004</v>
      </c>
      <c r="D33" s="154">
        <v>32.267429672999995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499</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501</v>
      </c>
      <c r="B36" s="156" t="s">
        <v>507</v>
      </c>
      <c r="C36" s="154"/>
      <c r="D36" s="154"/>
      <c r="E36" s="154"/>
      <c r="F36" s="154"/>
      <c r="G36" s="154">
        <v>0</v>
      </c>
      <c r="H36" s="154">
        <v>0</v>
      </c>
      <c r="I36" s="159" t="s">
        <v>632</v>
      </c>
      <c r="J36" s="154">
        <v>0</v>
      </c>
      <c r="K36" s="154" t="s">
        <v>632</v>
      </c>
      <c r="L36" s="154">
        <v>0</v>
      </c>
      <c r="M36" s="159" t="s">
        <v>632</v>
      </c>
      <c r="N36" s="154">
        <v>0</v>
      </c>
      <c r="O36" s="154" t="s">
        <v>632</v>
      </c>
      <c r="P36" s="154">
        <v>0</v>
      </c>
      <c r="Q36" s="159" t="s">
        <v>632</v>
      </c>
      <c r="R36" s="154">
        <v>0</v>
      </c>
      <c r="S36" s="154" t="s">
        <v>632</v>
      </c>
      <c r="T36" s="154">
        <v>0</v>
      </c>
      <c r="U36" s="159" t="s">
        <v>632</v>
      </c>
      <c r="V36" s="154">
        <v>0</v>
      </c>
      <c r="W36" s="154" t="s">
        <v>632</v>
      </c>
      <c r="X36" s="154">
        <v>0</v>
      </c>
      <c r="Y36" s="159" t="s">
        <v>632</v>
      </c>
      <c r="Z36" s="154" t="s">
        <v>598</v>
      </c>
      <c r="AA36" s="154" t="s">
        <v>598</v>
      </c>
      <c r="AB36" s="154">
        <v>0</v>
      </c>
      <c r="AC36" s="154">
        <v>0</v>
      </c>
    </row>
    <row r="37" spans="1:29" s="147" customFormat="1" ht="31.5" x14ac:dyDescent="0.25">
      <c r="A37" s="155" t="s">
        <v>503</v>
      </c>
      <c r="B37" s="158" t="s">
        <v>502</v>
      </c>
      <c r="C37" s="154"/>
      <c r="D37" s="154"/>
      <c r="E37" s="154"/>
      <c r="F37" s="154"/>
      <c r="G37" s="154">
        <v>0</v>
      </c>
      <c r="H37" s="154">
        <v>0</v>
      </c>
      <c r="I37" s="159" t="s">
        <v>632</v>
      </c>
      <c r="J37" s="154">
        <v>0</v>
      </c>
      <c r="K37" s="154" t="s">
        <v>632</v>
      </c>
      <c r="L37" s="154">
        <v>0</v>
      </c>
      <c r="M37" s="159" t="s">
        <v>632</v>
      </c>
      <c r="N37" s="154">
        <v>0</v>
      </c>
      <c r="O37" s="154" t="s">
        <v>632</v>
      </c>
      <c r="P37" s="154">
        <v>0</v>
      </c>
      <c r="Q37" s="159" t="s">
        <v>632</v>
      </c>
      <c r="R37" s="154">
        <v>0</v>
      </c>
      <c r="S37" s="154" t="s">
        <v>632</v>
      </c>
      <c r="T37" s="154">
        <v>0</v>
      </c>
      <c r="U37" s="159" t="s">
        <v>632</v>
      </c>
      <c r="V37" s="154">
        <v>0</v>
      </c>
      <c r="W37" s="154" t="s">
        <v>632</v>
      </c>
      <c r="X37" s="154">
        <v>0</v>
      </c>
      <c r="Y37" s="159" t="s">
        <v>632</v>
      </c>
      <c r="Z37" s="154" t="s">
        <v>598</v>
      </c>
      <c r="AA37" s="154" t="s">
        <v>598</v>
      </c>
      <c r="AB37" s="154">
        <v>0</v>
      </c>
      <c r="AC37" s="154">
        <v>0</v>
      </c>
    </row>
    <row r="38" spans="1:29" s="147" customFormat="1" x14ac:dyDescent="0.25">
      <c r="A38" s="155" t="s">
        <v>504</v>
      </c>
      <c r="B38" s="158" t="s">
        <v>136</v>
      </c>
      <c r="C38" s="154"/>
      <c r="D38" s="154"/>
      <c r="E38" s="154"/>
      <c r="F38" s="154"/>
      <c r="G38" s="154">
        <v>0</v>
      </c>
      <c r="H38" s="154">
        <v>0</v>
      </c>
      <c r="I38" s="159" t="s">
        <v>632</v>
      </c>
      <c r="J38" s="154">
        <v>0</v>
      </c>
      <c r="K38" s="154" t="s">
        <v>632</v>
      </c>
      <c r="L38" s="154">
        <v>0</v>
      </c>
      <c r="M38" s="159" t="s">
        <v>632</v>
      </c>
      <c r="N38" s="154">
        <v>0</v>
      </c>
      <c r="O38" s="154" t="s">
        <v>632</v>
      </c>
      <c r="P38" s="154">
        <v>0</v>
      </c>
      <c r="Q38" s="159" t="s">
        <v>632</v>
      </c>
      <c r="R38" s="154">
        <v>0</v>
      </c>
      <c r="S38" s="154" t="s">
        <v>632</v>
      </c>
      <c r="T38" s="154">
        <v>0</v>
      </c>
      <c r="U38" s="159" t="s">
        <v>632</v>
      </c>
      <c r="V38" s="154">
        <v>0</v>
      </c>
      <c r="W38" s="154" t="s">
        <v>632</v>
      </c>
      <c r="X38" s="154">
        <v>0</v>
      </c>
      <c r="Y38" s="159" t="s">
        <v>632</v>
      </c>
      <c r="Z38" s="154" t="s">
        <v>598</v>
      </c>
      <c r="AA38" s="154" t="s">
        <v>598</v>
      </c>
      <c r="AB38" s="154">
        <v>0</v>
      </c>
      <c r="AC38" s="154">
        <v>0</v>
      </c>
    </row>
    <row r="39" spans="1:29" s="147" customFormat="1" x14ac:dyDescent="0.25">
      <c r="A39" s="155" t="s">
        <v>506</v>
      </c>
      <c r="B39" s="156" t="s">
        <v>505</v>
      </c>
      <c r="C39" s="154"/>
      <c r="D39" s="154"/>
      <c r="E39" s="154"/>
      <c r="F39" s="154"/>
      <c r="G39" s="154">
        <v>0</v>
      </c>
      <c r="H39" s="154">
        <v>0</v>
      </c>
      <c r="I39" s="159" t="s">
        <v>632</v>
      </c>
      <c r="J39" s="154">
        <v>0</v>
      </c>
      <c r="K39" s="154" t="s">
        <v>632</v>
      </c>
      <c r="L39" s="154">
        <v>0</v>
      </c>
      <c r="M39" s="159" t="s">
        <v>632</v>
      </c>
      <c r="N39" s="154">
        <v>0</v>
      </c>
      <c r="O39" s="154" t="s">
        <v>632</v>
      </c>
      <c r="P39" s="154">
        <v>0</v>
      </c>
      <c r="Q39" s="159" t="s">
        <v>632</v>
      </c>
      <c r="R39" s="154">
        <v>0</v>
      </c>
      <c r="S39" s="154" t="s">
        <v>632</v>
      </c>
      <c r="T39" s="154">
        <v>0</v>
      </c>
      <c r="U39" s="159" t="s">
        <v>632</v>
      </c>
      <c r="V39" s="154">
        <v>0</v>
      </c>
      <c r="W39" s="154" t="s">
        <v>632</v>
      </c>
      <c r="X39" s="154">
        <v>0</v>
      </c>
      <c r="Y39" s="159" t="s">
        <v>632</v>
      </c>
      <c r="Z39" s="154" t="s">
        <v>598</v>
      </c>
      <c r="AA39" s="154" t="s">
        <v>598</v>
      </c>
      <c r="AB39" s="154">
        <v>0</v>
      </c>
      <c r="AC39" s="154">
        <v>0</v>
      </c>
    </row>
    <row r="40" spans="1:29" s="147" customFormat="1" x14ac:dyDescent="0.25">
      <c r="A40" s="155" t="s">
        <v>508</v>
      </c>
      <c r="B40" s="156" t="s">
        <v>509</v>
      </c>
      <c r="C40" s="154"/>
      <c r="D40" s="154"/>
      <c r="E40" s="154"/>
      <c r="F40" s="154"/>
      <c r="G40" s="154">
        <v>0</v>
      </c>
      <c r="H40" s="154">
        <v>0</v>
      </c>
      <c r="I40" s="159" t="s">
        <v>632</v>
      </c>
      <c r="J40" s="154">
        <v>0</v>
      </c>
      <c r="K40" s="154" t="s">
        <v>632</v>
      </c>
      <c r="L40" s="154">
        <v>0</v>
      </c>
      <c r="M40" s="159" t="s">
        <v>632</v>
      </c>
      <c r="N40" s="154">
        <v>0</v>
      </c>
      <c r="O40" s="154" t="s">
        <v>632</v>
      </c>
      <c r="P40" s="154">
        <v>0</v>
      </c>
      <c r="Q40" s="159" t="s">
        <v>632</v>
      </c>
      <c r="R40" s="154">
        <v>0</v>
      </c>
      <c r="S40" s="154" t="s">
        <v>632</v>
      </c>
      <c r="T40" s="154">
        <v>0</v>
      </c>
      <c r="U40" s="159" t="s">
        <v>632</v>
      </c>
      <c r="V40" s="154">
        <v>0</v>
      </c>
      <c r="W40" s="154" t="s">
        <v>632</v>
      </c>
      <c r="X40" s="154">
        <v>0</v>
      </c>
      <c r="Y40" s="159" t="s">
        <v>632</v>
      </c>
      <c r="Z40" s="154" t="s">
        <v>598</v>
      </c>
      <c r="AA40" s="154" t="s">
        <v>598</v>
      </c>
      <c r="AB40" s="154">
        <v>0</v>
      </c>
      <c r="AC40" s="154">
        <v>0</v>
      </c>
    </row>
    <row r="41" spans="1:29" s="147" customFormat="1" x14ac:dyDescent="0.25">
      <c r="A41" s="155" t="s">
        <v>510</v>
      </c>
      <c r="B41" s="156" t="s">
        <v>511</v>
      </c>
      <c r="C41" s="154"/>
      <c r="D41" s="154"/>
      <c r="E41" s="154"/>
      <c r="F41" s="154"/>
      <c r="G41" s="154">
        <v>0</v>
      </c>
      <c r="H41" s="154">
        <v>0</v>
      </c>
      <c r="I41" s="159" t="s">
        <v>632</v>
      </c>
      <c r="J41" s="154">
        <v>0</v>
      </c>
      <c r="K41" s="154" t="s">
        <v>632</v>
      </c>
      <c r="L41" s="154">
        <v>0</v>
      </c>
      <c r="M41" s="159" t="s">
        <v>632</v>
      </c>
      <c r="N41" s="154">
        <v>0</v>
      </c>
      <c r="O41" s="154" t="s">
        <v>632</v>
      </c>
      <c r="P41" s="154">
        <v>0</v>
      </c>
      <c r="Q41" s="159" t="s">
        <v>632</v>
      </c>
      <c r="R41" s="154">
        <v>0</v>
      </c>
      <c r="S41" s="154" t="s">
        <v>632</v>
      </c>
      <c r="T41" s="154">
        <v>0</v>
      </c>
      <c r="U41" s="159" t="s">
        <v>632</v>
      </c>
      <c r="V41" s="154">
        <v>0</v>
      </c>
      <c r="W41" s="154" t="s">
        <v>632</v>
      </c>
      <c r="X41" s="154">
        <v>0</v>
      </c>
      <c r="Y41" s="159" t="s">
        <v>632</v>
      </c>
      <c r="Z41" s="154" t="s">
        <v>598</v>
      </c>
      <c r="AA41" s="154" t="s">
        <v>598</v>
      </c>
      <c r="AB41" s="154">
        <v>0</v>
      </c>
      <c r="AC41" s="154">
        <v>0</v>
      </c>
    </row>
    <row r="42" spans="1:29" s="148" customFormat="1" x14ac:dyDescent="0.25">
      <c r="A42" s="155" t="s">
        <v>512</v>
      </c>
      <c r="B42" s="156" t="s">
        <v>513</v>
      </c>
      <c r="C42" s="154"/>
      <c r="D42" s="154"/>
      <c r="E42" s="154"/>
      <c r="F42" s="154"/>
      <c r="G42" s="154">
        <v>0</v>
      </c>
      <c r="H42" s="154">
        <v>0</v>
      </c>
      <c r="I42" s="159" t="s">
        <v>632</v>
      </c>
      <c r="J42" s="154">
        <v>0</v>
      </c>
      <c r="K42" s="154" t="s">
        <v>632</v>
      </c>
      <c r="L42" s="154">
        <v>0</v>
      </c>
      <c r="M42" s="159" t="s">
        <v>632</v>
      </c>
      <c r="N42" s="154">
        <v>0</v>
      </c>
      <c r="O42" s="154" t="s">
        <v>632</v>
      </c>
      <c r="P42" s="154">
        <v>0</v>
      </c>
      <c r="Q42" s="159" t="s">
        <v>632</v>
      </c>
      <c r="R42" s="154">
        <v>0</v>
      </c>
      <c r="S42" s="154" t="s">
        <v>632</v>
      </c>
      <c r="T42" s="154">
        <v>0</v>
      </c>
      <c r="U42" s="159" t="s">
        <v>632</v>
      </c>
      <c r="V42" s="154">
        <v>0</v>
      </c>
      <c r="W42" s="154" t="s">
        <v>632</v>
      </c>
      <c r="X42" s="154">
        <v>0</v>
      </c>
      <c r="Y42" s="159" t="s">
        <v>632</v>
      </c>
      <c r="Z42" s="154" t="s">
        <v>598</v>
      </c>
      <c r="AA42" s="154" t="s">
        <v>598</v>
      </c>
      <c r="AB42" s="154">
        <v>0</v>
      </c>
      <c r="AC42" s="154">
        <v>0</v>
      </c>
    </row>
    <row r="43" spans="1:29" s="147" customFormat="1" x14ac:dyDescent="0.25">
      <c r="A43" s="155" t="s">
        <v>514</v>
      </c>
      <c r="B43" s="156" t="s">
        <v>515</v>
      </c>
      <c r="C43" s="154"/>
      <c r="D43" s="154"/>
      <c r="E43" s="154"/>
      <c r="F43" s="154"/>
      <c r="G43" s="154">
        <v>0</v>
      </c>
      <c r="H43" s="154">
        <v>0</v>
      </c>
      <c r="I43" s="159" t="s">
        <v>632</v>
      </c>
      <c r="J43" s="154">
        <v>0</v>
      </c>
      <c r="K43" s="154" t="s">
        <v>632</v>
      </c>
      <c r="L43" s="154">
        <v>0</v>
      </c>
      <c r="M43" s="159" t="s">
        <v>632</v>
      </c>
      <c r="N43" s="154">
        <v>0</v>
      </c>
      <c r="O43" s="154" t="s">
        <v>632</v>
      </c>
      <c r="P43" s="154">
        <v>0</v>
      </c>
      <c r="Q43" s="159" t="s">
        <v>632</v>
      </c>
      <c r="R43" s="154">
        <v>0</v>
      </c>
      <c r="S43" s="154" t="s">
        <v>632</v>
      </c>
      <c r="T43" s="154">
        <v>0</v>
      </c>
      <c r="U43" s="159" t="s">
        <v>632</v>
      </c>
      <c r="V43" s="154">
        <v>0</v>
      </c>
      <c r="W43" s="154" t="s">
        <v>632</v>
      </c>
      <c r="X43" s="154">
        <v>0</v>
      </c>
      <c r="Y43" s="159" t="s">
        <v>632</v>
      </c>
      <c r="Z43" s="154" t="s">
        <v>598</v>
      </c>
      <c r="AA43" s="154" t="s">
        <v>598</v>
      </c>
      <c r="AB43" s="154">
        <v>0</v>
      </c>
      <c r="AC43" s="154">
        <v>0</v>
      </c>
    </row>
    <row r="44" spans="1:29" s="147" customFormat="1" x14ac:dyDescent="0.25">
      <c r="A44" s="155" t="s">
        <v>516</v>
      </c>
      <c r="B44" s="156" t="s">
        <v>517</v>
      </c>
      <c r="C44" s="154"/>
      <c r="D44" s="154"/>
      <c r="E44" s="154"/>
      <c r="F44" s="154"/>
      <c r="G44" s="154">
        <v>0</v>
      </c>
      <c r="H44" s="154">
        <v>0</v>
      </c>
      <c r="I44" s="159" t="s">
        <v>632</v>
      </c>
      <c r="J44" s="154">
        <v>0</v>
      </c>
      <c r="K44" s="154" t="s">
        <v>632</v>
      </c>
      <c r="L44" s="154">
        <v>0</v>
      </c>
      <c r="M44" s="159" t="s">
        <v>632</v>
      </c>
      <c r="N44" s="154">
        <v>0</v>
      </c>
      <c r="O44" s="154" t="s">
        <v>632</v>
      </c>
      <c r="P44" s="154">
        <v>0</v>
      </c>
      <c r="Q44" s="159" t="s">
        <v>632</v>
      </c>
      <c r="R44" s="154">
        <v>0</v>
      </c>
      <c r="S44" s="154" t="s">
        <v>632</v>
      </c>
      <c r="T44" s="154">
        <v>0</v>
      </c>
      <c r="U44" s="159" t="s">
        <v>632</v>
      </c>
      <c r="V44" s="154">
        <v>0</v>
      </c>
      <c r="W44" s="154" t="s">
        <v>632</v>
      </c>
      <c r="X44" s="154">
        <v>0</v>
      </c>
      <c r="Y44" s="159" t="s">
        <v>632</v>
      </c>
      <c r="Z44" s="154" t="s">
        <v>598</v>
      </c>
      <c r="AA44" s="154" t="s">
        <v>598</v>
      </c>
      <c r="AB44" s="154">
        <v>0</v>
      </c>
      <c r="AC44" s="154">
        <v>0</v>
      </c>
    </row>
    <row r="45" spans="1:29" s="147" customFormat="1" x14ac:dyDescent="0.25">
      <c r="A45" s="155" t="s">
        <v>518</v>
      </c>
      <c r="B45" s="156" t="s">
        <v>519</v>
      </c>
      <c r="C45" s="154"/>
      <c r="D45" s="154"/>
      <c r="E45" s="154"/>
      <c r="F45" s="154"/>
      <c r="G45" s="154">
        <v>0</v>
      </c>
      <c r="H45" s="154">
        <v>0</v>
      </c>
      <c r="I45" s="159" t="s">
        <v>632</v>
      </c>
      <c r="J45" s="154">
        <v>0</v>
      </c>
      <c r="K45" s="154" t="s">
        <v>632</v>
      </c>
      <c r="L45" s="154">
        <v>0</v>
      </c>
      <c r="M45" s="159" t="s">
        <v>632</v>
      </c>
      <c r="N45" s="154">
        <v>0</v>
      </c>
      <c r="O45" s="154" t="s">
        <v>632</v>
      </c>
      <c r="P45" s="154">
        <v>0</v>
      </c>
      <c r="Q45" s="159" t="s">
        <v>632</v>
      </c>
      <c r="R45" s="154">
        <v>0</v>
      </c>
      <c r="S45" s="154" t="s">
        <v>632</v>
      </c>
      <c r="T45" s="154">
        <v>0</v>
      </c>
      <c r="U45" s="159" t="s">
        <v>632</v>
      </c>
      <c r="V45" s="154">
        <v>0</v>
      </c>
      <c r="W45" s="154" t="s">
        <v>632</v>
      </c>
      <c r="X45" s="154">
        <v>0</v>
      </c>
      <c r="Y45" s="159" t="s">
        <v>632</v>
      </c>
      <c r="Z45" s="154" t="s">
        <v>598</v>
      </c>
      <c r="AA45" s="154" t="s">
        <v>598</v>
      </c>
      <c r="AB45" s="154">
        <v>0</v>
      </c>
      <c r="AC45" s="154">
        <v>0</v>
      </c>
    </row>
    <row r="46" spans="1:29" s="147" customFormat="1" x14ac:dyDescent="0.25">
      <c r="A46" s="155" t="s">
        <v>520</v>
      </c>
      <c r="B46" s="156" t="s">
        <v>521</v>
      </c>
      <c r="C46" s="154"/>
      <c r="D46" s="154"/>
      <c r="E46" s="154"/>
      <c r="F46" s="154"/>
      <c r="G46" s="154">
        <v>0</v>
      </c>
      <c r="H46" s="154">
        <v>0</v>
      </c>
      <c r="I46" s="159" t="s">
        <v>632</v>
      </c>
      <c r="J46" s="154">
        <v>0</v>
      </c>
      <c r="K46" s="154" t="s">
        <v>632</v>
      </c>
      <c r="L46" s="154">
        <v>0</v>
      </c>
      <c r="M46" s="159" t="s">
        <v>632</v>
      </c>
      <c r="N46" s="154">
        <v>0</v>
      </c>
      <c r="O46" s="154" t="s">
        <v>632</v>
      </c>
      <c r="P46" s="154">
        <v>0</v>
      </c>
      <c r="Q46" s="159" t="s">
        <v>632</v>
      </c>
      <c r="R46" s="154">
        <v>0</v>
      </c>
      <c r="S46" s="154" t="s">
        <v>632</v>
      </c>
      <c r="T46" s="154">
        <v>0</v>
      </c>
      <c r="U46" s="159" t="s">
        <v>632</v>
      </c>
      <c r="V46" s="154">
        <v>0</v>
      </c>
      <c r="W46" s="154" t="s">
        <v>632</v>
      </c>
      <c r="X46" s="154">
        <v>0</v>
      </c>
      <c r="Y46" s="159" t="s">
        <v>632</v>
      </c>
      <c r="Z46" s="154" t="s">
        <v>598</v>
      </c>
      <c r="AA46" s="154" t="s">
        <v>598</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522</v>
      </c>
      <c r="B48" s="156" t="s">
        <v>507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598</v>
      </c>
      <c r="AA48" s="154"/>
      <c r="AB48" s="154">
        <v>0</v>
      </c>
      <c r="AC48" s="154">
        <v>0</v>
      </c>
    </row>
    <row r="49" spans="1:29" s="148" customFormat="1" ht="31.5" x14ac:dyDescent="0.25">
      <c r="A49" s="155" t="s">
        <v>523</v>
      </c>
      <c r="B49" s="158" t="s">
        <v>502</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598</v>
      </c>
      <c r="AA49" s="154"/>
      <c r="AB49" s="154">
        <v>0</v>
      </c>
      <c r="AC49" s="154">
        <v>0</v>
      </c>
    </row>
    <row r="50" spans="1:29" s="147" customFormat="1" x14ac:dyDescent="0.25">
      <c r="A50" s="155" t="s">
        <v>524</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598</v>
      </c>
      <c r="AA50" s="154"/>
      <c r="AB50" s="154">
        <v>0</v>
      </c>
      <c r="AC50" s="154">
        <v>0</v>
      </c>
    </row>
    <row r="51" spans="1:29" s="147" customFormat="1" ht="31.5" x14ac:dyDescent="0.25">
      <c r="A51" s="155" t="s">
        <v>526</v>
      </c>
      <c r="B51" s="156" t="s">
        <v>525</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598</v>
      </c>
      <c r="AA51" s="154"/>
      <c r="AB51" s="154">
        <v>0</v>
      </c>
      <c r="AC51" s="154">
        <v>0</v>
      </c>
    </row>
    <row r="52" spans="1:29" s="147" customFormat="1" ht="31.5" x14ac:dyDescent="0.25">
      <c r="A52" s="155" t="s">
        <v>528</v>
      </c>
      <c r="B52" s="156" t="s">
        <v>527</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598</v>
      </c>
      <c r="AA52" s="154"/>
      <c r="AB52" s="154">
        <v>0</v>
      </c>
      <c r="AC52" s="154">
        <v>0</v>
      </c>
    </row>
    <row r="53" spans="1:29" s="147" customFormat="1" x14ac:dyDescent="0.25">
      <c r="A53" s="155" t="s">
        <v>529</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598</v>
      </c>
      <c r="AA53" s="154"/>
      <c r="AB53" s="154">
        <v>0</v>
      </c>
      <c r="AC53" s="154">
        <v>0</v>
      </c>
    </row>
    <row r="54" spans="1:29" s="147" customFormat="1" x14ac:dyDescent="0.25">
      <c r="A54" s="155" t="s">
        <v>530</v>
      </c>
      <c r="B54" s="156" t="s">
        <v>509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598</v>
      </c>
      <c r="AA54" s="154"/>
      <c r="AB54" s="154">
        <v>0</v>
      </c>
      <c r="AC54" s="154">
        <v>0</v>
      </c>
    </row>
    <row r="55" spans="1:29" s="147" customFormat="1" x14ac:dyDescent="0.25">
      <c r="A55" s="155" t="s">
        <v>531</v>
      </c>
      <c r="B55" s="156" t="s">
        <v>511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598</v>
      </c>
      <c r="AA55" s="154"/>
      <c r="AB55" s="154">
        <v>0</v>
      </c>
      <c r="AC55" s="154">
        <v>0</v>
      </c>
    </row>
    <row r="56" spans="1:29" s="148" customFormat="1" x14ac:dyDescent="0.25">
      <c r="A56" s="155" t="s">
        <v>532</v>
      </c>
      <c r="B56" s="156" t="s">
        <v>513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598</v>
      </c>
      <c r="AA56" s="154"/>
      <c r="AB56" s="154">
        <v>0</v>
      </c>
      <c r="AC56" s="154">
        <v>0</v>
      </c>
    </row>
    <row r="57" spans="1:29" s="148" customFormat="1" x14ac:dyDescent="0.25">
      <c r="A57" s="155" t="s">
        <v>533</v>
      </c>
      <c r="B57" s="156" t="s">
        <v>515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598</v>
      </c>
      <c r="AA57" s="154"/>
      <c r="AB57" s="154">
        <v>0</v>
      </c>
      <c r="AC57" s="154">
        <v>0</v>
      </c>
    </row>
    <row r="58" spans="1:29" s="147" customFormat="1" x14ac:dyDescent="0.25">
      <c r="A58" s="155" t="s">
        <v>534</v>
      </c>
      <c r="B58" s="156" t="s">
        <v>517</v>
      </c>
      <c r="C58" s="154">
        <v>17</v>
      </c>
      <c r="D58" s="154">
        <v>17</v>
      </c>
      <c r="E58" s="154"/>
      <c r="F58" s="154"/>
      <c r="G58" s="154">
        <v>0</v>
      </c>
      <c r="H58" s="154">
        <v>0</v>
      </c>
      <c r="I58" s="154"/>
      <c r="J58" s="154">
        <v>0</v>
      </c>
      <c r="K58" s="154"/>
      <c r="L58" s="154">
        <v>7</v>
      </c>
      <c r="M58" s="154"/>
      <c r="N58" s="154">
        <v>0</v>
      </c>
      <c r="O58" s="154"/>
      <c r="P58" s="154">
        <v>0</v>
      </c>
      <c r="Q58" s="154"/>
      <c r="R58" s="154">
        <v>0</v>
      </c>
      <c r="S58" s="154"/>
      <c r="T58" s="154">
        <v>0</v>
      </c>
      <c r="U58" s="154"/>
      <c r="V58" s="154">
        <v>7</v>
      </c>
      <c r="W58" s="154"/>
      <c r="X58" s="154">
        <v>0</v>
      </c>
      <c r="Y58" s="154"/>
      <c r="Z58" s="154" t="s">
        <v>598</v>
      </c>
      <c r="AA58" s="154"/>
      <c r="AB58" s="154">
        <v>7</v>
      </c>
      <c r="AC58" s="154">
        <v>7</v>
      </c>
    </row>
    <row r="59" spans="1:29" s="147" customFormat="1" x14ac:dyDescent="0.25">
      <c r="A59" s="155" t="s">
        <v>535</v>
      </c>
      <c r="B59" s="156" t="s">
        <v>519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598</v>
      </c>
      <c r="AA59" s="154"/>
      <c r="AB59" s="154">
        <v>0</v>
      </c>
      <c r="AC59" s="154">
        <v>0</v>
      </c>
    </row>
    <row r="60" spans="1:29" s="147" customFormat="1" x14ac:dyDescent="0.25">
      <c r="A60" s="155" t="s">
        <v>536</v>
      </c>
      <c r="B60" s="156" t="s">
        <v>521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598</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537</v>
      </c>
      <c r="B62" s="156" t="s">
        <v>133</v>
      </c>
      <c r="C62" s="154">
        <v>32.252133300000004</v>
      </c>
      <c r="D62" s="154">
        <v>32.267429672999995</v>
      </c>
      <c r="E62" s="154"/>
      <c r="F62" s="154"/>
      <c r="G62" s="154">
        <v>0</v>
      </c>
      <c r="H62" s="154">
        <v>0</v>
      </c>
      <c r="I62" s="154"/>
      <c r="J62" s="154">
        <v>0</v>
      </c>
      <c r="K62" s="154"/>
      <c r="L62" s="154">
        <v>16.830793109999998</v>
      </c>
      <c r="M62" s="154"/>
      <c r="N62" s="154">
        <v>0</v>
      </c>
      <c r="O62" s="154"/>
      <c r="P62" s="154">
        <v>0</v>
      </c>
      <c r="Q62" s="154"/>
      <c r="R62" s="154">
        <v>0</v>
      </c>
      <c r="S62" s="154"/>
      <c r="T62" s="154">
        <v>0</v>
      </c>
      <c r="U62" s="154"/>
      <c r="V62" s="154">
        <v>16.846089482999997</v>
      </c>
      <c r="W62" s="154"/>
      <c r="X62" s="154">
        <v>0</v>
      </c>
      <c r="Y62" s="154"/>
      <c r="Z62" s="154" t="s">
        <v>598</v>
      </c>
      <c r="AA62" s="154"/>
      <c r="AB62" s="154">
        <v>16.830793109999998</v>
      </c>
      <c r="AC62" s="154">
        <v>16.846089482999997</v>
      </c>
    </row>
    <row r="63" spans="1:29" x14ac:dyDescent="0.25">
      <c r="A63" s="155" t="s">
        <v>538</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598</v>
      </c>
      <c r="AA63" s="154"/>
      <c r="AB63" s="154">
        <v>0</v>
      </c>
      <c r="AC63" s="154">
        <v>0</v>
      </c>
    </row>
    <row r="64" spans="1:29" x14ac:dyDescent="0.25">
      <c r="A64" s="155" t="s">
        <v>539</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598</v>
      </c>
      <c r="AA64" s="154"/>
      <c r="AB64" s="154">
        <v>0</v>
      </c>
      <c r="AC64" s="154">
        <v>0</v>
      </c>
    </row>
    <row r="65" spans="1:29" x14ac:dyDescent="0.25">
      <c r="A65" s="155" t="s">
        <v>540</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598</v>
      </c>
      <c r="AA65" s="154"/>
      <c r="AB65" s="154">
        <v>0</v>
      </c>
      <c r="AC65" s="154">
        <v>0</v>
      </c>
    </row>
    <row r="66" spans="1:29" x14ac:dyDescent="0.25">
      <c r="A66" s="155" t="s">
        <v>541</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598</v>
      </c>
      <c r="AA66" s="154"/>
      <c r="AB66" s="154">
        <v>0</v>
      </c>
      <c r="AC66" s="154">
        <v>0</v>
      </c>
    </row>
    <row r="67" spans="1:29" x14ac:dyDescent="0.25">
      <c r="A67" s="155" t="s">
        <v>542</v>
      </c>
      <c r="B67" s="158" t="s">
        <v>509</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598</v>
      </c>
      <c r="AA67" s="154"/>
      <c r="AB67" s="154">
        <v>0</v>
      </c>
      <c r="AC67" s="154">
        <v>0</v>
      </c>
    </row>
    <row r="68" spans="1:29" x14ac:dyDescent="0.25">
      <c r="A68" s="155" t="s">
        <v>543</v>
      </c>
      <c r="B68" s="158" t="s">
        <v>511</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598</v>
      </c>
      <c r="AA68" s="154"/>
      <c r="AB68" s="154">
        <v>0</v>
      </c>
      <c r="AC68" s="154">
        <v>0</v>
      </c>
    </row>
    <row r="69" spans="1:29" x14ac:dyDescent="0.25">
      <c r="A69" s="155" t="s">
        <v>544</v>
      </c>
      <c r="B69" s="158" t="s">
        <v>513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598</v>
      </c>
      <c r="AA69" s="154"/>
      <c r="AB69" s="154">
        <v>0</v>
      </c>
      <c r="AC69" s="154">
        <v>0</v>
      </c>
    </row>
    <row r="70" spans="1:29" x14ac:dyDescent="0.25">
      <c r="A70" s="155" t="s">
        <v>545</v>
      </c>
      <c r="B70" s="158" t="s">
        <v>515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598</v>
      </c>
      <c r="AA70" s="154"/>
      <c r="AB70" s="154">
        <v>0</v>
      </c>
      <c r="AC70" s="154">
        <v>0</v>
      </c>
    </row>
    <row r="71" spans="1:29" x14ac:dyDescent="0.25">
      <c r="A71" s="155" t="s">
        <v>546</v>
      </c>
      <c r="B71" s="158" t="s">
        <v>517</v>
      </c>
      <c r="C71" s="154"/>
      <c r="D71" s="154"/>
      <c r="E71" s="154"/>
      <c r="F71" s="154"/>
      <c r="G71" s="154">
        <v>0</v>
      </c>
      <c r="H71" s="154">
        <v>0</v>
      </c>
      <c r="I71" s="154"/>
      <c r="J71" s="154">
        <v>0</v>
      </c>
      <c r="K71" s="154"/>
      <c r="L71" s="154">
        <v>7</v>
      </c>
      <c r="M71" s="154"/>
      <c r="N71" s="154">
        <v>0</v>
      </c>
      <c r="O71" s="154"/>
      <c r="P71" s="154">
        <v>0</v>
      </c>
      <c r="Q71" s="154"/>
      <c r="R71" s="154">
        <v>0</v>
      </c>
      <c r="S71" s="154"/>
      <c r="T71" s="154">
        <v>0</v>
      </c>
      <c r="U71" s="154"/>
      <c r="V71" s="154">
        <v>7</v>
      </c>
      <c r="W71" s="154"/>
      <c r="X71" s="154">
        <v>0</v>
      </c>
      <c r="Y71" s="154"/>
      <c r="Z71" s="154" t="s">
        <v>598</v>
      </c>
      <c r="AA71" s="154"/>
      <c r="AB71" s="154">
        <v>7</v>
      </c>
      <c r="AC71" s="154">
        <v>7</v>
      </c>
    </row>
    <row r="72" spans="1:29" x14ac:dyDescent="0.25">
      <c r="A72" s="155" t="s">
        <v>547</v>
      </c>
      <c r="B72" s="158" t="s">
        <v>519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598</v>
      </c>
      <c r="AA72" s="154"/>
      <c r="AB72" s="154">
        <v>0</v>
      </c>
      <c r="AC72" s="154">
        <v>0</v>
      </c>
    </row>
    <row r="73" spans="1:29" x14ac:dyDescent="0.25">
      <c r="A73" s="155" t="s">
        <v>548</v>
      </c>
      <c r="B73" s="158" t="s">
        <v>521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598</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598</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549</v>
      </c>
      <c r="B76" s="156" t="s">
        <v>507</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598</v>
      </c>
      <c r="AA76" s="162"/>
      <c r="AB76" s="154">
        <v>0</v>
      </c>
      <c r="AC76" s="154">
        <v>0</v>
      </c>
    </row>
    <row r="77" spans="1:29" ht="31.5" x14ac:dyDescent="0.25">
      <c r="A77" s="155" t="s">
        <v>550</v>
      </c>
      <c r="B77" s="158" t="s">
        <v>502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598</v>
      </c>
      <c r="AA77" s="154"/>
      <c r="AB77" s="154">
        <v>0</v>
      </c>
      <c r="AC77" s="154">
        <v>0</v>
      </c>
    </row>
    <row r="78" spans="1:29" x14ac:dyDescent="0.25">
      <c r="A78" s="155" t="s">
        <v>551</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598</v>
      </c>
      <c r="AA78" s="154"/>
      <c r="AB78" s="154">
        <v>0</v>
      </c>
      <c r="AC78" s="154">
        <v>0</v>
      </c>
    </row>
    <row r="79" spans="1:29" x14ac:dyDescent="0.25">
      <c r="A79" s="155" t="s">
        <v>552</v>
      </c>
      <c r="B79" s="156" t="s">
        <v>460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598</v>
      </c>
      <c r="AA79" s="154"/>
      <c r="AB79" s="154">
        <v>0</v>
      </c>
      <c r="AC79" s="154">
        <v>0</v>
      </c>
    </row>
    <row r="80" spans="1:29" x14ac:dyDescent="0.25">
      <c r="A80" s="155" t="s">
        <v>553</v>
      </c>
      <c r="B80" s="156" t="s">
        <v>509</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598</v>
      </c>
      <c r="AA80" s="162"/>
      <c r="AB80" s="154">
        <v>0</v>
      </c>
      <c r="AC80" s="154">
        <v>0</v>
      </c>
    </row>
    <row r="81" spans="1:29" x14ac:dyDescent="0.25">
      <c r="A81" s="155" t="s">
        <v>554</v>
      </c>
      <c r="B81" s="156" t="s">
        <v>511</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598</v>
      </c>
      <c r="AA81" s="162"/>
      <c r="AB81" s="154">
        <v>0</v>
      </c>
      <c r="AC81" s="154">
        <v>0</v>
      </c>
    </row>
    <row r="82" spans="1:29" x14ac:dyDescent="0.25">
      <c r="A82" s="155" t="s">
        <v>555</v>
      </c>
      <c r="B82" s="156" t="s">
        <v>513</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598</v>
      </c>
      <c r="AA82" s="162"/>
      <c r="AB82" s="154">
        <v>0</v>
      </c>
      <c r="AC82" s="154">
        <v>0</v>
      </c>
    </row>
    <row r="83" spans="1:29" x14ac:dyDescent="0.25">
      <c r="A83" s="155" t="s">
        <v>556</v>
      </c>
      <c r="B83" s="156" t="s">
        <v>515</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598</v>
      </c>
      <c r="AA83" s="162"/>
      <c r="AB83" s="154">
        <v>0</v>
      </c>
      <c r="AC83" s="154">
        <v>0</v>
      </c>
    </row>
    <row r="84" spans="1:29" x14ac:dyDescent="0.25">
      <c r="A84" s="155" t="s">
        <v>557</v>
      </c>
      <c r="B84" s="156" t="s">
        <v>517</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598</v>
      </c>
      <c r="AA84" s="162"/>
      <c r="AB84" s="154">
        <v>0</v>
      </c>
      <c r="AC84" s="154">
        <v>0</v>
      </c>
    </row>
    <row r="85" spans="1:29" x14ac:dyDescent="0.25">
      <c r="A85" s="155" t="s">
        <v>558</v>
      </c>
      <c r="B85" s="156" t="s">
        <v>519</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598</v>
      </c>
      <c r="AA85" s="162"/>
      <c r="AB85" s="154">
        <v>0</v>
      </c>
      <c r="AC85" s="154">
        <v>0</v>
      </c>
    </row>
    <row r="86" spans="1:29" x14ac:dyDescent="0.25">
      <c r="A86" s="155" t="s">
        <v>559</v>
      </c>
      <c r="B86" s="156" t="s">
        <v>521</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598</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zoomScale="70" zoomScaleSheetLayoutView="70" workbookViewId="0">
      <selection activeCell="E26" sqref="E26"/>
    </sheetView>
  </sheetViews>
  <sheetFormatPr defaultColWidth="9.140625" defaultRowHeight="15" x14ac:dyDescent="0.25"/>
  <cols>
    <col min="1" max="1" width="11.7109375" style="16" customWidth="1"/>
    <col min="2" max="2" width="23.140625" style="16" customWidth="1"/>
    <col min="3" max="3" width="19.28515625" style="16" customWidth="1"/>
    <col min="4" max="4" width="15.140625" style="16" customWidth="1"/>
    <col min="5" max="12" width="7.7109375" style="16" customWidth="1"/>
    <col min="13" max="13" width="15.570312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5.5703125" style="16" customWidth="1"/>
    <col min="30" max="30" width="10.7109375" style="16" customWidth="1"/>
    <col min="31" max="31" width="15.85546875" style="16" customWidth="1"/>
    <col min="32" max="32" width="15" style="16" customWidth="1"/>
    <col min="33" max="33" width="18.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M_PK1100.01.01.01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240" x14ac:dyDescent="0.25">
      <c r="A26" s="191" t="s">
        <v>614</v>
      </c>
      <c r="B26" s="192" t="s">
        <v>615</v>
      </c>
      <c r="C26" s="192" t="s">
        <v>601</v>
      </c>
      <c r="D26" s="193">
        <v>12.202400000000001</v>
      </c>
      <c r="E26" s="194">
        <v>10</v>
      </c>
      <c r="F26" s="194" t="s">
        <v>317</v>
      </c>
      <c r="G26" s="194" t="s">
        <v>317</v>
      </c>
      <c r="H26" s="194" t="s">
        <v>317</v>
      </c>
      <c r="I26" s="194" t="s">
        <v>317</v>
      </c>
      <c r="J26" s="194" t="s">
        <v>317</v>
      </c>
      <c r="K26" s="194" t="s">
        <v>317</v>
      </c>
      <c r="L26" s="194" t="s">
        <v>317</v>
      </c>
      <c r="M26" s="195" t="s">
        <v>602</v>
      </c>
      <c r="N26" s="196" t="s">
        <v>616</v>
      </c>
      <c r="O26" s="192" t="s">
        <v>603</v>
      </c>
      <c r="P26" s="197">
        <v>422444</v>
      </c>
      <c r="Q26" s="198" t="s">
        <v>604</v>
      </c>
      <c r="R26" s="197">
        <v>422444</v>
      </c>
      <c r="S26" s="199" t="s">
        <v>605</v>
      </c>
      <c r="T26" s="199" t="s">
        <v>617</v>
      </c>
      <c r="U26" s="199">
        <v>2</v>
      </c>
      <c r="V26" s="199">
        <v>2</v>
      </c>
      <c r="W26" s="199" t="s">
        <v>618</v>
      </c>
      <c r="X26" s="197">
        <v>422444</v>
      </c>
      <c r="Y26" s="195"/>
      <c r="Z26" s="199">
        <v>1</v>
      </c>
      <c r="AA26" s="197">
        <v>422444</v>
      </c>
      <c r="AB26" s="197">
        <v>422444</v>
      </c>
      <c r="AC26" s="199" t="s">
        <v>618</v>
      </c>
      <c r="AD26" s="197">
        <v>506933</v>
      </c>
      <c r="AE26" s="197">
        <v>506933</v>
      </c>
      <c r="AF26" s="200">
        <v>32211397245</v>
      </c>
      <c r="AG26" s="199" t="s">
        <v>606</v>
      </c>
      <c r="AH26" s="199" t="s">
        <v>619</v>
      </c>
      <c r="AI26" s="199" t="s">
        <v>620</v>
      </c>
      <c r="AJ26" s="199" t="s">
        <v>621</v>
      </c>
      <c r="AK26" s="199" t="s">
        <v>622</v>
      </c>
      <c r="AL26" s="201" t="s">
        <v>317</v>
      </c>
      <c r="AM26" s="201" t="s">
        <v>317</v>
      </c>
      <c r="AN26" s="201" t="s">
        <v>317</v>
      </c>
      <c r="AO26" s="201" t="s">
        <v>317</v>
      </c>
      <c r="AP26" s="199" t="s">
        <v>623</v>
      </c>
      <c r="AQ26" s="199" t="s">
        <v>624</v>
      </c>
      <c r="AR26" s="199" t="s">
        <v>623</v>
      </c>
      <c r="AS26" s="199" t="s">
        <v>624</v>
      </c>
      <c r="AT26" s="199" t="s">
        <v>625</v>
      </c>
      <c r="AU26" s="195"/>
      <c r="AV26" s="198" t="s">
        <v>626</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t="s">
        <v>627</v>
      </c>
      <c r="X27" s="197">
        <v>422444</v>
      </c>
      <c r="Y27" s="202"/>
      <c r="Z27" s="199"/>
      <c r="AA27" s="197">
        <v>422444</v>
      </c>
      <c r="AB27" s="197"/>
      <c r="AC27" s="202"/>
      <c r="AD27" s="202"/>
      <c r="AE27" s="202"/>
      <c r="AF27" s="202"/>
      <c r="AG27" s="202"/>
      <c r="AH27" s="202"/>
      <c r="AI27" s="202"/>
      <c r="AJ27" s="202"/>
      <c r="AK27" s="202"/>
      <c r="AL27" s="202"/>
      <c r="AM27" s="202"/>
      <c r="AN27" s="202"/>
      <c r="AO27" s="202"/>
      <c r="AP27" s="202"/>
      <c r="AQ27" s="202"/>
      <c r="AR27" s="202"/>
      <c r="AS27" s="202"/>
      <c r="AT27" s="202"/>
      <c r="AU27" s="202"/>
      <c r="AV27"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1" t="str">
        <f>'1. паспорт местоположение'!A5:C5</f>
        <v>Год раскрытия информации: 2025 год</v>
      </c>
      <c r="B5" s="371"/>
    </row>
    <row r="6" spans="1:2" ht="18.75" x14ac:dyDescent="0.3">
      <c r="A6" s="149"/>
      <c r="B6" s="149"/>
    </row>
    <row r="7" spans="1:2" ht="18.75" x14ac:dyDescent="0.25">
      <c r="A7" s="212" t="s">
        <v>9</v>
      </c>
      <c r="B7" s="212"/>
    </row>
    <row r="8" spans="1:2" ht="18.75" x14ac:dyDescent="0.25">
      <c r="A8" s="11"/>
      <c r="B8" s="11"/>
    </row>
    <row r="9" spans="1:2" ht="18.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'1. паспорт местоположение'!A12:C12</f>
        <v>M_PK1100.01.01.01</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(ГАЗ A22R33 - 3 шт.;  ГАЗ A32R33- 4шт.; ГАЗ-27527 -10 шт.) </v>
      </c>
      <c r="B15" s="368"/>
    </row>
    <row r="16" spans="1:2" ht="18.75" x14ac:dyDescent="0.25">
      <c r="A16" s="369" t="s">
        <v>6</v>
      </c>
      <c r="B16" s="369"/>
    </row>
    <row r="17" spans="1:2" ht="15.75" x14ac:dyDescent="0.25">
      <c r="A17" s="85"/>
      <c r="B17" s="150"/>
    </row>
    <row r="18" spans="1:2" ht="30" customHeight="1" x14ac:dyDescent="0.25">
      <c r="A18" s="370" t="s">
        <v>427</v>
      </c>
      <c r="B18" s="370"/>
    </row>
    <row r="20" spans="1:2" ht="15.75" thickBot="1" x14ac:dyDescent="0.3"/>
    <row r="21" spans="1:2" ht="60" customHeight="1" x14ac:dyDescent="0.25">
      <c r="A21" s="124" t="s">
        <v>461</v>
      </c>
      <c r="B21" s="125" t="str">
        <f>A15</f>
        <v xml:space="preserve">Приобретение оборудования, не требующего монтажа (ГАЗ A22R33 - 3 шт.;  ГАЗ A32R33- 4шт.; ГАЗ-27527 -10 шт.) </v>
      </c>
    </row>
    <row r="22" spans="1:2" ht="28.5" x14ac:dyDescent="0.25">
      <c r="A22" s="126" t="s">
        <v>324</v>
      </c>
      <c r="B22" s="127" t="s">
        <v>584</v>
      </c>
    </row>
    <row r="23" spans="1:2" x14ac:dyDescent="0.25">
      <c r="A23" s="126" t="s">
        <v>290</v>
      </c>
      <c r="B23" s="128"/>
    </row>
    <row r="24" spans="1:2" x14ac:dyDescent="0.25">
      <c r="A24" s="126" t="s">
        <v>325</v>
      </c>
      <c r="B24" s="129" t="s">
        <v>589</v>
      </c>
    </row>
    <row r="25" spans="1:2" x14ac:dyDescent="0.25">
      <c r="A25" s="130" t="s">
        <v>326</v>
      </c>
      <c r="B25" s="127">
        <v>2028</v>
      </c>
    </row>
    <row r="26" spans="1:2" ht="28.5" x14ac:dyDescent="0.25">
      <c r="A26" s="130" t="s">
        <v>327</v>
      </c>
      <c r="B26" s="129" t="s">
        <v>585</v>
      </c>
    </row>
    <row r="27" spans="1:2" ht="28.5" x14ac:dyDescent="0.25">
      <c r="A27" s="131" t="s">
        <v>586</v>
      </c>
      <c r="B27" s="132">
        <v>38.720915594160005</v>
      </c>
    </row>
    <row r="28" spans="1:2" ht="30" x14ac:dyDescent="0.25">
      <c r="A28" s="133" t="s">
        <v>328</v>
      </c>
      <c r="B28" s="165"/>
    </row>
    <row r="29" spans="1:2" ht="28.5" x14ac:dyDescent="0.25">
      <c r="A29" s="131" t="s">
        <v>471</v>
      </c>
      <c r="B29" s="132">
        <v>18.506</v>
      </c>
    </row>
    <row r="30" spans="1:2" ht="28.5" x14ac:dyDescent="0.25">
      <c r="A30" s="134" t="s">
        <v>472</v>
      </c>
      <c r="B30" s="135"/>
    </row>
    <row r="31" spans="1:2" x14ac:dyDescent="0.25">
      <c r="A31" s="133" t="s">
        <v>329</v>
      </c>
      <c r="B31" s="129"/>
    </row>
    <row r="32" spans="1:2" ht="30" customHeight="1" thickBot="1" x14ac:dyDescent="0.3">
      <c r="A32" s="136" t="s">
        <v>462</v>
      </c>
      <c r="B32" s="137">
        <v>18.506</v>
      </c>
    </row>
    <row r="33" spans="1:2" s="151" customFormat="1" ht="45" customHeight="1" x14ac:dyDescent="0.25">
      <c r="A33" s="138" t="s">
        <v>628</v>
      </c>
      <c r="B33" s="139">
        <v>18.506</v>
      </c>
    </row>
    <row r="34" spans="1:2" s="151" customFormat="1" x14ac:dyDescent="0.25">
      <c r="A34" s="140" t="s">
        <v>330</v>
      </c>
      <c r="B34" s="141">
        <v>69.8</v>
      </c>
    </row>
    <row r="35" spans="1:2" s="151" customFormat="1" x14ac:dyDescent="0.25">
      <c r="A35" s="140" t="s">
        <v>473</v>
      </c>
      <c r="B35" s="142">
        <v>18.506</v>
      </c>
    </row>
    <row r="36" spans="1:2" s="151" customFormat="1" x14ac:dyDescent="0.25">
      <c r="A36" s="140" t="s">
        <v>474</v>
      </c>
      <c r="B36" s="142">
        <v>15.420999999999999</v>
      </c>
    </row>
    <row r="37" spans="1:2" s="151" customFormat="1" ht="45" customHeight="1" x14ac:dyDescent="0.25">
      <c r="A37" s="138" t="s">
        <v>587</v>
      </c>
      <c r="B37" s="139"/>
    </row>
    <row r="38" spans="1:2" s="151" customFormat="1" x14ac:dyDescent="0.25">
      <c r="A38" s="140" t="s">
        <v>330</v>
      </c>
      <c r="B38" s="141"/>
    </row>
    <row r="39" spans="1:2" s="151" customFormat="1" x14ac:dyDescent="0.25">
      <c r="A39" s="140" t="s">
        <v>473</v>
      </c>
      <c r="B39" s="142"/>
    </row>
    <row r="40" spans="1:2" s="151" customFormat="1" x14ac:dyDescent="0.25">
      <c r="A40" s="140" t="s">
        <v>474</v>
      </c>
      <c r="B40" s="142"/>
    </row>
    <row r="41" spans="1:2" ht="45" customHeight="1" thickBot="1" x14ac:dyDescent="0.3">
      <c r="A41" s="136" t="s">
        <v>462</v>
      </c>
      <c r="B41" s="137"/>
    </row>
    <row r="42" spans="1:2" s="151" customFormat="1" ht="30" customHeight="1" x14ac:dyDescent="0.25">
      <c r="A42" s="140" t="s">
        <v>475</v>
      </c>
      <c r="B42" s="141"/>
    </row>
    <row r="43" spans="1:2" s="151" customFormat="1" x14ac:dyDescent="0.25">
      <c r="A43" s="140" t="s">
        <v>330</v>
      </c>
      <c r="B43" s="141"/>
    </row>
    <row r="44" spans="1:2" s="151" customFormat="1" x14ac:dyDescent="0.25">
      <c r="A44" s="140" t="s">
        <v>473</v>
      </c>
      <c r="B44" s="141"/>
    </row>
    <row r="45" spans="1:2" s="151" customFormat="1" x14ac:dyDescent="0.25">
      <c r="A45" s="140" t="s">
        <v>474</v>
      </c>
      <c r="B45" s="141"/>
    </row>
    <row r="46" spans="1:2" ht="30" customHeight="1" thickBot="1" x14ac:dyDescent="0.3">
      <c r="A46" s="136" t="s">
        <v>463</v>
      </c>
      <c r="B46" s="137"/>
    </row>
    <row r="47" spans="1:2" s="151" customFormat="1" ht="30" customHeight="1" x14ac:dyDescent="0.25">
      <c r="A47" s="140" t="s">
        <v>475</v>
      </c>
      <c r="B47" s="141"/>
    </row>
    <row r="48" spans="1:2" s="151" customFormat="1" x14ac:dyDescent="0.25">
      <c r="A48" s="140" t="s">
        <v>330</v>
      </c>
      <c r="B48" s="141"/>
    </row>
    <row r="49" spans="1:2" s="151" customFormat="1" x14ac:dyDescent="0.25">
      <c r="A49" s="140" t="s">
        <v>473</v>
      </c>
      <c r="B49" s="141"/>
    </row>
    <row r="50" spans="1:2" s="151" customFormat="1" x14ac:dyDescent="0.25">
      <c r="A50" s="140" t="s">
        <v>474</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464</v>
      </c>
      <c r="B53" s="141"/>
    </row>
    <row r="54" spans="1:2" s="151" customFormat="1" x14ac:dyDescent="0.25">
      <c r="A54" s="140" t="s">
        <v>465</v>
      </c>
      <c r="B54" s="141"/>
    </row>
    <row r="55" spans="1:2" s="151" customFormat="1" ht="30" customHeight="1" x14ac:dyDescent="0.25">
      <c r="A55" s="140" t="s">
        <v>466</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t="s">
        <v>599</v>
      </c>
    </row>
    <row r="62" spans="1:2" s="151" customFormat="1" x14ac:dyDescent="0.25">
      <c r="A62" s="140" t="s">
        <v>338</v>
      </c>
      <c r="B62" s="141"/>
    </row>
    <row r="63" spans="1:2" s="151" customFormat="1" x14ac:dyDescent="0.25">
      <c r="A63" s="140" t="s">
        <v>339</v>
      </c>
      <c r="B63" s="141"/>
    </row>
    <row r="64" spans="1:2" s="151" customFormat="1" x14ac:dyDescent="0.25">
      <c r="A64" s="140" t="s">
        <v>594</v>
      </c>
      <c r="B64" s="141"/>
    </row>
    <row r="65" spans="1:2" s="151" customFormat="1" x14ac:dyDescent="0.25">
      <c r="A65" s="140" t="s">
        <v>340</v>
      </c>
      <c r="B65" s="141" t="s">
        <v>600</v>
      </c>
    </row>
    <row r="66" spans="1:2" ht="30" customHeight="1" thickBot="1" x14ac:dyDescent="0.3">
      <c r="A66" s="136" t="s">
        <v>341</v>
      </c>
      <c r="B66" s="166" t="s">
        <v>455</v>
      </c>
    </row>
    <row r="67" spans="1:2" ht="30" customHeight="1" thickBot="1" x14ac:dyDescent="0.3">
      <c r="A67" s="136" t="s">
        <v>342</v>
      </c>
      <c r="B67" s="166" t="s">
        <v>455</v>
      </c>
    </row>
    <row r="68" spans="1:2" s="151" customFormat="1" x14ac:dyDescent="0.25">
      <c r="A68" s="140" t="s">
        <v>329</v>
      </c>
      <c r="B68" s="141"/>
    </row>
    <row r="69" spans="1:2" s="151" customFormat="1" x14ac:dyDescent="0.25">
      <c r="A69" s="140" t="s">
        <v>476</v>
      </c>
      <c r="B69" s="141"/>
    </row>
    <row r="70" spans="1:2" s="151" customFormat="1" x14ac:dyDescent="0.25">
      <c r="A70" s="140" t="s">
        <v>477</v>
      </c>
      <c r="B70" s="141"/>
    </row>
    <row r="71" spans="1:2" ht="15.75" thickBot="1" x14ac:dyDescent="0.3">
      <c r="A71" s="136" t="s">
        <v>343</v>
      </c>
      <c r="B71" s="166" t="s">
        <v>455</v>
      </c>
    </row>
    <row r="72" spans="1:2" ht="15.75" thickBot="1" x14ac:dyDescent="0.3">
      <c r="A72" s="136" t="s">
        <v>344</v>
      </c>
      <c r="B72" s="143"/>
    </row>
    <row r="73" spans="1:2" s="151" customFormat="1" x14ac:dyDescent="0.25">
      <c r="A73" s="140" t="s">
        <v>478</v>
      </c>
      <c r="B73" s="141"/>
    </row>
    <row r="74" spans="1:2" s="151" customFormat="1" x14ac:dyDescent="0.25">
      <c r="A74" s="140" t="s">
        <v>479</v>
      </c>
      <c r="B74" s="141"/>
    </row>
    <row r="75" spans="1:2" s="151" customFormat="1" x14ac:dyDescent="0.25">
      <c r="A75" s="140" t="s">
        <v>480</v>
      </c>
      <c r="B75" s="141"/>
    </row>
    <row r="76" spans="1:2" ht="30" customHeight="1" thickBot="1" x14ac:dyDescent="0.3">
      <c r="A76" s="136" t="s">
        <v>345</v>
      </c>
      <c r="B76" s="166" t="s">
        <v>629</v>
      </c>
    </row>
    <row r="77" spans="1:2" ht="30" customHeight="1" thickBot="1" x14ac:dyDescent="0.3">
      <c r="A77" s="136" t="s">
        <v>346</v>
      </c>
      <c r="B77" s="167"/>
    </row>
    <row r="78" spans="1:2" s="151" customFormat="1" x14ac:dyDescent="0.25">
      <c r="A78" s="140" t="s">
        <v>481</v>
      </c>
      <c r="B78" s="141"/>
    </row>
    <row r="79" spans="1:2" s="151" customFormat="1" ht="30" customHeight="1" x14ac:dyDescent="0.25">
      <c r="A79" s="140" t="s">
        <v>482</v>
      </c>
      <c r="B79" s="141"/>
    </row>
    <row r="80" spans="1:2" s="151" customFormat="1" x14ac:dyDescent="0.25">
      <c r="A80" s="140" t="s">
        <v>483</v>
      </c>
      <c r="B80" s="141"/>
    </row>
    <row r="81" spans="1:2" s="151" customFormat="1" x14ac:dyDescent="0.25">
      <c r="A81" s="140" t="s">
        <v>484</v>
      </c>
      <c r="B81" s="141"/>
    </row>
    <row r="82" spans="1:2" s="151" customFormat="1" x14ac:dyDescent="0.25">
      <c r="A82" s="140" t="s">
        <v>485</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2025-12-10T11:27:59Z</dcterms:modified>
</cp:coreProperties>
</file>