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2\"/>
    </mc:Choice>
  </mc:AlternateContent>
  <bookViews>
    <workbookView xWindow="-120" yWindow="-120" windowWidth="38640" windowHeight="21240"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8" i="25" l="1"/>
  <c r="B37" i="25" l="1"/>
  <c r="B29" i="25" s="1"/>
  <c r="A8" i="26" l="1"/>
  <c r="A15" i="28"/>
  <c r="A14" i="26" s="1"/>
  <c r="A12" i="28"/>
  <c r="A11" i="26" s="1"/>
  <c r="A9" i="28"/>
  <c r="A5" i="28"/>
  <c r="A4" i="26" s="1"/>
  <c r="A11" i="12" l="1"/>
  <c r="A14" i="12"/>
  <c r="A5" i="25" l="1"/>
  <c r="A5" i="14" l="1"/>
  <c r="A4" i="12" l="1"/>
  <c r="A31" i="13" l="1"/>
  <c r="A32" i="13" s="1"/>
  <c r="A33" i="13" s="1"/>
  <c r="A34" i="13" s="1"/>
  <c r="A35" i="13" s="1"/>
  <c r="A15" i="5" l="1"/>
  <c r="A15" i="25" s="1"/>
  <c r="B21" i="25" s="1"/>
  <c r="A12" i="5"/>
  <c r="A12" i="25" s="1"/>
  <c r="A9" i="5"/>
  <c r="A9" i="25" s="1"/>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<sst xmlns="http://schemas.openxmlformats.org/spreadsheetml/2006/main" count="1256" uniqueCount="625">
  <si>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</si>
  <si>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</si>
  <si>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</si>
  <si>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</si>
  <si>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</si>
  <si>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</si>
  <si>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</si>
  <si>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</si>
  <si>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</si>
  <si>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</si>
  <si>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</si>
  <si>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</si>
  <si>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</si>
  <si>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</si>
  <si>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</si>
  <si>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</si>
  <si>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</si>
  <si>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</si>
  <si>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</si>
  <si>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</si>
  <si>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</si>
  <si>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</si>
  <si>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</si>
  <si>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</si>
  <si>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</si>
  <si>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</si>
  <si>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</si>
  <si>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</si>
  <si>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</si>
  <si>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</si>
  <si>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</si>
  <si>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</si>
  <si>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</si>
  <si>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</si>
  <si>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</si>
  <si>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</si>
  <si>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</si>
  <si>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</si>
  <si>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</si>
  <si>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</si>
  <si>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</si>
  <si>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</si>
  <si>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</si>
  <si>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</si>
  <si>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</si>
  <si>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</si>
  <si>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</si>
  <si>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</si>
  <si>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</si>
  <si>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</si>
  <si>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</si>
  <si>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</si>
  <si>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</si>
  <si>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</si>
  <si>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</si>
  <si>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</si>
  <si>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</si>
  <si>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</si>
  <si>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</si>
  <si>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</si>
  <si>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</si>
  <si>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</si>
  <si>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</si>
  <si>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</si>
  <si>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</si>
  <si>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</si>
  <si>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</si>
  <si>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</si>
  <si>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</si>
  <si>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</si>
  <si>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</si>
  <si>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</si>
  <si>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</si>
  <si>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</si>
  <si>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</si>
  <si>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</si>
  <si>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</si>
  <si>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</si>
  <si>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</si>
  <si>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</si>
  <si>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</si>
  <si>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</si>
  <si>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</si>
  <si>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</si>
  <si>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</si>
  <si>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</si>
  <si>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</si>
  <si>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</si>
  <si>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</si>
  <si>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</si>
  <si>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</si>
  <si>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</si>
  <si>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</si>
  <si>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</si>
  <si>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</si>
  <si>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</si>
  <si>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</si>
  <si>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</si>
  <si>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</si>
  <si>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</si>
  <si>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</si>
  <si>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</si>
  <si>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</si>
  <si>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</si>
  <si>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</si>
  <si>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</si>
  <si>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</si>
  <si>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</si>
  <si>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</si>
  <si>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</si>
  <si>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</si>
  <si>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</si>
  <si>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</si>
  <si>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</si>
  <si>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</si>
  <si>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</si>
  <si>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</si>
  <si>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</si>
  <si>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</si>
  <si>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</si>
  <si>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</si>
  <si>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</si>
  <si>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</si>
  <si>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</si>
  <si>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</si>
  <si>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</si>
  <si>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</si>
  <si>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</si>
  <si>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</si>
  <si>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</si>
  <si>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</si>
  <si>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</si>
  <si>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</si>
  <si>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</si>
  <si>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</si>
  <si>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</si>
  <si>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</si>
  <si>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</si>
  <si>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</si>
  <si>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</si>
  <si>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</si>
  <si>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</si>
  <si>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</si>
  <si>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</si>
  <si>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</si>
  <si>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</si>
  <si>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</si>
  <si>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</si>
  <si>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</si>
  <si>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</si>
  <si>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</si>
  <si>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</si>
  <si>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</si>
  <si>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</si>
  <si>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</si>
  <si>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</si>
  <si>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</si>
  <si>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</si>
  <si>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</si>
  <si>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</si>
  <si>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</si>
  <si>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</si>
  <si>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</si>
  <si>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</si>
  <si>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</si>
  <si>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</si>
  <si>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</si>
  <si>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</si>
  <si>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</si>
  <si>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</si>
  <si>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</si>
  <si>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</si>
  <si>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</si>
  <si>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</si>
  <si>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</si>
  <si>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</si>
  <si>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</si>
  <si>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</si>
  <si>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</si>
  <si>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</si>
  <si>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</si>
  <si>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</si>
  <si>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</si>
  <si>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</si>
  <si>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</si>
  <si>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</si>
  <si>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</si>
  <si>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</si>
  <si>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</si>
  <si>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</si>
  <si>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</si>
  <si>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</si>
  <si>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</si>
  <si>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</si>
  <si>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</si>
  <si>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</si>
  <si>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</si>
  <si>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</si>
  <si>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</si>
  <si>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</si>
  <si>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</si>
  <si>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</si>
  <si>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</si>
  <si>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</si>
  <si>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</si>
  <si>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</si>
  <si>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</si>
  <si>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</si>
  <si>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</si>
  <si>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</si>
  <si>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</si>
  <si>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</si>
  <si>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</si>
  <si>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</si>
  <si>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</si>
  <si>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</si>
  <si>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</si>
  <si>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</si>
  <si>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</si>
  <si>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</si>
  <si>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</si>
  <si>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</si>
  <si>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</si>
  <si>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</si>
  <si>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</si>
  <si>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</si>
  <si>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</si>
  <si>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</si>
  <si>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</si>
  <si>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</si>
  <si>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</si>
  <si>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</si>
  <si>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</si>
  <si>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</si>
  <si>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</si>
  <si>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</si>
  <si>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</si>
  <si>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</si>
  <si>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</si>
  <si>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</si>
  <si>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</si>
  <si>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</si>
  <si>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</si>
  <si>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</si>
  <si>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</si>
  <si>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</si>
  <si>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</si>
  <si>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</si>
  <si>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</si>
  <si>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</si>
  <si>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</si>
  <si>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</si>
  <si>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</si>
  <si>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</si>
  <si>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</si>
  <si>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</si>
  <si>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</si>
  <si>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</si>
  <si>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</si>
  <si>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</si>
  <si>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</si>
  <si>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</si>
  <si>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</si>
  <si>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</si>
  <si>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</si>
  <si>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</si>
  <si>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</si>
  <si>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</si>
  <si>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</si>
  <si>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</si>
  <si>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</si>
  <si>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</si>
  <si>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</si>
  <si>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</si>
  <si>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</si>
  <si>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</si>
  <si>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</si>
  <si>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</si>
  <si>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</si>
  <si>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</si>
  <si>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</si>
  <si>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</si>
  <si>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</si>
  <si>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</si>
  <si>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</si>
  <si>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</si>
  <si>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</si>
  <si>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</si>
  <si>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</si>
  <si>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</si>
  <si>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</si>
  <si>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</si>
  <si>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</si>
  <si>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</si>
  <si>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</si>
  <si>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</si>
  <si>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</si>
  <si>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</si>
  <si>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</si>
  <si>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</si>
  <si>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</si>
  <si>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</si>
  <si>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</si>
  <si>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</si>
  <si>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</si>
  <si>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</si>
  <si>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</si>
  <si>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</si>
  <si>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</si>
  <si>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</si>
  <si>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</si>
  <si>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</si>
  <si>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</si>
  <si>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</si>
  <si>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</si>
  <si>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</si>
  <si>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</si>
  <si>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</si>
  <si>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</si>
  <si>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</si>
  <si>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</si>
  <si>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</si>
  <si>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</si>
  <si>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</si>
  <si>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</si>
  <si>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</si>
  <si>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</si>
  <si>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</si>
  <si>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</si>
  <si>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</si>
  <si>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</si>
  <si>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</si>
  <si>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</si>
  <si>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</si>
  <si>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</si>
  <si>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</si>
  <si>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</si>
  <si>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</si>
  <si>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</si>
  <si>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</si>
  <si>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</si>
  <si>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</si>
  <si>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</si>
  <si>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</si>
  <si>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</si>
  <si>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</si>
  <si>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</si>
  <si>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</si>
  <si>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</si>
  <si>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</si>
  <si>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</si>
  <si>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</si>
  <si>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</si>
  <si>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</si>
  <si>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</si>
  <si>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</si>
  <si>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</si>
  <si>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</si>
  <si>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</si>
  <si>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</si>
  <si>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</si>
  <si>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</si>
  <si>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</si>
  <si>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</si>
  <si>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</si>
  <si>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</si>
  <si>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</si>
  <si>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</si>
  <si>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</si>
  <si>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</si>
  <si>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</si>
  <si>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</si>
  <si>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</si>
  <si>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</si>
  <si>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</si>
  <si>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</si>
  <si>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</si>
  <si>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</si>
  <si>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</si>
  <si>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</si>
  <si>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</si>
  <si>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</si>
  <si>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</si>
  <si>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</si>
  <si>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</si>
  <si>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</si>
  <si>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</si>
  <si>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</si>
  <si>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</si>
  <si>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</si>
  <si>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</si>
  <si>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</si>
  <si>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</si>
  <si>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</si>
  <si>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</si>
  <si>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</si>
  <si>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</si>
  <si>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</si>
  <si>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</si>
  <si>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</si>
  <si>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</si>
  <si>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</si>
  <si>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</si>
  <si>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</si>
  <si>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</si>
  <si>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</si>
  <si>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</si>
  <si>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</si>
  <si>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</si>
  <si>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</si>
  <si>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</si>
  <si>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</si>
  <si>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</si>
  <si>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</si>
  <si>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</si>
  <si>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</si>
  <si>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</si>
  <si>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</si>
  <si>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</si>
  <si>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</si>
  <si>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</si>
  <si>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</si>
  <si>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</si>
  <si>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</si>
  <si>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</si>
  <si>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</si>
  <si>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</si>
  <si>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</si>
  <si>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</si>
  <si>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</si>
  <si>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</si>
  <si>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</si>
  <si>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</si>
  <si>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</si>
  <si>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</si>
  <si>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</si>
  <si>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</si>
  <si>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</si>
  <si>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</si>
  <si>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</si>
  <si>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</si>
  <si>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</si>
  <si>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</si>
  <si>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</si>
  <si>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</si>
  <si>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</si>
  <si>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</si>
  <si>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</si>
  <si>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</si>
  <si>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</si>
  <si>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</si>
  <si>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</si>
  <si>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</si>
  <si>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</si>
  <si>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</si>
  <si>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</si>
  <si>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</si>
  <si>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</si>
  <si>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</si>
  <si>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</si>
  <si>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</si>
  <si>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</si>
  <si>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</si>
  <si>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</si>
  <si>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</si>
  <si>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</si>
  <si>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</si>
  <si>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</si>
  <si>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</si>
  <si>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</si>
  <si>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</si>
  <si>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</si>
  <si>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</si>
  <si>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</si>
  <si>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</si>
  <si>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</si>
  <si>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</si>
  <si>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</si>
  <si>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</si>
  <si>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</si>
  <si>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</si>
  <si>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</si>
  <si>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</si>
  <si>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</si>
  <si>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</si>
  <si>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</si>
  <si>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</si>
  <si>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</si>
  <si>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</si>
  <si>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</si>
  <si>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</si>
  <si>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</si>
  <si>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</si>
  <si>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</si>
  <si>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</si>
  <si>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</si>
  <si>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</si>
  <si>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</si>
  <si>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</si>
  <si>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</si>
  <si>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</si>
  <si>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</si>
  <si>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</si>
  <si>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</si>
  <si>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</si>
  <si>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</si>
  <si>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</si>
  <si>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</si>
  <si>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</si>
  <si>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</si>
  <si>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</si>
  <si>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</si>
  <si>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</si>
  <si>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</si>
  <si>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</si>
  <si>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</si>
  <si>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</si>
  <si>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</si>
  <si>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</si>
  <si>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</si>
  <si>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</si>
  <si>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</si>
  <si>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</si>
  <si>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</si>
  <si>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</si>
  <si>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</si>
  <si>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</si>
  <si>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</si>
  <si>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</si>
  <si>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</si>
  <si>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</si>
  <si>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</si>
  <si>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</si>
  <si>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</si>
  <si>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</si>
  <si>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</si>
  <si>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</si>
  <si>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</si>
  <si>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</si>
  <si>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</si>
  <si>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</si>
  <si>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</si>
  <si>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</si>
  <si>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</si>
  <si>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</si>
  <si>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</si>
  <si>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</si>
  <si>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</si>
  <si>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</si>
  <si>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</si>
  <si>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</si>
  <si>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</si>
  <si>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</si>
  <si>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</si>
  <si>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</si>
  <si>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</si>
  <si>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</si>
  <si>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</si>
  <si>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</si>
  <si>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</si>
  <si>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</si>
  <si>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</si>
  <si>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</si>
  <si>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</si>
  <si>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</si>
  <si>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</si>
  <si>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</si>
  <si>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</si>
  <si>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</si>
  <si>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</si>
  <si>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</si>
  <si>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</si>
  <si>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</si>
  <si>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</si>
  <si>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</si>
  <si>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</si>
  <si>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</si>
  <si>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</si>
  <si>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</si>
  <si>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</si>
  <si>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</si>
  <si>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</si>
  <si>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</si>
  <si>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</si>
  <si>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</si>
  <si>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</si>
  <si>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</si>
  <si>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</si>
  <si>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</si>
  <si>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</si>
  <si>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</si>
  <si>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</si>
  <si>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</si>
  <si>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</si>
  <si>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</si>
  <si>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</si>
  <si>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</si>
  <si>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</si>
  <si>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</si>
  <si>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2028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</si>
  <si>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</si>
  <si>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</si>
  <si>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0.49 млн. руб. без НДС за 1 шт.</t>
  </si>
  <si>
    <t xml:space="preserve"> по состоянию на 01.01.2024</t>
  </si>
  <si>
    <t>по состоянию на 01.01.2025</t>
  </si>
  <si>
    <t xml:space="preserve">Факт 2024 года </t>
  </si>
  <si>
    <t>Год 2029</t>
  </si>
  <si>
    <t>Филиал АО "Россети Тюмень" СурЭС</t>
  </si>
  <si>
    <t>Реконструкция и техперевооружение электросетевых объектов</t>
  </si>
  <si>
    <t>12.2024</t>
  </si>
  <si>
    <t>Оборудование</t>
  </si>
  <si>
    <t>Поставка шкафа сушильного для нужд филиала АО "Россети Тюмень" Сургутские электрические сети</t>
  </si>
  <si>
    <t>Коммерческие предложения</t>
  </si>
  <si>
    <t>СЦ</t>
  </si>
  <si>
    <t xml:space="preserve"> ООО "Альфа"</t>
  </si>
  <si>
    <t>ООО "Альфа"</t>
  </si>
  <si>
    <t>11.07.2024</t>
  </si>
  <si>
    <t>19.07.2024</t>
  </si>
  <si>
    <t>31.12.2024</t>
  </si>
  <si>
    <t>ООО ТД "Крезол"</t>
  </si>
  <si>
    <t>Реализация мероприятия в срок возможна</t>
  </si>
  <si>
    <t>объем заключенного договора KP02.1100.2024.206 от 11.07.2024 . ООО "Альфа" в ценах 2024 года с НДС,млн.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</si>
  <si>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</si>
  <si>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(Промышленный сушильный шкаф-1 шт.; Лестница монтажная  -1 шт.;  Установка долива жидкости -1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</si>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</sst>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applyAlignment="1">
      <alignment horizontal="left" wrapText="1"/>
    </xf>
    <xf numFmtId="0" fontId="11" fillId="0" borderId="0" xfId="2"/>
    <xf numFmtId="0" fontId="11" fillId="0" borderId="0" xfId="2"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ill="1"/>
    <xf numFmtId="0" fontId="11"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6" fillId="0" borderId="0" xfId="50" applyFont="1" applyAlignment="1">
      <alignment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69" fillId="0" borderId="2" xfId="50" applyFont="1" applyBorder="1" applyAlignment="1">
      <alignment horizontal="center" vertical="center"/>
    </xf>
    <xf numFmtId="0" fontId="71" fillId="0" borderId="0" xfId="50" applyFont="1"/>
    <xf numFmtId="0" fontId="69" fillId="0" borderId="1" xfId="50" applyFont="1" applyBorder="1" applyAlignment="1">
      <alignment horizontal="center" vertical="center"/>
    </xf>
    <xf numFmtId="0" fontId="69" fillId="0" borderId="23" xfId="50" applyFont="1" applyBorder="1" applyAlignment="1">
      <alignment horizontal="center" vertical="center"/>
    </xf>
    <xf numFmtId="0" fontId="69" fillId="0" borderId="1" xfId="50" applyFont="1" applyBorder="1" applyAlignment="1">
      <alignment horizontal="center"/>
    </xf>
    <xf numFmtId="0" fontId="58" fillId="0" borderId="1" xfId="50" applyFont="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xf>
    <xf numFmtId="49" fontId="59" fillId="0" borderId="0" xfId="50" applyNumberFormat="1" applyFont="1"/>
    <xf numFmtId="4" fontId="73" fillId="0" borderId="1" xfId="1"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24" borderId="1" xfId="2"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0" borderId="1" xfId="2" applyBorder="1" applyAlignment="1">
      <alignment horizontal="center" vertical="top" wrapText="1"/>
    </xf>
    <xf numFmtId="0" fontId="11" fillId="0" borderId="1" xfId="2" applyBorder="1"/>
    <xf numFmtId="0" fontId="11" fillId="0" borderId="1" xfId="2" applyBorder="1" applyAlignment="1">
      <alignment vertical="top" wrapText="1"/>
    </xf>
    <xf numFmtId="0" fontId="11" fillId="0" borderId="1" xfId="2" applyBorder="1" applyAlignment="1">
      <alignment horizontal="justify" vertical="top" wrapText="1"/>
    </xf>
    <xf numFmtId="0" fontId="11" fillId="0" borderId="1" xfId="2" applyBorder="1" applyAlignment="1">
      <alignment horizontal="left" vertical="top" wrapText="1"/>
    </xf>
    <xf numFmtId="170" fontId="43" fillId="0" borderId="1" xfId="2" applyNumberFormat="1" applyFont="1" applyBorder="1" applyAlignment="1">
      <alignment horizontal="right" vertical="top" wrapText="1"/>
    </xf>
    <xf numFmtId="0" fontId="11" fillId="0" borderId="0" xfId="2" applyAlignment="1">
      <alignment vertical="top"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0" fontId="11" fillId="0" borderId="1" xfId="2" applyBorder="1" applyAlignment="1">
      <alignment horizontal="center" vertical="center"/>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0" applyNumberFormat="1" applyFont="1" applyBorder="1" applyAlignment="1">
      <alignment horizontal="center" vertical="center" wrapText="1"/>
    </xf>
    <xf numFmtId="0" fontId="74" fillId="0" borderId="1" xfId="1" applyFont="1" applyBorder="1" applyAlignment="1">
      <alignment horizontal="center" vertical="center" wrapText="1"/>
    </xf>
    <xf numFmtId="1" fontId="74" fillId="0" borderId="1" xfId="1" applyNumberFormat="1" applyFont="1" applyBorder="1" applyAlignment="1">
      <alignment horizontal="center" vertical="center" wrapText="1"/>
    </xf>
    <xf numFmtId="0" fontId="66" fillId="0" borderId="1" xfId="1" applyFont="1" applyBorder="1" applyAlignment="1">
      <alignment horizontal="center" vertical="center" wrapText="1"/>
    </xf>
    <xf numFmtId="3" fontId="74" fillId="0" borderId="1" xfId="1"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172"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46" xfId="50" applyFont="1" applyBorder="1" applyAlignment="1">
      <alignment horizontal="center" vertical="center"/>
    </xf>
    <xf numFmtId="0" fontId="69" fillId="0" borderId="45" xfId="50" applyFont="1" applyBorder="1" applyAlignment="1">
      <alignment horizontal="center" vertical="center"/>
    </xf>
    <xf numFmtId="0" fontId="69" fillId="0" borderId="46" xfId="50" applyFont="1" applyBorder="1" applyAlignment="1">
      <alignment horizontal="center"/>
    </xf>
    <xf numFmtId="0" fontId="69" fillId="0" borderId="45" xfId="50" applyFont="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Border="1" applyAlignment="1">
      <alignment horizontal="center" vertical="center"/>
    </xf>
    <xf numFmtId="0" fontId="69" fillId="0" borderId="3" xfId="50" applyFont="1" applyBorder="1" applyAlignment="1">
      <alignment horizontal="center" vertical="center"/>
    </xf>
    <xf numFmtId="0" fontId="69" fillId="0" borderId="4" xfId="50" applyFont="1" applyBorder="1" applyAlignment="1">
      <alignment horizontal="center"/>
    </xf>
    <xf numFmtId="0" fontId="69" fillId="0" borderId="3" xfId="50" applyFont="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Border="1" applyAlignment="1">
      <alignment horizontal="center" vertical="center"/>
    </xf>
    <xf numFmtId="0" fontId="69" fillId="0" borderId="1" xfId="50" applyFont="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0" fillId="0" borderId="1" xfId="50" applyFont="1" applyBorder="1" applyAlignment="1">
      <alignment horizontal="center" vertical="center"/>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xf numFmtId="0" fontId="43" fillId="0" borderId="0" xfId="2" applyFont="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04" t="s">
        <v>601</v>
      </c>
      <c r="B5" s="204"/>
      <c r="C5" s="204"/>
      <c r="D5" s="77"/>
      <c r="E5" s="77"/>
      <c r="F5" s="77"/>
      <c r="G5" s="77"/>
    </row>
    <row r="6" spans="1:19" s="9" customFormat="1" ht="15.75" x14ac:dyDescent="0.2">
      <c r="A6" s="14"/>
    </row>
    <row r="7" spans="1:19" s="9" customFormat="1" ht="18.75" x14ac:dyDescent="0.2">
      <c r="A7" s="208" t="s">
        <v>8</v>
      </c>
      <c r="B7" s="208"/>
      <c r="C7" s="20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9" t="s">
        <v>405</v>
      </c>
      <c r="B9" s="209"/>
      <c r="C9" s="209"/>
      <c r="D9" s="8"/>
      <c r="E9" s="8"/>
      <c r="F9" s="11"/>
      <c r="G9" s="11"/>
      <c r="H9" s="11"/>
      <c r="I9" s="11"/>
      <c r="J9" s="11"/>
      <c r="K9" s="11"/>
      <c r="L9" s="11"/>
      <c r="M9" s="11"/>
      <c r="N9" s="11"/>
      <c r="O9" s="11"/>
      <c r="P9" s="11"/>
      <c r="Q9" s="11"/>
      <c r="R9" s="11"/>
      <c r="S9" s="11"/>
    </row>
    <row r="10" spans="1:19" s="9" customFormat="1" ht="18.75" x14ac:dyDescent="0.2">
      <c r="A10" s="205" t="s">
        <v>7</v>
      </c>
      <c r="B10" s="205"/>
      <c r="C10" s="20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0" t="s">
        <v>520</v>
      </c>
      <c r="B12" s="210"/>
      <c r="C12" s="210"/>
      <c r="D12" s="8"/>
      <c r="E12" s="8"/>
      <c r="F12" s="11"/>
      <c r="G12" s="11"/>
      <c r="H12" s="11"/>
      <c r="I12" s="11"/>
      <c r="J12" s="11"/>
      <c r="K12" s="11"/>
      <c r="L12" s="11"/>
      <c r="M12" s="11"/>
      <c r="N12" s="11"/>
      <c r="O12" s="11"/>
      <c r="P12" s="11"/>
      <c r="Q12" s="11"/>
      <c r="R12" s="11"/>
      <c r="S12" s="11"/>
    </row>
    <row r="13" spans="1:19" s="9" customFormat="1" ht="18.75" x14ac:dyDescent="0.2">
      <c r="A13" s="205" t="s">
        <v>6</v>
      </c>
      <c r="B13" s="205"/>
      <c r="C13" s="20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1" t="s">
        <v>623</v>
      </c>
      <c r="B15" s="211"/>
      <c r="C15" s="211"/>
      <c r="D15" s="8"/>
      <c r="E15" s="8"/>
      <c r="F15" s="8"/>
      <c r="G15" s="8"/>
      <c r="H15" s="8"/>
      <c r="I15" s="8"/>
      <c r="J15" s="8"/>
      <c r="K15" s="8"/>
      <c r="L15" s="8"/>
      <c r="M15" s="8"/>
      <c r="N15" s="8"/>
      <c r="O15" s="8"/>
      <c r="P15" s="8"/>
      <c r="Q15" s="8"/>
      <c r="R15" s="8"/>
      <c r="S15" s="8"/>
    </row>
    <row r="16" spans="1:19" s="3" customFormat="1" ht="15" customHeight="1" x14ac:dyDescent="0.2">
      <c r="A16" s="205" t="s">
        <v>5</v>
      </c>
      <c r="B16" s="205"/>
      <c r="C16" s="2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6" t="s">
        <v>366</v>
      </c>
      <c r="B18" s="207"/>
      <c r="C18" s="2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256</v>
      </c>
      <c r="C22" s="96" t="s">
        <v>522</v>
      </c>
      <c r="D22" s="6"/>
      <c r="E22" s="6"/>
      <c r="F22" s="4"/>
      <c r="G22" s="4"/>
      <c r="H22" s="4"/>
      <c r="I22" s="4"/>
      <c r="J22" s="4"/>
      <c r="K22" s="4"/>
      <c r="L22" s="4"/>
      <c r="M22" s="4"/>
      <c r="N22" s="4"/>
      <c r="O22" s="4"/>
      <c r="P22" s="4"/>
    </row>
    <row r="23" spans="1:19" s="3" customFormat="1" ht="49.5" customHeight="1" x14ac:dyDescent="0.2">
      <c r="A23" s="19" t="s">
        <v>62</v>
      </c>
      <c r="B23" s="21" t="s">
        <v>63</v>
      </c>
      <c r="C23" s="20" t="s">
        <v>622</v>
      </c>
      <c r="D23" s="6"/>
      <c r="E23" s="6"/>
      <c r="F23" s="4"/>
      <c r="G23" s="4"/>
      <c r="H23" s="4"/>
      <c r="I23" s="4"/>
      <c r="J23" s="4"/>
      <c r="K23" s="4"/>
      <c r="L23" s="4"/>
      <c r="M23" s="4"/>
      <c r="N23" s="4"/>
      <c r="O23" s="4"/>
      <c r="P23" s="4"/>
    </row>
    <row r="24" spans="1:19" s="3" customFormat="1" ht="13.5" customHeight="1" x14ac:dyDescent="0.2">
      <c r="A24" s="201"/>
      <c r="B24" s="202"/>
      <c r="C24" s="203"/>
      <c r="D24" s="6"/>
      <c r="E24" s="6"/>
      <c r="F24" s="4"/>
      <c r="G24" s="4"/>
      <c r="H24" s="4"/>
      <c r="I24" s="4"/>
      <c r="J24" s="4"/>
      <c r="K24" s="4"/>
      <c r="L24" s="4"/>
      <c r="M24" s="4"/>
      <c r="N24" s="4"/>
      <c r="O24" s="4"/>
      <c r="P24" s="4"/>
    </row>
    <row r="25" spans="1:19" s="3" customFormat="1" ht="65.25" customHeight="1" x14ac:dyDescent="0.2">
      <c r="A25" s="19" t="s">
        <v>61</v>
      </c>
      <c r="B25" s="27" t="s">
        <v>315</v>
      </c>
      <c r="C25" s="96" t="s">
        <v>394</v>
      </c>
      <c r="D25" s="6"/>
      <c r="E25" s="6"/>
      <c r="F25" s="4"/>
      <c r="G25" s="4"/>
      <c r="H25" s="4"/>
      <c r="I25" s="4"/>
      <c r="J25" s="4"/>
      <c r="K25" s="4"/>
      <c r="L25" s="4"/>
      <c r="M25" s="4"/>
      <c r="N25" s="4"/>
      <c r="O25" s="4"/>
    </row>
    <row r="26" spans="1:19" s="3" customFormat="1" ht="42.75" customHeight="1" x14ac:dyDescent="0.2">
      <c r="A26" s="19" t="s">
        <v>60</v>
      </c>
      <c r="B26" s="27" t="s">
        <v>74</v>
      </c>
      <c r="C26" s="96" t="s">
        <v>395</v>
      </c>
      <c r="D26" s="6"/>
      <c r="E26" s="6"/>
      <c r="F26" s="4"/>
      <c r="G26" s="4"/>
      <c r="H26" s="4"/>
      <c r="I26" s="4"/>
      <c r="J26" s="4"/>
      <c r="K26" s="4"/>
      <c r="L26" s="4"/>
      <c r="M26" s="4"/>
      <c r="N26" s="4"/>
      <c r="O26" s="4"/>
    </row>
    <row r="27" spans="1:19" s="3" customFormat="1" ht="51.75" customHeight="1" x14ac:dyDescent="0.2">
      <c r="A27" s="19" t="s">
        <v>58</v>
      </c>
      <c r="B27" s="27" t="s">
        <v>73</v>
      </c>
      <c r="C27" s="96" t="s">
        <v>396</v>
      </c>
      <c r="D27" s="6"/>
      <c r="E27" s="6"/>
      <c r="F27" s="4"/>
      <c r="G27" s="4"/>
      <c r="H27" s="4"/>
      <c r="I27" s="4"/>
      <c r="J27" s="4"/>
      <c r="K27" s="4"/>
      <c r="L27" s="4"/>
      <c r="M27" s="4"/>
      <c r="N27" s="4"/>
      <c r="O27" s="4"/>
    </row>
    <row r="28" spans="1:19" s="3" customFormat="1" ht="64.5" customHeight="1" x14ac:dyDescent="0.2">
      <c r="A28" s="19" t="s">
        <v>57</v>
      </c>
      <c r="B28" s="27" t="s">
        <v>316</v>
      </c>
      <c r="C28" s="96" t="s">
        <v>392</v>
      </c>
      <c r="D28" s="6"/>
      <c r="E28" s="6"/>
      <c r="F28" s="4"/>
      <c r="G28" s="4"/>
      <c r="H28" s="4"/>
      <c r="I28" s="4"/>
      <c r="J28" s="4"/>
      <c r="K28" s="4"/>
      <c r="L28" s="4"/>
      <c r="M28" s="4"/>
      <c r="N28" s="4"/>
      <c r="O28" s="4"/>
    </row>
    <row r="29" spans="1:19" s="3" customFormat="1" ht="51.75" customHeight="1" x14ac:dyDescent="0.2">
      <c r="A29" s="19" t="s">
        <v>55</v>
      </c>
      <c r="B29" s="27" t="s">
        <v>317</v>
      </c>
      <c r="C29" s="96" t="s">
        <v>392</v>
      </c>
      <c r="D29" s="6"/>
      <c r="E29" s="6"/>
      <c r="F29" s="4"/>
      <c r="G29" s="4"/>
      <c r="H29" s="4"/>
      <c r="I29" s="4"/>
      <c r="J29" s="4"/>
      <c r="K29" s="4"/>
      <c r="L29" s="4"/>
      <c r="M29" s="4"/>
      <c r="N29" s="4"/>
      <c r="O29" s="4"/>
    </row>
    <row r="30" spans="1:19" s="3" customFormat="1" ht="51.75" customHeight="1" x14ac:dyDescent="0.2">
      <c r="A30" s="19" t="s">
        <v>53</v>
      </c>
      <c r="B30" s="27" t="s">
        <v>318</v>
      </c>
      <c r="C30" s="96" t="s">
        <v>392</v>
      </c>
      <c r="D30" s="6"/>
      <c r="E30" s="6"/>
      <c r="F30" s="4"/>
      <c r="G30" s="4"/>
      <c r="H30" s="4"/>
      <c r="I30" s="4"/>
      <c r="J30" s="4"/>
      <c r="K30" s="4"/>
      <c r="L30" s="4"/>
      <c r="M30" s="4"/>
      <c r="N30" s="4"/>
      <c r="O30" s="4"/>
    </row>
    <row r="31" spans="1:19" s="3" customFormat="1" ht="51.75" customHeight="1" x14ac:dyDescent="0.2">
      <c r="A31" s="19" t="s">
        <v>72</v>
      </c>
      <c r="B31" s="27" t="s">
        <v>319</v>
      </c>
      <c r="C31" s="96" t="s">
        <v>392</v>
      </c>
      <c r="D31" s="6"/>
      <c r="E31" s="6"/>
      <c r="F31" s="4"/>
      <c r="G31" s="4"/>
      <c r="H31" s="4"/>
      <c r="I31" s="4"/>
      <c r="J31" s="4"/>
      <c r="K31" s="4"/>
      <c r="L31" s="4"/>
      <c r="M31" s="4"/>
      <c r="N31" s="4"/>
      <c r="O31" s="4"/>
    </row>
    <row r="32" spans="1:19" s="3" customFormat="1" ht="51.75" customHeight="1" x14ac:dyDescent="0.2">
      <c r="A32" s="19" t="s">
        <v>70</v>
      </c>
      <c r="B32" s="27" t="s">
        <v>320</v>
      </c>
      <c r="C32" s="96" t="s">
        <v>392</v>
      </c>
      <c r="D32" s="6"/>
      <c r="E32" s="6"/>
      <c r="F32" s="4"/>
      <c r="G32" s="4"/>
      <c r="H32" s="4"/>
      <c r="I32" s="4"/>
      <c r="J32" s="4"/>
      <c r="K32" s="4"/>
      <c r="L32" s="4"/>
      <c r="M32" s="4"/>
      <c r="N32" s="4"/>
      <c r="O32" s="4"/>
    </row>
    <row r="33" spans="1:15" s="3" customFormat="1" ht="101.25" customHeight="1" x14ac:dyDescent="0.2">
      <c r="A33" s="19" t="s">
        <v>69</v>
      </c>
      <c r="B33" s="27" t="s">
        <v>321</v>
      </c>
      <c r="C33" s="96" t="s">
        <v>406</v>
      </c>
      <c r="D33" s="6"/>
      <c r="E33" s="6"/>
      <c r="F33" s="4"/>
      <c r="G33" s="4"/>
      <c r="H33" s="4"/>
      <c r="I33" s="4"/>
      <c r="J33" s="4"/>
      <c r="K33" s="4"/>
      <c r="L33" s="4"/>
      <c r="M33" s="4"/>
      <c r="N33" s="4"/>
      <c r="O33" s="4"/>
    </row>
    <row r="34" spans="1:15" ht="111" customHeight="1" x14ac:dyDescent="0.25">
      <c r="A34" s="19" t="s">
        <v>335</v>
      </c>
      <c r="B34" s="27" t="s">
        <v>322</v>
      </c>
      <c r="C34" s="96" t="s">
        <v>392</v>
      </c>
    </row>
    <row r="35" spans="1:15" ht="58.5" customHeight="1" x14ac:dyDescent="0.25">
      <c r="A35" s="19" t="s">
        <v>325</v>
      </c>
      <c r="B35" s="27" t="s">
        <v>71</v>
      </c>
      <c r="C35" s="96" t="s">
        <v>392</v>
      </c>
    </row>
    <row r="36" spans="1:15" ht="51.75" customHeight="1" x14ac:dyDescent="0.25">
      <c r="A36" s="19" t="s">
        <v>336</v>
      </c>
      <c r="B36" s="27" t="s">
        <v>323</v>
      </c>
      <c r="C36" s="96" t="s">
        <v>392</v>
      </c>
    </row>
    <row r="37" spans="1:15" ht="43.5" customHeight="1" x14ac:dyDescent="0.25">
      <c r="A37" s="19" t="s">
        <v>326</v>
      </c>
      <c r="B37" s="27" t="s">
        <v>324</v>
      </c>
      <c r="C37" s="96" t="s">
        <v>392</v>
      </c>
    </row>
    <row r="38" spans="1:15" ht="43.5" customHeight="1" x14ac:dyDescent="0.25">
      <c r="A38" s="19" t="s">
        <v>337</v>
      </c>
      <c r="B38" s="27" t="s">
        <v>153</v>
      </c>
      <c r="C38" s="96" t="s">
        <v>392</v>
      </c>
    </row>
    <row r="39" spans="1:15" ht="23.25" customHeight="1" x14ac:dyDescent="0.25">
      <c r="A39" s="201"/>
      <c r="B39" s="202"/>
      <c r="C39" s="203"/>
    </row>
    <row r="40" spans="1:15" ht="63" x14ac:dyDescent="0.25">
      <c r="A40" s="19" t="s">
        <v>327</v>
      </c>
      <c r="B40" s="27" t="s">
        <v>379</v>
      </c>
      <c r="C40" s="94" t="str">
        <f>CONCATENATE('8. Общие сведения'!B24,"; ",(ROUND(C48,2))," ","млн. руб.")</f>
        <v>3 шт.; 1,16 млн. руб.</v>
      </c>
    </row>
    <row r="41" spans="1:15" ht="105.75" customHeight="1" x14ac:dyDescent="0.25">
      <c r="A41" s="19" t="s">
        <v>338</v>
      </c>
      <c r="B41" s="27" t="s">
        <v>361</v>
      </c>
      <c r="C41" s="24" t="s">
        <v>382</v>
      </c>
    </row>
    <row r="42" spans="1:15" ht="83.25" customHeight="1" x14ac:dyDescent="0.25">
      <c r="A42" s="19" t="s">
        <v>328</v>
      </c>
      <c r="B42" s="27" t="s">
        <v>376</v>
      </c>
      <c r="C42" s="24" t="s">
        <v>382</v>
      </c>
    </row>
    <row r="43" spans="1:15" ht="186" customHeight="1" x14ac:dyDescent="0.25">
      <c r="A43" s="19" t="s">
        <v>341</v>
      </c>
      <c r="B43" s="27" t="s">
        <v>342</v>
      </c>
      <c r="C43" s="24" t="s">
        <v>382</v>
      </c>
    </row>
    <row r="44" spans="1:15" ht="111" customHeight="1" x14ac:dyDescent="0.25">
      <c r="A44" s="19" t="s">
        <v>329</v>
      </c>
      <c r="B44" s="27" t="s">
        <v>367</v>
      </c>
      <c r="C44" s="24" t="s">
        <v>382</v>
      </c>
    </row>
    <row r="45" spans="1:15" ht="120" customHeight="1" x14ac:dyDescent="0.25">
      <c r="A45" s="19" t="s">
        <v>362</v>
      </c>
      <c r="B45" s="27" t="s">
        <v>368</v>
      </c>
      <c r="C45" s="24" t="s">
        <v>382</v>
      </c>
    </row>
    <row r="46" spans="1:15" ht="101.25" customHeight="1" x14ac:dyDescent="0.25">
      <c r="A46" s="19" t="s">
        <v>330</v>
      </c>
      <c r="B46" s="27" t="s">
        <v>369</v>
      </c>
      <c r="C46" s="24" t="s">
        <v>382</v>
      </c>
    </row>
    <row r="47" spans="1:15" ht="18.75" customHeight="1" x14ac:dyDescent="0.25">
      <c r="A47" s="201"/>
      <c r="B47" s="202"/>
      <c r="C47" s="203"/>
    </row>
    <row r="48" spans="1:15" ht="75.75" customHeight="1" x14ac:dyDescent="0.25">
      <c r="A48" s="19" t="s">
        <v>363</v>
      </c>
      <c r="B48" s="27" t="s">
        <v>377</v>
      </c>
      <c r="C48" s="168">
        <v>1.1628160600000002</v>
      </c>
    </row>
    <row r="49" spans="1:3" ht="71.25" customHeight="1" x14ac:dyDescent="0.25">
      <c r="A49" s="19" t="s">
        <v>331</v>
      </c>
      <c r="B49" s="27" t="s">
        <v>378</v>
      </c>
      <c r="C49" s="168">
        <v>0.96901338333333342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8</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09" t="s">
        <v>407</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9" customFormat="1" ht="18.75" x14ac:dyDescent="0.2">
      <c r="A9" s="205" t="s">
        <v>7</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09" t="str">
        <f>'1. паспорт местоположение'!A12:C12</f>
        <v>M_PK1100.07.03.02</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5" t="s">
        <v>6</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4.25" x14ac:dyDescent="0.2">
      <c r="A14"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09"/>
      <c r="C14" s="209"/>
      <c r="D14" s="209"/>
      <c r="E14" s="209"/>
      <c r="F14" s="209"/>
      <c r="G14" s="209"/>
      <c r="H14" s="209"/>
      <c r="I14" s="209"/>
      <c r="J14" s="209"/>
      <c r="K14" s="209"/>
      <c r="L14" s="209"/>
      <c r="M14" s="209"/>
      <c r="N14" s="209"/>
      <c r="O14" s="209"/>
      <c r="P14" s="209"/>
      <c r="Q14" s="209"/>
      <c r="R14" s="209"/>
      <c r="S14" s="209"/>
      <c r="T14" s="8"/>
      <c r="U14" s="8"/>
      <c r="V14" s="8"/>
      <c r="W14" s="8"/>
      <c r="X14" s="8"/>
      <c r="Y14" s="8"/>
      <c r="Z14" s="8"/>
      <c r="AA14" s="8"/>
      <c r="AB14" s="8"/>
    </row>
    <row r="15" spans="1:28" s="3" customFormat="1" ht="15" customHeight="1" x14ac:dyDescent="0.2">
      <c r="A15" s="205" t="s">
        <v>5</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06" t="s">
        <v>340</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3" t="s">
        <v>4</v>
      </c>
      <c r="B19" s="223" t="s">
        <v>99</v>
      </c>
      <c r="C19" s="218" t="s">
        <v>287</v>
      </c>
      <c r="D19" s="223" t="s">
        <v>286</v>
      </c>
      <c r="E19" s="223" t="s">
        <v>98</v>
      </c>
      <c r="F19" s="223" t="s">
        <v>97</v>
      </c>
      <c r="G19" s="223" t="s">
        <v>282</v>
      </c>
      <c r="H19" s="223" t="s">
        <v>96</v>
      </c>
      <c r="I19" s="223" t="s">
        <v>95</v>
      </c>
      <c r="J19" s="223" t="s">
        <v>94</v>
      </c>
      <c r="K19" s="223" t="s">
        <v>93</v>
      </c>
      <c r="L19" s="223" t="s">
        <v>92</v>
      </c>
      <c r="M19" s="223" t="s">
        <v>91</v>
      </c>
      <c r="N19" s="223" t="s">
        <v>90</v>
      </c>
      <c r="O19" s="223" t="s">
        <v>89</v>
      </c>
      <c r="P19" s="223" t="s">
        <v>88</v>
      </c>
      <c r="Q19" s="223" t="s">
        <v>285</v>
      </c>
      <c r="R19" s="223"/>
      <c r="S19" s="224" t="s">
        <v>334</v>
      </c>
      <c r="T19" s="4"/>
      <c r="U19" s="4"/>
      <c r="V19" s="4"/>
      <c r="W19" s="4"/>
      <c r="X19" s="4"/>
      <c r="Y19" s="4"/>
    </row>
    <row r="20" spans="1:28" s="3" customFormat="1" ht="180.75" customHeight="1" x14ac:dyDescent="0.2">
      <c r="A20" s="223"/>
      <c r="B20" s="223"/>
      <c r="C20" s="220"/>
      <c r="D20" s="223"/>
      <c r="E20" s="223"/>
      <c r="F20" s="223"/>
      <c r="G20" s="223"/>
      <c r="H20" s="223"/>
      <c r="I20" s="223"/>
      <c r="J20" s="223"/>
      <c r="K20" s="223"/>
      <c r="L20" s="223"/>
      <c r="M20" s="223"/>
      <c r="N20" s="223"/>
      <c r="O20" s="223"/>
      <c r="P20" s="223"/>
      <c r="Q20" s="29" t="s">
        <v>283</v>
      </c>
      <c r="R20" s="30" t="s">
        <v>284</v>
      </c>
      <c r="S20" s="224"/>
      <c r="T20" s="4"/>
      <c r="U20" s="4"/>
      <c r="V20" s="4"/>
      <c r="W20" s="4"/>
      <c r="X20" s="4"/>
      <c r="Y20" s="4"/>
    </row>
    <row r="21" spans="1:28" s="3" customFormat="1" ht="18.75" x14ac:dyDescent="0.2">
      <c r="A21" s="29">
        <v>1</v>
      </c>
      <c r="B21" s="95">
        <v>2</v>
      </c>
      <c r="C21" s="29">
        <v>3</v>
      </c>
      <c r="D21" s="95">
        <v>4</v>
      </c>
      <c r="E21" s="29">
        <v>5</v>
      </c>
      <c r="F21" s="95">
        <v>6</v>
      </c>
      <c r="G21" s="29">
        <v>7</v>
      </c>
      <c r="H21" s="95">
        <v>8</v>
      </c>
      <c r="I21" s="29">
        <v>9</v>
      </c>
      <c r="J21" s="95">
        <v>10</v>
      </c>
      <c r="K21" s="29">
        <v>11</v>
      </c>
      <c r="L21" s="95">
        <v>12</v>
      </c>
      <c r="M21" s="29">
        <v>13</v>
      </c>
      <c r="N21" s="95">
        <v>14</v>
      </c>
      <c r="O21" s="29">
        <v>15</v>
      </c>
      <c r="P21" s="95">
        <v>16</v>
      </c>
      <c r="Q21" s="29">
        <v>17</v>
      </c>
      <c r="R21" s="95">
        <v>18</v>
      </c>
      <c r="S21" s="29">
        <v>19</v>
      </c>
      <c r="T21" s="4"/>
      <c r="U21" s="4"/>
      <c r="V21" s="4"/>
      <c r="W21" s="4"/>
      <c r="X21" s="4"/>
      <c r="Y21" s="4"/>
    </row>
    <row r="22" spans="1:28" s="3" customFormat="1" ht="348.6" customHeight="1" x14ac:dyDescent="0.2">
      <c r="A22" s="29"/>
      <c r="B22" s="218"/>
      <c r="C22" s="218"/>
      <c r="D22" s="218"/>
      <c r="E22" s="218"/>
      <c r="F22" s="218"/>
      <c r="G22" s="95"/>
      <c r="H22" s="95"/>
      <c r="I22" s="95"/>
      <c r="J22" s="95"/>
      <c r="K22" s="218"/>
      <c r="L22" s="218"/>
      <c r="M22" s="29"/>
      <c r="N22" s="29"/>
      <c r="O22" s="218"/>
      <c r="P22" s="218"/>
      <c r="Q22" s="212"/>
      <c r="R22" s="212"/>
      <c r="S22" s="215"/>
      <c r="T22" s="4"/>
      <c r="U22" s="4"/>
      <c r="V22" s="4"/>
      <c r="W22" s="4"/>
      <c r="X22" s="4"/>
      <c r="Y22" s="4"/>
    </row>
    <row r="23" spans="1:28" s="3" customFormat="1" ht="18.75" x14ac:dyDescent="0.2">
      <c r="A23" s="29"/>
      <c r="B23" s="219"/>
      <c r="C23" s="219"/>
      <c r="D23" s="219"/>
      <c r="E23" s="219"/>
      <c r="F23" s="219"/>
      <c r="G23" s="95"/>
      <c r="H23" s="97"/>
      <c r="I23" s="97"/>
      <c r="J23" s="97"/>
      <c r="K23" s="219"/>
      <c r="L23" s="219"/>
      <c r="M23" s="29"/>
      <c r="N23" s="29"/>
      <c r="O23" s="219"/>
      <c r="P23" s="219"/>
      <c r="Q23" s="213"/>
      <c r="R23" s="213"/>
      <c r="S23" s="216"/>
      <c r="T23" s="4"/>
      <c r="U23" s="4"/>
      <c r="V23" s="4"/>
      <c r="W23" s="4"/>
    </row>
    <row r="24" spans="1:28" s="3" customFormat="1" ht="18.75" x14ac:dyDescent="0.2">
      <c r="A24" s="29"/>
      <c r="B24" s="220"/>
      <c r="C24" s="220"/>
      <c r="D24" s="220"/>
      <c r="E24" s="220"/>
      <c r="F24" s="220"/>
      <c r="G24" s="95"/>
      <c r="H24" s="97"/>
      <c r="I24" s="97"/>
      <c r="J24" s="97"/>
      <c r="K24" s="220"/>
      <c r="L24" s="220"/>
      <c r="M24" s="29"/>
      <c r="N24" s="29"/>
      <c r="O24" s="220"/>
      <c r="P24" s="220"/>
      <c r="Q24" s="214"/>
      <c r="R24" s="214"/>
      <c r="S24" s="217"/>
      <c r="T24" s="4"/>
      <c r="U24" s="4"/>
      <c r="V24" s="4"/>
      <c r="W24" s="4"/>
    </row>
    <row r="25" spans="1:28" ht="20.25" customHeight="1" x14ac:dyDescent="0.25">
      <c r="A25" s="72"/>
      <c r="B25" s="95" t="s">
        <v>280</v>
      </c>
      <c r="C25" s="95"/>
      <c r="D25" s="95"/>
      <c r="E25" s="72" t="s">
        <v>281</v>
      </c>
      <c r="F25" s="72" t="s">
        <v>281</v>
      </c>
      <c r="G25" s="72" t="s">
        <v>281</v>
      </c>
      <c r="H25" s="72"/>
      <c r="I25" s="72"/>
      <c r="J25" s="72"/>
      <c r="K25" s="72"/>
      <c r="L25" s="72"/>
      <c r="M25" s="72"/>
      <c r="N25" s="72"/>
      <c r="O25" s="72"/>
      <c r="P25" s="72"/>
      <c r="Q25" s="7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8</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09" t="s">
        <v>407</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5" t="s">
        <v>7</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09" t="str">
        <f>'1. паспорт местоположение'!A12:C12</f>
        <v>M_PK1100.07.03.02</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5" t="s">
        <v>6</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4.25" x14ac:dyDescent="0.2">
      <c r="A16"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05" t="s">
        <v>5</v>
      </c>
      <c r="B17" s="205"/>
      <c r="C17" s="205"/>
      <c r="D17" s="205"/>
      <c r="E17" s="205"/>
      <c r="F17" s="205"/>
      <c r="G17" s="205"/>
      <c r="H17" s="205"/>
      <c r="I17" s="205"/>
      <c r="J17" s="205"/>
      <c r="K17" s="205"/>
      <c r="L17" s="205"/>
      <c r="M17" s="205"/>
      <c r="N17" s="205"/>
      <c r="O17" s="205"/>
      <c r="P17" s="205"/>
      <c r="Q17" s="205"/>
      <c r="R17" s="205"/>
      <c r="S17" s="205"/>
      <c r="T17" s="205"/>
    </row>
    <row r="18" spans="1:20"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3" customFormat="1" ht="15" customHeight="1" x14ac:dyDescent="0.2">
      <c r="A19" s="207" t="s">
        <v>345</v>
      </c>
      <c r="B19" s="207"/>
      <c r="C19" s="207"/>
      <c r="D19" s="207"/>
      <c r="E19" s="207"/>
      <c r="F19" s="207"/>
      <c r="G19" s="207"/>
      <c r="H19" s="207"/>
      <c r="I19" s="207"/>
      <c r="J19" s="207"/>
      <c r="K19" s="207"/>
      <c r="L19" s="207"/>
      <c r="M19" s="207"/>
      <c r="N19" s="207"/>
      <c r="O19" s="207"/>
      <c r="P19" s="207"/>
      <c r="Q19" s="207"/>
      <c r="R19" s="207"/>
      <c r="S19" s="207"/>
      <c r="T19" s="207"/>
    </row>
    <row r="20" spans="1:20" s="36"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4</v>
      </c>
      <c r="B21" s="232" t="s">
        <v>149</v>
      </c>
      <c r="C21" s="233"/>
      <c r="D21" s="236" t="s">
        <v>121</v>
      </c>
      <c r="E21" s="232" t="s">
        <v>374</v>
      </c>
      <c r="F21" s="233"/>
      <c r="G21" s="232" t="s">
        <v>194</v>
      </c>
      <c r="H21" s="233"/>
      <c r="I21" s="232" t="s">
        <v>120</v>
      </c>
      <c r="J21" s="233"/>
      <c r="K21" s="236" t="s">
        <v>119</v>
      </c>
      <c r="L21" s="232" t="s">
        <v>118</v>
      </c>
      <c r="M21" s="233"/>
      <c r="N21" s="232" t="s">
        <v>370</v>
      </c>
      <c r="O21" s="233"/>
      <c r="P21" s="236" t="s">
        <v>117</v>
      </c>
      <c r="Q21" s="225" t="s">
        <v>116</v>
      </c>
      <c r="R21" s="226"/>
      <c r="S21" s="225" t="s">
        <v>115</v>
      </c>
      <c r="T21" s="227"/>
    </row>
    <row r="22" spans="1:20" ht="204.75" customHeight="1" x14ac:dyDescent="0.25">
      <c r="A22" s="230"/>
      <c r="B22" s="234"/>
      <c r="C22" s="235"/>
      <c r="D22" s="239"/>
      <c r="E22" s="234"/>
      <c r="F22" s="235"/>
      <c r="G22" s="234"/>
      <c r="H22" s="235"/>
      <c r="I22" s="234"/>
      <c r="J22" s="235"/>
      <c r="K22" s="237"/>
      <c r="L22" s="234"/>
      <c r="M22" s="235"/>
      <c r="N22" s="234"/>
      <c r="O22" s="235"/>
      <c r="P22" s="237"/>
      <c r="Q22" s="54" t="s">
        <v>114</v>
      </c>
      <c r="R22" s="54" t="s">
        <v>344</v>
      </c>
      <c r="S22" s="54" t="s">
        <v>113</v>
      </c>
      <c r="T22" s="54" t="s">
        <v>112</v>
      </c>
    </row>
    <row r="23" spans="1:20" ht="51.75" customHeight="1" x14ac:dyDescent="0.25">
      <c r="A23" s="231"/>
      <c r="B23" s="54" t="s">
        <v>110</v>
      </c>
      <c r="C23" s="54" t="s">
        <v>111</v>
      </c>
      <c r="D23" s="237"/>
      <c r="E23" s="54" t="s">
        <v>110</v>
      </c>
      <c r="F23" s="54" t="s">
        <v>111</v>
      </c>
      <c r="G23" s="54" t="s">
        <v>110</v>
      </c>
      <c r="H23" s="54" t="s">
        <v>111</v>
      </c>
      <c r="I23" s="54" t="s">
        <v>110</v>
      </c>
      <c r="J23" s="54" t="s">
        <v>111</v>
      </c>
      <c r="K23" s="54" t="s">
        <v>110</v>
      </c>
      <c r="L23" s="54" t="s">
        <v>110</v>
      </c>
      <c r="M23" s="54" t="s">
        <v>111</v>
      </c>
      <c r="N23" s="54" t="s">
        <v>110</v>
      </c>
      <c r="O23" s="54" t="s">
        <v>111</v>
      </c>
      <c r="P23" s="55" t="s">
        <v>110</v>
      </c>
      <c r="Q23" s="54" t="s">
        <v>110</v>
      </c>
      <c r="R23" s="54" t="s">
        <v>110</v>
      </c>
      <c r="S23" s="54" t="s">
        <v>110</v>
      </c>
      <c r="T23" s="5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81"/>
      <c r="C25" s="81"/>
      <c r="G25" s="41"/>
      <c r="H25" s="41"/>
      <c r="I25" s="41"/>
      <c r="J25" s="41"/>
      <c r="K25" s="41"/>
      <c r="L25" s="41"/>
      <c r="M25" s="41"/>
      <c r="N25" s="41"/>
      <c r="O25" s="41"/>
      <c r="P25" s="41"/>
      <c r="Q25" s="81"/>
      <c r="R25" s="81"/>
      <c r="S25" s="41"/>
      <c r="T25" s="41"/>
    </row>
    <row r="26" spans="1:20" ht="46.5" customHeight="1" x14ac:dyDescent="0.25">
      <c r="A26" s="41">
        <v>2</v>
      </c>
      <c r="B26" s="81"/>
      <c r="C26" s="81"/>
      <c r="D26" s="85"/>
      <c r="E26" s="83"/>
      <c r="F26" s="83"/>
      <c r="G26" s="41"/>
      <c r="H26" s="41"/>
      <c r="I26" s="41"/>
      <c r="J26" s="41"/>
      <c r="K26" s="41"/>
      <c r="L26" s="41"/>
      <c r="M26" s="41"/>
      <c r="N26" s="41"/>
      <c r="O26" s="41"/>
      <c r="P26" s="41"/>
      <c r="Q26" s="81"/>
      <c r="R26" s="81"/>
      <c r="S26" s="41"/>
      <c r="T26" s="41"/>
    </row>
    <row r="27" spans="1:20" ht="46.5" customHeight="1" x14ac:dyDescent="0.25">
      <c r="A27" s="41">
        <v>3</v>
      </c>
      <c r="B27" s="81"/>
      <c r="C27" s="81"/>
      <c r="D27" s="85"/>
      <c r="E27" s="83"/>
      <c r="F27" s="83"/>
      <c r="G27" s="41"/>
      <c r="H27" s="41"/>
      <c r="I27" s="41"/>
      <c r="J27" s="41"/>
      <c r="K27" s="41"/>
      <c r="L27" s="41"/>
      <c r="M27" s="41"/>
      <c r="N27" s="41"/>
      <c r="O27" s="41"/>
      <c r="P27" s="41"/>
      <c r="Q27" s="81"/>
      <c r="R27" s="81"/>
      <c r="S27" s="41"/>
      <c r="T27" s="41"/>
    </row>
    <row r="28" spans="1:20" ht="46.5" customHeight="1" x14ac:dyDescent="0.25">
      <c r="A28" s="41">
        <v>4</v>
      </c>
      <c r="B28" s="81"/>
      <c r="C28" s="81"/>
      <c r="D28" s="85"/>
      <c r="E28" s="83"/>
      <c r="F28" s="83"/>
      <c r="G28" s="81"/>
      <c r="H28" s="81"/>
      <c r="I28" s="41"/>
      <c r="J28" s="41"/>
      <c r="K28" s="41"/>
      <c r="L28" s="41"/>
      <c r="M28" s="41"/>
      <c r="N28" s="41"/>
      <c r="O28" s="41"/>
      <c r="P28" s="41"/>
      <c r="Q28" s="81"/>
      <c r="R28" s="81"/>
      <c r="S28" s="41"/>
      <c r="T28" s="41"/>
    </row>
    <row r="29" spans="1:20" ht="46.5" customHeight="1" x14ac:dyDescent="0.25">
      <c r="A29" s="41">
        <v>5</v>
      </c>
      <c r="B29" s="81"/>
      <c r="C29" s="81"/>
      <c r="D29" s="83"/>
      <c r="E29" s="85"/>
      <c r="F29" s="85"/>
      <c r="G29" s="81"/>
      <c r="H29" s="81"/>
      <c r="I29" s="41"/>
      <c r="J29" s="41"/>
      <c r="K29" s="41"/>
      <c r="L29" s="41"/>
      <c r="M29" s="41"/>
      <c r="N29" s="41"/>
      <c r="O29" s="41"/>
      <c r="P29" s="41"/>
      <c r="Q29" s="81"/>
      <c r="R29" s="81"/>
      <c r="S29" s="41"/>
      <c r="T29" s="41"/>
    </row>
    <row r="30" spans="1:20" ht="46.5" customHeight="1" x14ac:dyDescent="0.25">
      <c r="A30" s="41">
        <v>6</v>
      </c>
      <c r="B30" s="81"/>
      <c r="C30" s="81"/>
      <c r="D30" s="83"/>
      <c r="E30" s="83"/>
      <c r="F30" s="83"/>
      <c r="G30" s="81"/>
      <c r="H30" s="81"/>
      <c r="I30" s="41"/>
      <c r="J30" s="41"/>
      <c r="K30" s="41"/>
      <c r="L30" s="41"/>
      <c r="M30" s="41"/>
      <c r="N30" s="41"/>
      <c r="O30" s="41"/>
      <c r="P30" s="41"/>
      <c r="Q30" s="81"/>
      <c r="R30" s="81"/>
      <c r="S30" s="41"/>
      <c r="T30" s="41"/>
    </row>
    <row r="31" spans="1:20" ht="29.25" customHeight="1" x14ac:dyDescent="0.25">
      <c r="A31" s="41">
        <f>A30+1</f>
        <v>7</v>
      </c>
      <c r="B31" s="81"/>
      <c r="C31" s="81"/>
      <c r="D31" s="83"/>
      <c r="E31" s="83"/>
      <c r="F31" s="83"/>
      <c r="G31" s="81"/>
      <c r="H31" s="81"/>
      <c r="I31" s="41"/>
      <c r="J31" s="41"/>
      <c r="K31" s="41"/>
      <c r="L31" s="41"/>
      <c r="M31" s="41"/>
      <c r="N31" s="41"/>
      <c r="O31" s="41"/>
      <c r="P31" s="41"/>
      <c r="Q31" s="81"/>
      <c r="R31" s="81"/>
      <c r="S31" s="41"/>
      <c r="T31" s="41"/>
    </row>
    <row r="32" spans="1:20" ht="29.25" customHeight="1" x14ac:dyDescent="0.25">
      <c r="A32" s="41">
        <f t="shared" ref="A32:A35" si="0">A31+1</f>
        <v>8</v>
      </c>
      <c r="B32" s="81"/>
      <c r="C32" s="81"/>
      <c r="D32" s="83"/>
      <c r="E32" s="83"/>
      <c r="F32" s="83"/>
      <c r="G32" s="81"/>
      <c r="H32" s="81"/>
      <c r="I32" s="41"/>
      <c r="J32" s="41"/>
      <c r="K32" s="41"/>
      <c r="L32" s="41"/>
      <c r="M32" s="41"/>
      <c r="N32" s="41"/>
      <c r="O32" s="41"/>
      <c r="P32" s="41"/>
      <c r="Q32" s="81"/>
      <c r="R32" s="81"/>
      <c r="S32" s="41"/>
      <c r="T32" s="41"/>
    </row>
    <row r="33" spans="1:113" ht="29.25" customHeight="1" x14ac:dyDescent="0.25">
      <c r="A33" s="41">
        <f t="shared" si="0"/>
        <v>9</v>
      </c>
      <c r="B33" s="81"/>
      <c r="C33" s="81"/>
      <c r="D33" s="83"/>
      <c r="E33" s="83"/>
      <c r="F33" s="83"/>
      <c r="G33" s="81"/>
      <c r="H33" s="81"/>
      <c r="I33" s="41"/>
      <c r="J33" s="41"/>
      <c r="K33" s="41"/>
      <c r="L33" s="41"/>
      <c r="M33" s="41"/>
      <c r="N33" s="41"/>
      <c r="O33" s="41"/>
      <c r="P33" s="41"/>
      <c r="Q33" s="81"/>
      <c r="R33" s="81"/>
      <c r="S33" s="41"/>
      <c r="T33" s="41"/>
    </row>
    <row r="34" spans="1:113" ht="29.25" customHeight="1" x14ac:dyDescent="0.25">
      <c r="A34" s="41">
        <f t="shared" si="0"/>
        <v>10</v>
      </c>
      <c r="B34" s="81"/>
      <c r="C34" s="81"/>
      <c r="D34" s="83"/>
      <c r="E34" s="83"/>
      <c r="F34" s="83"/>
      <c r="G34" s="81"/>
      <c r="H34" s="81"/>
      <c r="I34" s="41"/>
      <c r="J34" s="41"/>
      <c r="K34" s="41"/>
      <c r="L34" s="41"/>
      <c r="M34" s="41"/>
      <c r="N34" s="41"/>
      <c r="O34" s="41"/>
      <c r="P34" s="41"/>
      <c r="Q34" s="81"/>
      <c r="R34" s="81"/>
      <c r="S34" s="41"/>
      <c r="T34" s="41"/>
    </row>
    <row r="35" spans="1:113" ht="29.25" customHeight="1" x14ac:dyDescent="0.25">
      <c r="A35" s="41">
        <f t="shared" si="0"/>
        <v>11</v>
      </c>
      <c r="B35" s="81"/>
      <c r="C35" s="81"/>
      <c r="D35" s="83"/>
      <c r="E35" s="83"/>
      <c r="F35" s="83"/>
      <c r="G35" s="81"/>
      <c r="H35" s="81"/>
      <c r="I35" s="41"/>
      <c r="J35" s="41"/>
      <c r="K35" s="41"/>
      <c r="L35" s="41"/>
      <c r="M35" s="41"/>
      <c r="N35" s="41"/>
      <c r="O35" s="41"/>
      <c r="P35" s="41"/>
      <c r="Q35" s="81"/>
      <c r="R35" s="81"/>
      <c r="S35" s="41"/>
      <c r="T35" s="41"/>
    </row>
    <row r="36" spans="1:113" ht="29.25" customHeight="1" x14ac:dyDescent="0.25">
      <c r="A36" s="41"/>
      <c r="B36" s="81"/>
      <c r="C36" s="81"/>
      <c r="D36" s="83"/>
      <c r="E36" s="83"/>
      <c r="F36" s="83"/>
      <c r="G36" s="81"/>
      <c r="H36" s="81"/>
      <c r="I36" s="41"/>
      <c r="J36" s="41"/>
      <c r="K36" s="41"/>
      <c r="L36" s="41"/>
      <c r="M36" s="41"/>
      <c r="N36" s="41"/>
      <c r="O36" s="41"/>
      <c r="P36" s="41"/>
      <c r="Q36" s="81"/>
      <c r="R36" s="81"/>
      <c r="S36" s="41"/>
      <c r="T36" s="41"/>
    </row>
    <row r="37" spans="1:113" ht="29.25" customHeight="1" x14ac:dyDescent="0.25">
      <c r="A37" s="41"/>
      <c r="B37" s="81"/>
      <c r="C37" s="81"/>
      <c r="D37" s="83"/>
      <c r="E37" s="83"/>
      <c r="F37" s="83"/>
      <c r="G37" s="81"/>
      <c r="H37" s="81"/>
      <c r="I37" s="41"/>
      <c r="J37" s="41"/>
      <c r="K37" s="41"/>
      <c r="L37" s="41"/>
      <c r="M37" s="41"/>
      <c r="N37" s="41"/>
      <c r="O37" s="41"/>
      <c r="P37" s="41"/>
      <c r="Q37" s="81"/>
      <c r="R37" s="81"/>
      <c r="S37" s="41"/>
      <c r="T37" s="41"/>
    </row>
    <row r="38" spans="1:113" ht="3" customHeight="1" x14ac:dyDescent="0.25"/>
    <row r="39" spans="1:113" s="39" customFormat="1" ht="12.75" x14ac:dyDescent="0.2">
      <c r="B39" s="40"/>
      <c r="C39" s="40"/>
      <c r="K39" s="40"/>
    </row>
    <row r="40" spans="1:113" s="39" customFormat="1" x14ac:dyDescent="0.25">
      <c r="B40" s="35" t="s">
        <v>109</v>
      </c>
      <c r="C40" s="35"/>
      <c r="D40" s="35"/>
      <c r="E40" s="35"/>
      <c r="F40" s="35"/>
      <c r="G40" s="35"/>
      <c r="H40" s="35"/>
      <c r="I40" s="35"/>
      <c r="J40" s="35"/>
      <c r="K40" s="35"/>
      <c r="L40" s="35"/>
      <c r="M40" s="35"/>
      <c r="N40" s="35"/>
      <c r="O40" s="35"/>
      <c r="P40" s="35"/>
      <c r="Q40" s="35"/>
      <c r="R40" s="35"/>
    </row>
    <row r="41" spans="1:113" x14ac:dyDescent="0.25">
      <c r="B41" s="238" t="s">
        <v>380</v>
      </c>
      <c r="C41" s="238"/>
      <c r="D41" s="238"/>
      <c r="E41" s="238"/>
      <c r="F41" s="238"/>
      <c r="G41" s="238"/>
      <c r="H41" s="238"/>
      <c r="I41" s="238"/>
      <c r="J41" s="238"/>
      <c r="K41" s="238"/>
      <c r="L41" s="238"/>
      <c r="M41" s="238"/>
      <c r="N41" s="238"/>
      <c r="O41" s="238"/>
      <c r="P41" s="238"/>
      <c r="Q41" s="238"/>
      <c r="R41" s="238"/>
    </row>
    <row r="43" spans="1:113" x14ac:dyDescent="0.25">
      <c r="B43" s="37" t="s">
        <v>343</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108</v>
      </c>
      <c r="C44" s="37"/>
      <c r="D44" s="37"/>
      <c r="E44" s="37"/>
      <c r="H44" s="37"/>
      <c r="I44" s="37"/>
      <c r="J44" s="37"/>
      <c r="K44" s="37"/>
      <c r="L44" s="37"/>
      <c r="M44" s="37"/>
      <c r="N44" s="37"/>
      <c r="O44" s="37"/>
      <c r="P44" s="37"/>
      <c r="Q44" s="37"/>
      <c r="R44" s="37"/>
    </row>
    <row r="45" spans="1:113" x14ac:dyDescent="0.25">
      <c r="B45" s="37" t="s">
        <v>107</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106</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105</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104</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103</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102</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101</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100</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08" t="s">
        <v>8</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9" t="s">
        <v>407</v>
      </c>
      <c r="F9" s="209"/>
      <c r="G9" s="209"/>
      <c r="H9" s="209"/>
      <c r="I9" s="209"/>
      <c r="J9" s="209"/>
      <c r="K9" s="209"/>
      <c r="L9" s="209"/>
      <c r="M9" s="209"/>
      <c r="N9" s="209"/>
      <c r="O9" s="209"/>
      <c r="P9" s="209"/>
      <c r="Q9" s="209"/>
      <c r="R9" s="209"/>
      <c r="S9" s="209"/>
      <c r="T9" s="209"/>
      <c r="U9" s="209"/>
      <c r="V9" s="209"/>
      <c r="W9" s="209"/>
      <c r="X9" s="209"/>
      <c r="Y9" s="209"/>
    </row>
    <row r="10" spans="1:27" s="9" customFormat="1" ht="18.75" customHeight="1" x14ac:dyDescent="0.2">
      <c r="E10" s="205" t="s">
        <v>7</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9" t="s">
        <v>520</v>
      </c>
      <c r="F12" s="209"/>
      <c r="G12" s="209"/>
      <c r="H12" s="209"/>
      <c r="I12" s="209"/>
      <c r="J12" s="209"/>
      <c r="K12" s="209"/>
      <c r="L12" s="209"/>
      <c r="M12" s="209"/>
      <c r="N12" s="209"/>
      <c r="O12" s="209"/>
      <c r="P12" s="209"/>
      <c r="Q12" s="209"/>
      <c r="R12" s="209"/>
      <c r="S12" s="209"/>
      <c r="T12" s="209"/>
      <c r="U12" s="209"/>
      <c r="V12" s="209"/>
      <c r="W12" s="209"/>
      <c r="X12" s="209"/>
      <c r="Y12" s="209"/>
    </row>
    <row r="13" spans="1:27" s="9" customFormat="1" ht="18.75" customHeight="1" x14ac:dyDescent="0.2">
      <c r="E13" s="205" t="s">
        <v>6</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9" t="s">
        <v>521</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5" t="s">
        <v>5</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6" customFormat="1" ht="21" customHeight="1" x14ac:dyDescent="0.25"/>
    <row r="21" spans="1:27" ht="15.75" customHeight="1" x14ac:dyDescent="0.25">
      <c r="A21" s="236" t="s">
        <v>4</v>
      </c>
      <c r="B21" s="232" t="s">
        <v>354</v>
      </c>
      <c r="C21" s="233"/>
      <c r="D21" s="232" t="s">
        <v>356</v>
      </c>
      <c r="E21" s="233"/>
      <c r="F21" s="225" t="s">
        <v>93</v>
      </c>
      <c r="G21" s="227"/>
      <c r="H21" s="227"/>
      <c r="I21" s="226"/>
      <c r="J21" s="236" t="s">
        <v>357</v>
      </c>
      <c r="K21" s="232" t="s">
        <v>358</v>
      </c>
      <c r="L21" s="233"/>
      <c r="M21" s="232" t="s">
        <v>359</v>
      </c>
      <c r="N21" s="233"/>
      <c r="O21" s="232" t="s">
        <v>346</v>
      </c>
      <c r="P21" s="233"/>
      <c r="Q21" s="232" t="s">
        <v>126</v>
      </c>
      <c r="R21" s="233"/>
      <c r="S21" s="236" t="s">
        <v>125</v>
      </c>
      <c r="T21" s="236" t="s">
        <v>360</v>
      </c>
      <c r="U21" s="236" t="s">
        <v>355</v>
      </c>
      <c r="V21" s="232" t="s">
        <v>124</v>
      </c>
      <c r="W21" s="233"/>
      <c r="X21" s="225" t="s">
        <v>116</v>
      </c>
      <c r="Y21" s="227"/>
      <c r="Z21" s="225" t="s">
        <v>115</v>
      </c>
      <c r="AA21" s="227"/>
    </row>
    <row r="22" spans="1:27" ht="216" customHeight="1" x14ac:dyDescent="0.25">
      <c r="A22" s="239"/>
      <c r="B22" s="234"/>
      <c r="C22" s="235"/>
      <c r="D22" s="234"/>
      <c r="E22" s="235"/>
      <c r="F22" s="225" t="s">
        <v>123</v>
      </c>
      <c r="G22" s="226"/>
      <c r="H22" s="225" t="s">
        <v>122</v>
      </c>
      <c r="I22" s="226"/>
      <c r="J22" s="237"/>
      <c r="K22" s="234"/>
      <c r="L22" s="235"/>
      <c r="M22" s="234"/>
      <c r="N22" s="235"/>
      <c r="O22" s="234"/>
      <c r="P22" s="235"/>
      <c r="Q22" s="234"/>
      <c r="R22" s="235"/>
      <c r="S22" s="237"/>
      <c r="T22" s="237"/>
      <c r="U22" s="237"/>
      <c r="V22" s="234"/>
      <c r="W22" s="235"/>
      <c r="X22" s="54" t="s">
        <v>114</v>
      </c>
      <c r="Y22" s="54" t="s">
        <v>344</v>
      </c>
      <c r="Z22" s="54" t="s">
        <v>113</v>
      </c>
      <c r="AA22" s="54" t="s">
        <v>112</v>
      </c>
    </row>
    <row r="23" spans="1:27" ht="60" customHeight="1" x14ac:dyDescent="0.25">
      <c r="A23" s="237"/>
      <c r="B23" s="55" t="s">
        <v>110</v>
      </c>
      <c r="C23" s="55" t="s">
        <v>111</v>
      </c>
      <c r="D23" s="55" t="s">
        <v>110</v>
      </c>
      <c r="E23" s="55" t="s">
        <v>111</v>
      </c>
      <c r="F23" s="55" t="s">
        <v>110</v>
      </c>
      <c r="G23" s="55" t="s">
        <v>111</v>
      </c>
      <c r="H23" s="55" t="s">
        <v>110</v>
      </c>
      <c r="I23" s="55" t="s">
        <v>111</v>
      </c>
      <c r="J23" s="55" t="s">
        <v>110</v>
      </c>
      <c r="K23" s="55" t="s">
        <v>110</v>
      </c>
      <c r="L23" s="55" t="s">
        <v>111</v>
      </c>
      <c r="M23" s="55" t="s">
        <v>110</v>
      </c>
      <c r="N23" s="55" t="s">
        <v>111</v>
      </c>
      <c r="O23" s="55" t="s">
        <v>110</v>
      </c>
      <c r="P23" s="55" t="s">
        <v>111</v>
      </c>
      <c r="Q23" s="55" t="s">
        <v>110</v>
      </c>
      <c r="R23" s="55" t="s">
        <v>111</v>
      </c>
      <c r="S23" s="55" t="s">
        <v>110</v>
      </c>
      <c r="T23" s="55" t="s">
        <v>110</v>
      </c>
      <c r="U23" s="55" t="s">
        <v>110</v>
      </c>
      <c r="V23" s="55" t="s">
        <v>110</v>
      </c>
      <c r="W23" s="55" t="s">
        <v>111</v>
      </c>
      <c r="X23" s="55" t="s">
        <v>110</v>
      </c>
      <c r="Y23" s="55" t="s">
        <v>110</v>
      </c>
      <c r="Z23" s="54" t="s">
        <v>110</v>
      </c>
      <c r="AA23" s="54" t="s">
        <v>110</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69" customHeight="1" x14ac:dyDescent="0.25">
      <c r="A25" s="86"/>
      <c r="B25" s="87"/>
      <c r="C25" s="87"/>
      <c r="D25" s="87"/>
      <c r="E25" s="87"/>
      <c r="F25" s="87"/>
      <c r="G25" s="89"/>
      <c r="H25" s="89"/>
      <c r="I25" s="89"/>
      <c r="J25" s="88"/>
      <c r="K25" s="88"/>
      <c r="L25" s="90"/>
      <c r="M25" s="90"/>
      <c r="N25" s="90"/>
      <c r="O25" s="87"/>
      <c r="P25" s="87"/>
      <c r="Q25" s="87"/>
      <c r="R25" s="89"/>
      <c r="S25" s="88"/>
      <c r="T25" s="88"/>
      <c r="U25" s="88"/>
      <c r="V25" s="91"/>
      <c r="W25" s="91"/>
      <c r="X25" s="86"/>
      <c r="Y25" s="86"/>
      <c r="Z25" s="86"/>
      <c r="AA25" s="86"/>
    </row>
    <row r="26" spans="1:27" s="36" customFormat="1" ht="60" customHeight="1" x14ac:dyDescent="0.25">
      <c r="A26" s="86"/>
      <c r="B26" s="87"/>
      <c r="C26" s="87"/>
      <c r="D26" s="87"/>
      <c r="E26" s="87"/>
      <c r="F26" s="58"/>
      <c r="G26" s="59"/>
      <c r="H26" s="59"/>
      <c r="I26" s="59"/>
      <c r="J26" s="88"/>
      <c r="K26" s="88"/>
      <c r="L26" s="90"/>
      <c r="M26" s="61"/>
      <c r="N26" s="58"/>
      <c r="O26" s="87"/>
      <c r="P26" s="87"/>
      <c r="Q26" s="58"/>
      <c r="R26" s="59"/>
      <c r="S26" s="60"/>
      <c r="T26" s="60"/>
      <c r="U26" s="60"/>
      <c r="V26" s="60"/>
      <c r="W26" s="58"/>
      <c r="X26" s="57"/>
      <c r="Y26" s="57"/>
      <c r="Z26" s="57"/>
      <c r="AA26" s="57"/>
    </row>
    <row r="27" spans="1:27" s="36" customFormat="1" ht="51.75" customHeight="1" x14ac:dyDescent="0.25">
      <c r="A27" s="86"/>
      <c r="B27" s="87"/>
      <c r="C27" s="87"/>
      <c r="D27" s="87"/>
      <c r="E27" s="87"/>
      <c r="F27" s="58"/>
      <c r="G27" s="59"/>
      <c r="H27" s="59"/>
      <c r="I27" s="59"/>
      <c r="J27" s="88"/>
      <c r="K27" s="88"/>
      <c r="L27" s="90"/>
      <c r="M27" s="61"/>
      <c r="N27" s="58"/>
      <c r="O27" s="87"/>
      <c r="P27" s="87"/>
      <c r="Q27" s="58"/>
      <c r="R27" s="59"/>
      <c r="S27" s="60"/>
      <c r="T27" s="60"/>
      <c r="U27" s="60"/>
      <c r="V27" s="60"/>
      <c r="W27" s="58"/>
      <c r="X27" s="57"/>
      <c r="Y27" s="57"/>
      <c r="Z27" s="57"/>
      <c r="AA27" s="57"/>
    </row>
    <row r="28" spans="1:27" s="36" customFormat="1" ht="24" customHeight="1" x14ac:dyDescent="0.25">
      <c r="A28" s="57"/>
      <c r="B28" s="57"/>
      <c r="C28" s="57"/>
      <c r="D28" s="57"/>
      <c r="E28" s="58"/>
      <c r="F28" s="58"/>
      <c r="G28" s="59"/>
      <c r="H28" s="59"/>
      <c r="I28" s="59"/>
      <c r="J28" s="60"/>
      <c r="K28" s="60"/>
      <c r="L28" s="61"/>
      <c r="M28" s="61"/>
      <c r="N28" s="58"/>
      <c r="O28" s="58"/>
      <c r="P28" s="58"/>
      <c r="Q28" s="58"/>
      <c r="R28" s="59"/>
      <c r="S28" s="60"/>
      <c r="T28" s="60"/>
      <c r="U28" s="60"/>
      <c r="V28" s="60"/>
      <c r="W28" s="58"/>
      <c r="X28" s="57"/>
      <c r="Y28" s="57"/>
      <c r="Z28" s="57"/>
      <c r="AA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08" t="s">
        <v>8</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0" t="str">
        <f>'1. паспорт местоположение'!A9:C9</f>
        <v xml:space="preserve"> 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5" t="s">
        <v>7</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0" t="str">
        <f>'1. паспорт местоположение'!A12:C12</f>
        <v>M_PK1100.07.03.02</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5" t="s">
        <v>6</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5</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06" t="s">
        <v>339</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64</v>
      </c>
      <c r="B22" s="23" t="s">
        <v>352</v>
      </c>
      <c r="C22" s="84" t="s">
        <v>600</v>
      </c>
      <c r="D22" s="6"/>
      <c r="E22" s="6"/>
      <c r="F22" s="4"/>
      <c r="G22" s="4"/>
      <c r="H22" s="4"/>
      <c r="I22" s="4"/>
      <c r="J22" s="4"/>
      <c r="K22" s="4"/>
      <c r="L22" s="4"/>
      <c r="M22" s="4"/>
      <c r="N22" s="4"/>
      <c r="O22" s="4"/>
      <c r="P22" s="4"/>
    </row>
    <row r="23" spans="1:21" ht="111" customHeight="1" x14ac:dyDescent="0.25">
      <c r="A23" s="19" t="s">
        <v>62</v>
      </c>
      <c r="B23" s="21" t="s">
        <v>59</v>
      </c>
      <c r="C23" s="22" t="s">
        <v>523</v>
      </c>
    </row>
    <row r="24" spans="1:21" ht="60.75" customHeight="1" x14ac:dyDescent="0.25">
      <c r="A24" s="19" t="s">
        <v>61</v>
      </c>
      <c r="B24" s="21" t="s">
        <v>372</v>
      </c>
      <c r="C24" s="84" t="s">
        <v>597</v>
      </c>
    </row>
    <row r="25" spans="1:21" ht="38.25" customHeight="1" x14ac:dyDescent="0.25">
      <c r="A25" s="19" t="s">
        <v>60</v>
      </c>
      <c r="B25" s="21" t="s">
        <v>373</v>
      </c>
      <c r="C25" s="84" t="s">
        <v>602</v>
      </c>
    </row>
    <row r="26" spans="1:21" ht="51.75" customHeight="1" x14ac:dyDescent="0.25">
      <c r="A26" s="19" t="s">
        <v>58</v>
      </c>
      <c r="B26" s="21" t="s">
        <v>151</v>
      </c>
      <c r="C26" s="20" t="s">
        <v>393</v>
      </c>
    </row>
    <row r="27" spans="1:21" ht="189" x14ac:dyDescent="0.25">
      <c r="A27" s="19" t="s">
        <v>57</v>
      </c>
      <c r="B27" s="21" t="s">
        <v>353</v>
      </c>
      <c r="C27" s="93" t="s">
        <v>598</v>
      </c>
    </row>
    <row r="28" spans="1:21" ht="25.5" customHeight="1" x14ac:dyDescent="0.25">
      <c r="A28" s="19" t="s">
        <v>55</v>
      </c>
      <c r="B28" s="21" t="s">
        <v>56</v>
      </c>
      <c r="C28" s="24">
        <v>2024</v>
      </c>
    </row>
    <row r="29" spans="1:21" ht="25.5" customHeight="1" x14ac:dyDescent="0.25">
      <c r="A29" s="19" t="s">
        <v>53</v>
      </c>
      <c r="B29" s="20" t="s">
        <v>54</v>
      </c>
      <c r="C29" s="24">
        <v>2028</v>
      </c>
    </row>
    <row r="30" spans="1:21" ht="25.5" customHeight="1" x14ac:dyDescent="0.25">
      <c r="A30" s="19" t="s">
        <v>72</v>
      </c>
      <c r="B30" s="20" t="s">
        <v>52</v>
      </c>
      <c r="C30" s="24"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x14ac:dyDescent="0.25">
      <c r="A8" s="210" t="str">
        <f>'1. паспорт местоположение'!A9:C9</f>
        <v xml:space="preserve"> 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x14ac:dyDescent="0.25">
      <c r="A11" s="210" t="str">
        <f>'1. паспорт местоположение'!A12:C12</f>
        <v>M_PK1100.07.03.02</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x14ac:dyDescent="0.25">
      <c r="A14"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
      <c r="AB14" s="8"/>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371</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80"/>
      <c r="AB22" s="80"/>
    </row>
    <row r="23" spans="1:28" ht="32.25" customHeight="1" x14ac:dyDescent="0.25">
      <c r="A23" s="243" t="s">
        <v>278</v>
      </c>
      <c r="B23" s="244"/>
      <c r="C23" s="244"/>
      <c r="D23" s="244"/>
      <c r="E23" s="244"/>
      <c r="F23" s="244"/>
      <c r="G23" s="244"/>
      <c r="H23" s="244"/>
      <c r="I23" s="244"/>
      <c r="J23" s="244"/>
      <c r="K23" s="244"/>
      <c r="L23" s="245"/>
      <c r="M23" s="242" t="s">
        <v>279</v>
      </c>
      <c r="N23" s="242"/>
      <c r="O23" s="242"/>
      <c r="P23" s="242"/>
      <c r="Q23" s="242"/>
      <c r="R23" s="242"/>
      <c r="S23" s="242"/>
      <c r="T23" s="242"/>
      <c r="U23" s="242"/>
      <c r="V23" s="242"/>
      <c r="W23" s="242"/>
      <c r="X23" s="242"/>
      <c r="Y23" s="242"/>
      <c r="Z23" s="242"/>
    </row>
    <row r="24" spans="1:28" ht="151.5" customHeight="1" x14ac:dyDescent="0.25">
      <c r="A24" s="51" t="s">
        <v>154</v>
      </c>
      <c r="B24" s="52" t="s">
        <v>183</v>
      </c>
      <c r="C24" s="51" t="s">
        <v>273</v>
      </c>
      <c r="D24" s="51" t="s">
        <v>155</v>
      </c>
      <c r="E24" s="51" t="s">
        <v>274</v>
      </c>
      <c r="F24" s="51" t="s">
        <v>276</v>
      </c>
      <c r="G24" s="51" t="s">
        <v>275</v>
      </c>
      <c r="H24" s="51" t="s">
        <v>156</v>
      </c>
      <c r="I24" s="51" t="s">
        <v>277</v>
      </c>
      <c r="J24" s="51" t="s">
        <v>188</v>
      </c>
      <c r="K24" s="52" t="s">
        <v>182</v>
      </c>
      <c r="L24" s="52" t="s">
        <v>157</v>
      </c>
      <c r="M24" s="53" t="s">
        <v>202</v>
      </c>
      <c r="N24" s="52" t="s">
        <v>381</v>
      </c>
      <c r="O24" s="51" t="s">
        <v>199</v>
      </c>
      <c r="P24" s="51" t="s">
        <v>200</v>
      </c>
      <c r="Q24" s="51" t="s">
        <v>198</v>
      </c>
      <c r="R24" s="51" t="s">
        <v>156</v>
      </c>
      <c r="S24" s="51" t="s">
        <v>197</v>
      </c>
      <c r="T24" s="51" t="s">
        <v>196</v>
      </c>
      <c r="U24" s="51" t="s">
        <v>272</v>
      </c>
      <c r="V24" s="51" t="s">
        <v>198</v>
      </c>
      <c r="W24" s="62" t="s">
        <v>181</v>
      </c>
      <c r="X24" s="62" t="s">
        <v>213</v>
      </c>
      <c r="Y24" s="62" t="s">
        <v>214</v>
      </c>
      <c r="Z24" s="64" t="s">
        <v>211</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ht="45.75" customHeight="1" x14ac:dyDescent="0.25">
      <c r="A26" s="46" t="s">
        <v>257</v>
      </c>
      <c r="B26" s="46"/>
      <c r="C26" s="48" t="s">
        <v>259</v>
      </c>
      <c r="D26" s="48" t="s">
        <v>260</v>
      </c>
      <c r="E26" s="48" t="s">
        <v>261</v>
      </c>
      <c r="F26" s="48" t="s">
        <v>193</v>
      </c>
      <c r="G26" s="48" t="s">
        <v>262</v>
      </c>
      <c r="H26" s="48" t="s">
        <v>156</v>
      </c>
      <c r="I26" s="48" t="s">
        <v>263</v>
      </c>
      <c r="J26" s="48" t="s">
        <v>264</v>
      </c>
      <c r="K26" s="45"/>
      <c r="L26" s="48" t="s">
        <v>179</v>
      </c>
      <c r="M26" s="50" t="s">
        <v>195</v>
      </c>
      <c r="N26" s="45"/>
      <c r="O26" s="45"/>
      <c r="P26" s="45"/>
      <c r="Q26" s="45"/>
      <c r="R26" s="45"/>
      <c r="S26" s="45"/>
      <c r="T26" s="45"/>
      <c r="U26" s="45"/>
      <c r="V26" s="45"/>
      <c r="W26" s="45"/>
      <c r="X26" s="45"/>
      <c r="Y26" s="45"/>
      <c r="Z26" s="47" t="s">
        <v>212</v>
      </c>
    </row>
    <row r="27" spans="1:28" x14ac:dyDescent="0.25">
      <c r="A27" s="45" t="s">
        <v>158</v>
      </c>
      <c r="B27" s="45" t="s">
        <v>184</v>
      </c>
      <c r="C27" s="45" t="s">
        <v>163</v>
      </c>
      <c r="D27" s="45" t="s">
        <v>164</v>
      </c>
      <c r="E27" s="45" t="s">
        <v>203</v>
      </c>
      <c r="F27" s="48" t="s">
        <v>159</v>
      </c>
      <c r="G27" s="48" t="s">
        <v>207</v>
      </c>
      <c r="H27" s="45" t="s">
        <v>156</v>
      </c>
      <c r="I27" s="48" t="s">
        <v>189</v>
      </c>
      <c r="J27" s="48" t="s">
        <v>171</v>
      </c>
      <c r="K27" s="48" t="s">
        <v>175</v>
      </c>
      <c r="L27" s="45"/>
      <c r="M27" s="48" t="s">
        <v>201</v>
      </c>
      <c r="N27" s="45"/>
      <c r="O27" s="45"/>
      <c r="P27" s="45"/>
      <c r="Q27" s="45"/>
      <c r="R27" s="45"/>
      <c r="S27" s="45"/>
      <c r="T27" s="45"/>
      <c r="U27" s="45"/>
      <c r="V27" s="45"/>
      <c r="W27" s="45"/>
      <c r="X27" s="45"/>
      <c r="Y27" s="45"/>
      <c r="Z27" s="45"/>
    </row>
    <row r="28" spans="1:28" x14ac:dyDescent="0.25">
      <c r="A28" s="45" t="s">
        <v>158</v>
      </c>
      <c r="B28" s="45" t="s">
        <v>185</v>
      </c>
      <c r="C28" s="45" t="s">
        <v>165</v>
      </c>
      <c r="D28" s="45" t="s">
        <v>166</v>
      </c>
      <c r="E28" s="45" t="s">
        <v>204</v>
      </c>
      <c r="F28" s="48" t="s">
        <v>160</v>
      </c>
      <c r="G28" s="48" t="s">
        <v>208</v>
      </c>
      <c r="H28" s="45" t="s">
        <v>156</v>
      </c>
      <c r="I28" s="48" t="s">
        <v>190</v>
      </c>
      <c r="J28" s="48" t="s">
        <v>172</v>
      </c>
      <c r="K28" s="48" t="s">
        <v>176</v>
      </c>
      <c r="L28" s="49"/>
      <c r="M28" s="48" t="s">
        <v>0</v>
      </c>
      <c r="N28" s="48"/>
      <c r="O28" s="48"/>
      <c r="P28" s="48"/>
      <c r="Q28" s="48"/>
      <c r="R28" s="48"/>
      <c r="S28" s="48"/>
      <c r="T28" s="48"/>
      <c r="U28" s="48"/>
      <c r="V28" s="48"/>
      <c r="W28" s="48"/>
      <c r="X28" s="48"/>
      <c r="Y28" s="48"/>
      <c r="Z28" s="48"/>
    </row>
    <row r="29" spans="1:28" x14ac:dyDescent="0.25">
      <c r="A29" s="45" t="s">
        <v>158</v>
      </c>
      <c r="B29" s="45" t="s">
        <v>186</v>
      </c>
      <c r="C29" s="45" t="s">
        <v>167</v>
      </c>
      <c r="D29" s="45" t="s">
        <v>168</v>
      </c>
      <c r="E29" s="45" t="s">
        <v>205</v>
      </c>
      <c r="F29" s="48" t="s">
        <v>161</v>
      </c>
      <c r="G29" s="48" t="s">
        <v>209</v>
      </c>
      <c r="H29" s="45" t="s">
        <v>156</v>
      </c>
      <c r="I29" s="48" t="s">
        <v>191</v>
      </c>
      <c r="J29" s="48" t="s">
        <v>173</v>
      </c>
      <c r="K29" s="48" t="s">
        <v>177</v>
      </c>
      <c r="L29" s="49"/>
      <c r="M29" s="45"/>
      <c r="N29" s="45"/>
      <c r="O29" s="45"/>
      <c r="P29" s="45"/>
      <c r="Q29" s="45"/>
      <c r="R29" s="45"/>
      <c r="S29" s="45"/>
      <c r="T29" s="45"/>
      <c r="U29" s="45"/>
      <c r="V29" s="45"/>
      <c r="W29" s="45"/>
      <c r="X29" s="45"/>
      <c r="Y29" s="45"/>
      <c r="Z29" s="45"/>
    </row>
    <row r="30" spans="1:28" x14ac:dyDescent="0.25">
      <c r="A30" s="45" t="s">
        <v>158</v>
      </c>
      <c r="B30" s="45" t="s">
        <v>187</v>
      </c>
      <c r="C30" s="45" t="s">
        <v>169</v>
      </c>
      <c r="D30" s="45" t="s">
        <v>170</v>
      </c>
      <c r="E30" s="45" t="s">
        <v>206</v>
      </c>
      <c r="F30" s="48" t="s">
        <v>162</v>
      </c>
      <c r="G30" s="48" t="s">
        <v>210</v>
      </c>
      <c r="H30" s="45" t="s">
        <v>156</v>
      </c>
      <c r="I30" s="48" t="s">
        <v>192</v>
      </c>
      <c r="J30" s="48" t="s">
        <v>174</v>
      </c>
      <c r="K30" s="48" t="s">
        <v>178</v>
      </c>
      <c r="L30" s="49"/>
      <c r="M30" s="45"/>
      <c r="N30" s="45"/>
      <c r="O30" s="45"/>
      <c r="P30" s="45"/>
      <c r="Q30" s="45"/>
      <c r="R30" s="45"/>
      <c r="S30" s="45"/>
      <c r="T30" s="45"/>
      <c r="U30" s="45"/>
      <c r="V30" s="45"/>
      <c r="W30" s="45"/>
      <c r="X30" s="45"/>
      <c r="Y30" s="45"/>
      <c r="Z30" s="45"/>
    </row>
    <row r="31" spans="1:28" x14ac:dyDescent="0.25">
      <c r="A31" s="45" t="s">
        <v>0</v>
      </c>
      <c r="B31" s="45" t="s">
        <v>0</v>
      </c>
      <c r="C31" s="45" t="s">
        <v>0</v>
      </c>
      <c r="D31" s="45" t="s">
        <v>0</v>
      </c>
      <c r="E31" s="45" t="s">
        <v>0</v>
      </c>
      <c r="F31" s="45" t="s">
        <v>0</v>
      </c>
      <c r="G31" s="45" t="s">
        <v>0</v>
      </c>
      <c r="H31" s="45" t="s">
        <v>0</v>
      </c>
      <c r="I31" s="45" t="s">
        <v>0</v>
      </c>
      <c r="J31" s="45" t="s">
        <v>0</v>
      </c>
      <c r="K31" s="45" t="s">
        <v>0</v>
      </c>
      <c r="L31" s="49"/>
      <c r="M31" s="45"/>
      <c r="N31" s="45"/>
      <c r="O31" s="45"/>
      <c r="P31" s="45"/>
      <c r="Q31" s="45"/>
      <c r="R31" s="45"/>
      <c r="S31" s="45"/>
      <c r="T31" s="45"/>
      <c r="U31" s="45"/>
      <c r="V31" s="45"/>
      <c r="W31" s="45"/>
      <c r="X31" s="45"/>
      <c r="Y31" s="45"/>
      <c r="Z31" s="45"/>
    </row>
    <row r="32" spans="1:28" ht="30" x14ac:dyDescent="0.25">
      <c r="A32" s="46" t="s">
        <v>258</v>
      </c>
      <c r="B32" s="46"/>
      <c r="C32" s="48" t="s">
        <v>265</v>
      </c>
      <c r="D32" s="48" t="s">
        <v>266</v>
      </c>
      <c r="E32" s="48" t="s">
        <v>267</v>
      </c>
      <c r="F32" s="48" t="s">
        <v>268</v>
      </c>
      <c r="G32" s="48" t="s">
        <v>269</v>
      </c>
      <c r="H32" s="48" t="s">
        <v>156</v>
      </c>
      <c r="I32" s="48" t="s">
        <v>270</v>
      </c>
      <c r="J32" s="48" t="s">
        <v>271</v>
      </c>
      <c r="K32" s="45"/>
      <c r="L32" s="45"/>
      <c r="M32" s="45"/>
      <c r="N32" s="45"/>
      <c r="O32" s="45"/>
      <c r="P32" s="45"/>
      <c r="Q32" s="45"/>
      <c r="R32" s="45"/>
      <c r="S32" s="45"/>
      <c r="T32" s="45"/>
      <c r="U32" s="45"/>
      <c r="V32" s="45"/>
      <c r="W32" s="45"/>
      <c r="X32" s="45"/>
      <c r="Y32" s="45"/>
      <c r="Z32" s="45"/>
    </row>
    <row r="33" spans="1:26" x14ac:dyDescent="0.25">
      <c r="A33" s="45" t="s">
        <v>0</v>
      </c>
      <c r="B33" s="45" t="s">
        <v>0</v>
      </c>
      <c r="C33" s="45" t="s">
        <v>0</v>
      </c>
      <c r="D33" s="45" t="s">
        <v>0</v>
      </c>
      <c r="E33" s="45" t="s">
        <v>0</v>
      </c>
      <c r="F33" s="45" t="s">
        <v>0</v>
      </c>
      <c r="G33" s="45" t="s">
        <v>0</v>
      </c>
      <c r="H33" s="45" t="s">
        <v>0</v>
      </c>
      <c r="I33" s="45" t="s">
        <v>0</v>
      </c>
      <c r="J33" s="45" t="s">
        <v>0</v>
      </c>
      <c r="K33" s="45" t="s">
        <v>0</v>
      </c>
      <c r="L33" s="45"/>
      <c r="M33" s="45"/>
      <c r="N33" s="45"/>
      <c r="O33" s="45"/>
      <c r="P33" s="45"/>
      <c r="Q33" s="45"/>
      <c r="R33" s="45"/>
      <c r="S33" s="45"/>
      <c r="T33" s="45"/>
      <c r="U33" s="45"/>
      <c r="V33" s="45"/>
      <c r="W33" s="45"/>
      <c r="X33" s="45"/>
      <c r="Y33" s="45"/>
      <c r="Z33" s="45"/>
    </row>
    <row r="37" spans="1:26" x14ac:dyDescent="0.25">
      <c r="A37" s="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08" t="s">
        <v>8</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5" t="s">
        <v>7</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0" t="str">
        <f>'1. паспорт местоположение'!A12:C12</f>
        <v>M_PK1100.07.03.02</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5" t="s">
        <v>6</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8"/>
      <c r="Q15" s="8"/>
      <c r="R15" s="8"/>
      <c r="S15" s="8"/>
      <c r="T15" s="8"/>
      <c r="U15" s="8"/>
      <c r="V15" s="8"/>
      <c r="W15" s="8"/>
      <c r="X15" s="8"/>
      <c r="Y15" s="8"/>
      <c r="Z15" s="8"/>
    </row>
    <row r="16" spans="1:28" s="3" customFormat="1" ht="15" customHeight="1" x14ac:dyDescent="0.2">
      <c r="A16" s="205" t="s">
        <v>5</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9" t="s">
        <v>348</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3" t="s">
        <v>4</v>
      </c>
      <c r="B19" s="223" t="s">
        <v>87</v>
      </c>
      <c r="C19" s="223" t="s">
        <v>86</v>
      </c>
      <c r="D19" s="223" t="s">
        <v>75</v>
      </c>
      <c r="E19" s="246" t="s">
        <v>85</v>
      </c>
      <c r="F19" s="247"/>
      <c r="G19" s="247"/>
      <c r="H19" s="247"/>
      <c r="I19" s="248"/>
      <c r="J19" s="223" t="s">
        <v>84</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83</v>
      </c>
      <c r="F20" s="29" t="s">
        <v>82</v>
      </c>
      <c r="G20" s="29" t="s">
        <v>81</v>
      </c>
      <c r="H20" s="29" t="s">
        <v>80</v>
      </c>
      <c r="I20" s="29" t="s">
        <v>79</v>
      </c>
      <c r="J20" s="29" t="s">
        <v>78</v>
      </c>
      <c r="K20" s="29" t="s">
        <v>3</v>
      </c>
      <c r="L20" s="34" t="s">
        <v>2</v>
      </c>
      <c r="M20" s="33" t="s">
        <v>152</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65"/>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16384" width="9.140625" style="65"/>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498</v>
      </c>
    </row>
    <row r="4" spans="1:44" s="9" customFormat="1" ht="18.75" x14ac:dyDescent="0.3">
      <c r="A4" s="14"/>
      <c r="K4" s="13"/>
    </row>
    <row r="5" spans="1:44" s="9" customFormat="1" ht="18.75" customHeight="1" x14ac:dyDescent="0.2">
      <c r="A5" s="204" t="str">
        <f>'4. паспортбюджет'!A5:O5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3" t="s">
        <v>407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9" customFormat="1" ht="18.75" customHeight="1" x14ac:dyDescent="0.2">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3" t="str">
        <f>'4. паспортбюджет'!A12:O12</f>
        <v>M_PK1100.07.03.02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9" customFormat="1" ht="18.75" customHeight="1" x14ac:dyDescent="0.2">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1"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349</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150"/>
      <c r="AP19" s="150"/>
      <c r="AQ19" s="150"/>
      <c r="AR19" s="26"/>
    </row>
    <row r="20" spans="1:45" ht="18.75" x14ac:dyDescent="0.3">
      <c r="AO20" s="150"/>
      <c r="AP20" s="150"/>
      <c r="AQ20" s="150"/>
      <c r="AR20" s="13"/>
    </row>
    <row r="21" spans="1:45" ht="20.25" customHeight="1" x14ac:dyDescent="0.3">
      <c r="AO21" s="150"/>
      <c r="AP21" s="150"/>
      <c r="AQ21" s="150"/>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312" t="s">
        <v>383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384</v>
      </c>
      <c r="AL24" s="312"/>
      <c r="AM24" s="66"/>
      <c r="AN24" s="66"/>
      <c r="AS24" s="71"/>
    </row>
    <row r="25" spans="1:45" ht="12.75" customHeight="1" x14ac:dyDescent="0.25">
      <c r="A25" s="294" t="s">
        <v>499</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4"/>
      <c r="AL25" s="274"/>
      <c r="AM25" s="67"/>
      <c r="AN25" s="314" t="s">
        <v>385</v>
      </c>
      <c r="AO25" s="314"/>
      <c r="AP25" s="314"/>
      <c r="AQ25" s="315"/>
      <c r="AR25" s="315"/>
      <c r="AS25" s="71"/>
    </row>
    <row r="26" spans="1:45" ht="17.25" customHeight="1" x14ac:dyDescent="0.25">
      <c r="A26" s="268" t="s">
        <v>386</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67"/>
      <c r="AN26" s="300" t="s">
        <v>387</v>
      </c>
      <c r="AO26" s="302"/>
      <c r="AP26" s="303"/>
      <c r="AQ26" s="300"/>
      <c r="AR26" s="304"/>
      <c r="AS26" s="71"/>
    </row>
    <row r="27" spans="1:45" ht="17.25" customHeight="1" x14ac:dyDescent="0.25">
      <c r="A27" s="268" t="s">
        <v>388</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67"/>
      <c r="AN27" s="300" t="s">
        <v>389</v>
      </c>
      <c r="AO27" s="302"/>
      <c r="AP27" s="303"/>
      <c r="AQ27" s="300"/>
      <c r="AR27" s="304"/>
      <c r="AS27" s="71"/>
    </row>
    <row r="28" spans="1:45" ht="27.75" customHeight="1" thickBot="1" x14ac:dyDescent="0.3">
      <c r="A28" s="305" t="s">
        <v>390</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4"/>
      <c r="AL28" s="284"/>
      <c r="AM28" s="67"/>
      <c r="AN28" s="308" t="s">
        <v>500</v>
      </c>
      <c r="AO28" s="309"/>
      <c r="AP28" s="310"/>
      <c r="AQ28" s="300"/>
      <c r="AR28" s="304"/>
      <c r="AS28" s="71"/>
    </row>
    <row r="29" spans="1:45" ht="17.25" customHeight="1" x14ac:dyDescent="0.25">
      <c r="A29" s="296" t="s">
        <v>391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74"/>
      <c r="AL29" s="274"/>
      <c r="AM29" s="67"/>
      <c r="AN29" s="270"/>
      <c r="AO29" s="299"/>
      <c r="AP29" s="299"/>
      <c r="AQ29" s="300"/>
      <c r="AR29" s="301"/>
      <c r="AS29" s="71"/>
    </row>
    <row r="30" spans="1:45" ht="17.25" customHeight="1" x14ac:dyDescent="0.25">
      <c r="A30" s="268" t="s">
        <v>501</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67"/>
      <c r="AS30" s="71"/>
    </row>
    <row r="31" spans="1:45" ht="17.25" customHeight="1" x14ac:dyDescent="0.25">
      <c r="A31" s="268" t="s">
        <v>254</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67"/>
      <c r="AN31" s="67"/>
      <c r="AO31" s="151"/>
      <c r="AP31" s="151"/>
      <c r="AQ31" s="151"/>
      <c r="AR31" s="151"/>
      <c r="AS31" s="71"/>
    </row>
    <row r="32" spans="1:45" ht="17.25" customHeight="1" x14ac:dyDescent="0.25">
      <c r="A32" s="268" t="s">
        <v>233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67"/>
      <c r="AN32" s="67"/>
      <c r="AO32" s="67"/>
      <c r="AP32" s="67"/>
      <c r="AQ32" s="67"/>
      <c r="AR32" s="67"/>
      <c r="AS32" s="71"/>
    </row>
    <row r="33" spans="1:45" ht="17.25" customHeight="1" x14ac:dyDescent="0.25">
      <c r="A33" s="268" t="s">
        <v>253</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7"/>
      <c r="AL33" s="287"/>
      <c r="AM33" s="67"/>
      <c r="AN33" s="67"/>
      <c r="AO33" s="67"/>
      <c r="AP33" s="67"/>
      <c r="AQ33" s="67"/>
      <c r="AR33" s="67"/>
      <c r="AS33" s="71"/>
    </row>
    <row r="34" spans="1:45" ht="17.25" customHeight="1" x14ac:dyDescent="0.25">
      <c r="A34" s="268" t="s">
        <v>252</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67"/>
      <c r="AN34" s="67"/>
      <c r="AO34" s="67"/>
      <c r="AP34" s="67"/>
      <c r="AQ34" s="67"/>
      <c r="AR34" s="67"/>
      <c r="AS34" s="71"/>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67"/>
      <c r="AN35" s="67"/>
      <c r="AO35" s="67"/>
      <c r="AP35" s="67"/>
      <c r="AQ35" s="67"/>
      <c r="AR35" s="67"/>
      <c r="AS35" s="71"/>
    </row>
    <row r="36" spans="1:45" ht="17.25" customHeight="1" thickBot="1" x14ac:dyDescent="0.3">
      <c r="A36" s="282" t="s">
        <v>226</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67"/>
      <c r="AN36" s="67"/>
      <c r="AO36" s="67"/>
      <c r="AP36" s="67"/>
      <c r="AQ36" s="67"/>
      <c r="AR36" s="67"/>
      <c r="AS36" s="71"/>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4"/>
      <c r="AL37" s="274"/>
      <c r="AM37" s="67"/>
      <c r="AN37" s="67"/>
      <c r="AO37" s="67"/>
      <c r="AP37" s="67"/>
      <c r="AQ37" s="67"/>
      <c r="AR37" s="67"/>
      <c r="AS37" s="71"/>
    </row>
    <row r="38" spans="1:45" ht="17.25" customHeight="1" x14ac:dyDescent="0.25">
      <c r="A38" s="268" t="s">
        <v>251</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67"/>
      <c r="AN38" s="67"/>
      <c r="AO38" s="67"/>
      <c r="AP38" s="67"/>
      <c r="AQ38" s="67"/>
      <c r="AR38" s="67"/>
      <c r="AS38" s="71"/>
    </row>
    <row r="39" spans="1:45" ht="17.25" customHeight="1" thickBot="1" x14ac:dyDescent="0.3">
      <c r="A39" s="282" t="s">
        <v>250</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67"/>
      <c r="AN39" s="67"/>
      <c r="AO39" s="67"/>
      <c r="AP39" s="67"/>
      <c r="AQ39" s="67"/>
      <c r="AR39" s="67"/>
      <c r="AS39" s="71"/>
    </row>
    <row r="40" spans="1:45" ht="17.25" customHeight="1" x14ac:dyDescent="0.25">
      <c r="A40" s="294" t="s">
        <v>502</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4"/>
      <c r="AL40" s="274"/>
      <c r="AM40" s="67"/>
      <c r="AN40" s="67"/>
      <c r="AO40" s="67"/>
      <c r="AP40" s="67"/>
      <c r="AQ40" s="67"/>
      <c r="AR40" s="67"/>
      <c r="AS40" s="71"/>
    </row>
    <row r="41" spans="1:45" ht="17.25" customHeight="1" x14ac:dyDescent="0.25">
      <c r="A41" s="268" t="s">
        <v>249</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67"/>
      <c r="AN41" s="67"/>
      <c r="AO41" s="67"/>
      <c r="AP41" s="67"/>
      <c r="AQ41" s="67"/>
      <c r="AR41" s="67"/>
      <c r="AS41" s="71"/>
    </row>
    <row r="42" spans="1:45" ht="17.25" customHeight="1" x14ac:dyDescent="0.25">
      <c r="A42" s="268" t="s">
        <v>248</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67"/>
      <c r="AN42" s="67"/>
      <c r="AO42" s="67"/>
      <c r="AP42" s="67"/>
      <c r="AQ42" s="67"/>
      <c r="AR42" s="67"/>
      <c r="AS42" s="71"/>
    </row>
    <row r="43" spans="1:45" ht="17.25" customHeight="1" x14ac:dyDescent="0.25">
      <c r="A43" s="268" t="s">
        <v>247</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67"/>
      <c r="AN43" s="67"/>
      <c r="AO43" s="67"/>
      <c r="AP43" s="67"/>
      <c r="AQ43" s="67"/>
      <c r="AR43" s="67"/>
      <c r="AS43" s="71"/>
    </row>
    <row r="44" spans="1:45" ht="17.25" customHeight="1" x14ac:dyDescent="0.25">
      <c r="A44" s="268" t="s">
        <v>246</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67"/>
      <c r="AN44" s="67"/>
      <c r="AO44" s="67"/>
      <c r="AP44" s="67"/>
      <c r="AQ44" s="67"/>
      <c r="AR44" s="67"/>
      <c r="AS44" s="71"/>
    </row>
    <row r="45" spans="1:45" ht="17.25" customHeight="1" x14ac:dyDescent="0.25">
      <c r="A45" s="268" t="s">
        <v>245</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67"/>
      <c r="AN45" s="67"/>
      <c r="AO45" s="67"/>
      <c r="AP45" s="67"/>
      <c r="AQ45" s="67"/>
      <c r="AR45" s="67"/>
      <c r="AS45" s="71"/>
    </row>
    <row r="46" spans="1:45" ht="17.25" customHeight="1" thickBot="1" x14ac:dyDescent="0.3">
      <c r="A46" s="288" t="s">
        <v>503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67"/>
      <c r="AN46" s="67"/>
      <c r="AO46" s="67"/>
      <c r="AP46" s="67"/>
      <c r="AQ46" s="67"/>
      <c r="AR46" s="67"/>
      <c r="AS46" s="71"/>
    </row>
    <row r="47" spans="1:45" ht="24" customHeight="1" x14ac:dyDescent="0.25">
      <c r="A47" s="291" t="s">
        <v>244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4" t="s">
        <v>3</v>
      </c>
      <c r="AL47" s="274"/>
      <c r="AM47" s="274" t="s">
        <v>504</v>
      </c>
      <c r="AN47" s="274"/>
      <c r="AO47" s="152" t="s">
        <v>505</v>
      </c>
      <c r="AP47" s="152" t="s">
        <v>506</v>
      </c>
      <c r="AQ47" s="71"/>
    </row>
    <row r="48" spans="1:45" ht="12" customHeight="1" x14ac:dyDescent="0.25">
      <c r="A48" s="268" t="s">
        <v>243</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53"/>
      <c r="AP48" s="153"/>
      <c r="AQ48" s="71"/>
    </row>
    <row r="49" spans="1:43" ht="12" customHeight="1" x14ac:dyDescent="0.25">
      <c r="A49" s="268" t="s">
        <v>242</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53"/>
      <c r="AP49" s="153"/>
      <c r="AQ49" s="71"/>
    </row>
    <row r="50" spans="1:43" ht="12" customHeight="1" thickBot="1" x14ac:dyDescent="0.3">
      <c r="A50" s="282" t="s">
        <v>507</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154"/>
      <c r="AP50" s="154"/>
      <c r="AQ50" s="71"/>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67"/>
      <c r="AN51" s="67"/>
      <c r="AO51" s="67"/>
      <c r="AP51" s="67"/>
      <c r="AQ51" s="71"/>
    </row>
    <row r="52" spans="1:43" ht="24" customHeight="1" x14ac:dyDescent="0.25">
      <c r="A52" s="272" t="s">
        <v>241</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3</v>
      </c>
      <c r="AL52" s="274"/>
      <c r="AM52" s="274" t="s">
        <v>504</v>
      </c>
      <c r="AN52" s="274"/>
      <c r="AO52" s="152" t="s">
        <v>505</v>
      </c>
      <c r="AP52" s="152" t="s">
        <v>506</v>
      </c>
      <c r="AQ52" s="71"/>
    </row>
    <row r="53" spans="1:43" ht="11.25" customHeight="1" x14ac:dyDescent="0.25">
      <c r="A53" s="285" t="s">
        <v>240</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156"/>
      <c r="AP53" s="156"/>
      <c r="AQ53" s="71"/>
    </row>
    <row r="54" spans="1:43" ht="12" customHeight="1" x14ac:dyDescent="0.25">
      <c r="A54" s="268" t="s">
        <v>239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53"/>
      <c r="AP54" s="153"/>
      <c r="AQ54" s="71"/>
    </row>
    <row r="55" spans="1:43" ht="12" customHeight="1" x14ac:dyDescent="0.25">
      <c r="A55" s="268" t="s">
        <v>238</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53"/>
      <c r="AP55" s="153"/>
      <c r="AQ55" s="71"/>
    </row>
    <row r="56" spans="1:43" ht="12" customHeight="1" thickBot="1" x14ac:dyDescent="0.3">
      <c r="A56" s="282" t="s">
        <v>237</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154"/>
      <c r="AP56" s="154"/>
      <c r="AQ56" s="71"/>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67"/>
      <c r="AN57" s="67"/>
      <c r="AO57" s="67"/>
      <c r="AP57" s="67"/>
      <c r="AQ57" s="66"/>
    </row>
    <row r="58" spans="1:43" ht="24" customHeight="1" x14ac:dyDescent="0.25">
      <c r="A58" s="272" t="s">
        <v>508</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3</v>
      </c>
      <c r="AL58" s="274"/>
      <c r="AM58" s="274" t="s">
        <v>504</v>
      </c>
      <c r="AN58" s="274"/>
      <c r="AO58" s="152" t="s">
        <v>505</v>
      </c>
      <c r="AP58" s="152" t="s">
        <v>506</v>
      </c>
      <c r="AQ58" s="71"/>
    </row>
    <row r="59" spans="1:43" ht="12.75" customHeight="1" x14ac:dyDescent="0.25">
      <c r="A59" s="279" t="s">
        <v>236</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57"/>
      <c r="AP59" s="157"/>
      <c r="AQ59" s="158"/>
    </row>
    <row r="60" spans="1:43" ht="12" customHeight="1" x14ac:dyDescent="0.25">
      <c r="A60" s="268" t="s">
        <v>235</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53"/>
      <c r="AP60" s="153"/>
      <c r="AQ60" s="71"/>
    </row>
    <row r="61" spans="1:43" ht="12" customHeight="1" x14ac:dyDescent="0.25">
      <c r="A61" s="268" t="s">
        <v>234</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53"/>
      <c r="AP61" s="153"/>
      <c r="AQ61" s="71"/>
    </row>
    <row r="62" spans="1:43" ht="12" customHeight="1" x14ac:dyDescent="0.25">
      <c r="A62" s="268" t="s">
        <v>233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53"/>
      <c r="AP62" s="153"/>
      <c r="AQ62" s="71"/>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53"/>
      <c r="AP63" s="153"/>
      <c r="AQ63" s="71"/>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53"/>
      <c r="AP64" s="153"/>
      <c r="AQ64" s="71"/>
    </row>
    <row r="65" spans="1:43" ht="12" customHeight="1" x14ac:dyDescent="0.25">
      <c r="A65" s="268" t="s">
        <v>232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53"/>
      <c r="AP65" s="153"/>
      <c r="AQ65" s="71"/>
    </row>
    <row r="66" spans="1:43" ht="27.75" customHeight="1" x14ac:dyDescent="0.25">
      <c r="A66" s="261" t="s">
        <v>509</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59"/>
      <c r="AP66" s="159"/>
      <c r="AQ66" s="158"/>
    </row>
    <row r="67" spans="1:43" ht="11.25" customHeight="1" x14ac:dyDescent="0.25">
      <c r="A67" s="268" t="s">
        <v>228</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53"/>
      <c r="AP67" s="153"/>
      <c r="AQ67" s="71"/>
    </row>
    <row r="68" spans="1:43" ht="25.5" customHeight="1" x14ac:dyDescent="0.25">
      <c r="A68" s="261" t="s">
        <v>510</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59"/>
      <c r="AP68" s="159"/>
      <c r="AQ68" s="158"/>
    </row>
    <row r="69" spans="1:43" ht="12" customHeight="1" x14ac:dyDescent="0.25">
      <c r="A69" s="268" t="s">
        <v>227</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53"/>
      <c r="AP69" s="153"/>
      <c r="AQ69" s="71"/>
    </row>
    <row r="70" spans="1:43" ht="12.75" customHeight="1" x14ac:dyDescent="0.25">
      <c r="A70" s="266" t="s">
        <v>231</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59"/>
      <c r="AP70" s="159"/>
      <c r="AQ70" s="158"/>
    </row>
    <row r="71" spans="1:43" ht="12" customHeight="1" x14ac:dyDescent="0.25">
      <c r="A71" s="268" t="s">
        <v>226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53"/>
      <c r="AP71" s="153"/>
      <c r="AQ71" s="71"/>
    </row>
    <row r="72" spans="1:43" ht="12.75" customHeight="1" thickBot="1" x14ac:dyDescent="0.3">
      <c r="A72" s="275" t="s">
        <v>230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67"/>
      <c r="AN73" s="67"/>
      <c r="AO73" s="67"/>
      <c r="AP73" s="67"/>
      <c r="AQ73" s="66"/>
    </row>
    <row r="74" spans="1:43" ht="25.5" customHeight="1" x14ac:dyDescent="0.25">
      <c r="A74" s="272" t="s">
        <v>229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3</v>
      </c>
      <c r="AL74" s="274"/>
      <c r="AM74" s="274" t="s">
        <v>504</v>
      </c>
      <c r="AN74" s="274"/>
      <c r="AO74" s="152" t="s">
        <v>505</v>
      </c>
      <c r="AP74" s="152" t="s">
        <v>506</v>
      </c>
      <c r="AQ74" s="71"/>
    </row>
    <row r="75" spans="1:43" ht="25.5" customHeight="1" x14ac:dyDescent="0.25">
      <c r="A75" s="261" t="s">
        <v>510</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61"/>
      <c r="AP75" s="161"/>
      <c r="AQ75" s="158"/>
    </row>
    <row r="76" spans="1:43" ht="12" customHeight="1" x14ac:dyDescent="0.25">
      <c r="A76" s="268" t="s">
        <v>228</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162"/>
      <c r="AP76" s="162"/>
      <c r="AQ76" s="71"/>
    </row>
    <row r="77" spans="1:43" ht="12" customHeight="1" x14ac:dyDescent="0.25">
      <c r="A77" s="268" t="s">
        <v>227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162"/>
      <c r="AP77" s="162"/>
      <c r="AQ77" s="71"/>
    </row>
    <row r="78" spans="1:43" ht="12" customHeight="1" x14ac:dyDescent="0.25">
      <c r="A78" s="268" t="s">
        <v>226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162"/>
      <c r="AP78" s="162"/>
      <c r="AQ78" s="71"/>
    </row>
    <row r="79" spans="1:43" ht="12" customHeight="1" x14ac:dyDescent="0.25">
      <c r="A79" s="268" t="s">
        <v>225</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162"/>
      <c r="AP79" s="162"/>
      <c r="AQ79" s="71"/>
    </row>
    <row r="80" spans="1:43" ht="12" customHeight="1" x14ac:dyDescent="0.25">
      <c r="A80" s="268" t="s">
        <v>224</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271"/>
      <c r="AN80" s="271"/>
      <c r="AO80" s="162"/>
      <c r="AP80" s="162"/>
      <c r="AQ80" s="71"/>
    </row>
    <row r="81" spans="1:45" ht="12.75" customHeight="1" x14ac:dyDescent="0.25">
      <c r="A81" s="268" t="s">
        <v>223</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271"/>
      <c r="AN81" s="271"/>
      <c r="AO81" s="162"/>
      <c r="AP81" s="162"/>
      <c r="AQ81" s="71"/>
    </row>
    <row r="82" spans="1:45" ht="12.75" customHeight="1" x14ac:dyDescent="0.25">
      <c r="A82" s="268" t="s">
        <v>222</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162"/>
      <c r="AP82" s="162"/>
      <c r="AQ82" s="71"/>
    </row>
    <row r="83" spans="1:45" ht="12" customHeight="1" x14ac:dyDescent="0.25">
      <c r="A83" s="266" t="s">
        <v>221</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61"/>
      <c r="AP83" s="161"/>
      <c r="AQ83" s="158"/>
    </row>
    <row r="84" spans="1:45" ht="12" customHeight="1" x14ac:dyDescent="0.25">
      <c r="A84" s="266" t="s">
        <v>511</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61"/>
      <c r="AP84" s="161"/>
      <c r="AQ84" s="158"/>
    </row>
    <row r="85" spans="1:45" ht="12" customHeight="1" x14ac:dyDescent="0.25">
      <c r="A85" s="268" t="s">
        <v>220</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271"/>
      <c r="AN85" s="271"/>
      <c r="AO85" s="162"/>
      <c r="AP85" s="162"/>
      <c r="AQ85" s="66"/>
    </row>
    <row r="86" spans="1:45" ht="27.75" customHeight="1" x14ac:dyDescent="0.25">
      <c r="A86" s="261" t="s">
        <v>512</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61"/>
      <c r="AP86" s="161"/>
      <c r="AQ86" s="158"/>
    </row>
    <row r="87" spans="1:45" x14ac:dyDescent="0.25">
      <c r="A87" s="261" t="s">
        <v>513</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61"/>
      <c r="AP87" s="161"/>
      <c r="AQ87" s="158"/>
    </row>
    <row r="88" spans="1:45" ht="14.25" customHeight="1" x14ac:dyDescent="0.25">
      <c r="A88" s="254" t="s">
        <v>514</v>
      </c>
      <c r="B88" s="255"/>
      <c r="C88" s="255"/>
      <c r="D88" s="256"/>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57"/>
      <c r="AL88" s="258"/>
      <c r="AM88" s="259"/>
      <c r="AN88" s="260"/>
      <c r="AO88" s="161"/>
      <c r="AP88" s="161"/>
      <c r="AQ88" s="158"/>
    </row>
    <row r="89" spans="1:45" x14ac:dyDescent="0.25">
      <c r="A89" s="254" t="s">
        <v>515</v>
      </c>
      <c r="B89" s="255"/>
      <c r="C89" s="255"/>
      <c r="D89" s="256"/>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57"/>
      <c r="AL89" s="258"/>
      <c r="AM89" s="259"/>
      <c r="AN89" s="260"/>
      <c r="AO89" s="161"/>
      <c r="AP89" s="161"/>
      <c r="AQ89" s="66"/>
    </row>
    <row r="90" spans="1:45" ht="12" customHeight="1" thickBot="1" x14ac:dyDescent="0.3">
      <c r="A90" s="164" t="s">
        <v>516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50"/>
      <c r="AL90" s="251"/>
      <c r="AM90" s="252"/>
      <c r="AN90" s="253"/>
      <c r="AO90" s="166"/>
      <c r="AP90" s="166"/>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167"/>
    </row>
    <row r="92" spans="1:45" ht="13.5" customHeight="1" x14ac:dyDescent="0.25">
      <c r="A92" s="67" t="s">
        <v>219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1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167"/>
      <c r="AQ93" s="167"/>
      <c r="AR93" s="167"/>
      <c r="AS93" s="1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167"/>
      <c r="AQ94" s="167"/>
      <c r="AR94" s="167"/>
      <c r="AS94" s="66"/>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167"/>
      <c r="AQ95" s="167"/>
      <c r="AR95" s="167"/>
      <c r="AS95" s="66"/>
    </row>
    <row r="96" spans="1:45" x14ac:dyDescent="0.25">
      <c r="A96" s="67" t="s">
        <v>215</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43"/>
    <col min="2" max="2" width="37.7109375" style="43" customWidth="1"/>
    <col min="3" max="3" width="17.42578125" style="92" customWidth="1"/>
    <col min="4" max="4" width="14.7109375" style="92" customWidth="1"/>
    <col min="5" max="6" width="9.140625" style="43" hidden="1" customWidth="1"/>
    <col min="7" max="7" width="18.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08" t="s">
        <v>8</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317" t="str">
        <f>'1. паспорт местоположение'!A9:C9</f>
        <v xml:space="preserve"> АО "Россети Тюмень"</v>
      </c>
      <c r="B9" s="317"/>
      <c r="C9" s="317"/>
      <c r="D9" s="317"/>
      <c r="E9" s="317"/>
      <c r="F9" s="317"/>
      <c r="G9" s="317"/>
      <c r="H9" s="317"/>
      <c r="I9" s="317"/>
      <c r="J9" s="317"/>
      <c r="K9" s="317"/>
      <c r="L9" s="317"/>
    </row>
    <row r="10" spans="1:44" x14ac:dyDescent="0.25">
      <c r="A10" s="205" t="s">
        <v>7</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317" t="str">
        <f>'1. паспорт местоположение'!A12:C12</f>
        <v>M_PK1100.07.03.02</v>
      </c>
      <c r="B12" s="317"/>
      <c r="C12" s="317"/>
      <c r="D12" s="317"/>
      <c r="E12" s="317"/>
      <c r="F12" s="317"/>
      <c r="G12" s="317"/>
      <c r="H12" s="317"/>
      <c r="I12" s="317"/>
      <c r="J12" s="317"/>
      <c r="K12" s="317"/>
      <c r="L12" s="317"/>
    </row>
    <row r="13" spans="1:44" x14ac:dyDescent="0.25">
      <c r="A13" s="205" t="s">
        <v>6</v>
      </c>
      <c r="B13" s="205"/>
      <c r="C13" s="205"/>
      <c r="D13" s="205"/>
      <c r="E13" s="205"/>
      <c r="F13" s="205"/>
      <c r="G13" s="205"/>
      <c r="H13" s="205"/>
      <c r="I13" s="205"/>
      <c r="J13" s="205"/>
      <c r="K13" s="205"/>
      <c r="L13" s="205"/>
    </row>
    <row r="14" spans="1:44" ht="18.75" x14ac:dyDescent="0.25">
      <c r="A14" s="221"/>
      <c r="B14" s="221"/>
      <c r="C14" s="221"/>
      <c r="D14" s="221"/>
      <c r="E14" s="221"/>
      <c r="F14" s="221"/>
      <c r="G14" s="221"/>
      <c r="H14" s="221"/>
      <c r="I14" s="221"/>
      <c r="J14" s="221"/>
      <c r="K14" s="221"/>
      <c r="L14" s="221"/>
    </row>
    <row r="15" spans="1:44" ht="50.25" customHeight="1" x14ac:dyDescent="0.25">
      <c r="A15" s="318"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18"/>
      <c r="C15" s="318"/>
      <c r="D15" s="318"/>
      <c r="E15" s="318"/>
      <c r="F15" s="318"/>
      <c r="G15" s="318"/>
      <c r="H15" s="318"/>
      <c r="I15" s="318"/>
      <c r="J15" s="318"/>
      <c r="K15" s="318"/>
      <c r="L15" s="318"/>
    </row>
    <row r="16" spans="1:44" x14ac:dyDescent="0.25">
      <c r="A16" s="205" t="s">
        <v>5</v>
      </c>
      <c r="B16" s="205"/>
      <c r="C16" s="205"/>
      <c r="D16" s="205"/>
      <c r="E16" s="205"/>
      <c r="F16" s="205"/>
      <c r="G16" s="205"/>
      <c r="H16" s="205"/>
      <c r="I16" s="205"/>
      <c r="J16" s="205"/>
      <c r="K16" s="205"/>
      <c r="L16" s="205"/>
    </row>
    <row r="17" spans="1:12" ht="15.75" customHeight="1" x14ac:dyDescent="0.25">
      <c r="L17" s="169"/>
    </row>
    <row r="18" spans="1:12" x14ac:dyDescent="0.25">
      <c r="K18" s="44"/>
    </row>
    <row r="19" spans="1:12" ht="15.75" customHeight="1" x14ac:dyDescent="0.25">
      <c r="A19" s="316" t="s">
        <v>350</v>
      </c>
      <c r="B19" s="316"/>
      <c r="C19" s="316"/>
      <c r="D19" s="316"/>
      <c r="E19" s="316"/>
      <c r="F19" s="316"/>
      <c r="G19" s="316"/>
      <c r="H19" s="316"/>
      <c r="I19" s="316"/>
      <c r="J19" s="316"/>
      <c r="K19" s="316"/>
      <c r="L19" s="316"/>
    </row>
    <row r="20" spans="1:12" x14ac:dyDescent="0.25">
      <c r="A20" s="42"/>
      <c r="B20" s="42"/>
    </row>
    <row r="21" spans="1:12" ht="28.5" customHeight="1" x14ac:dyDescent="0.25">
      <c r="A21" s="323" t="s">
        <v>529</v>
      </c>
      <c r="B21" s="323" t="s">
        <v>530</v>
      </c>
      <c r="C21" s="324" t="s">
        <v>531</v>
      </c>
      <c r="D21" s="324"/>
      <c r="E21" s="324"/>
      <c r="F21" s="324"/>
      <c r="G21" s="324"/>
      <c r="H21" s="324"/>
      <c r="I21" s="323" t="s">
        <v>532</v>
      </c>
      <c r="J21" s="325" t="s">
        <v>533</v>
      </c>
      <c r="K21" s="323" t="s">
        <v>534</v>
      </c>
      <c r="L21" s="319" t="s">
        <v>535</v>
      </c>
    </row>
    <row r="22" spans="1:12" ht="58.5" customHeight="1" x14ac:dyDescent="0.25">
      <c r="A22" s="323"/>
      <c r="B22" s="323"/>
      <c r="C22" s="320" t="s">
        <v>1</v>
      </c>
      <c r="D22" s="320"/>
      <c r="E22" s="171"/>
      <c r="F22" s="172"/>
      <c r="G22" s="321" t="s">
        <v>536</v>
      </c>
      <c r="H22" s="322"/>
      <c r="I22" s="323"/>
      <c r="J22" s="326"/>
      <c r="K22" s="323"/>
      <c r="L22" s="319"/>
    </row>
    <row r="23" spans="1:12" ht="47.25" x14ac:dyDescent="0.25">
      <c r="A23" s="323"/>
      <c r="B23" s="323"/>
      <c r="C23" s="173" t="s">
        <v>537</v>
      </c>
      <c r="D23" s="173" t="s">
        <v>538</v>
      </c>
      <c r="E23" s="174" t="s">
        <v>537</v>
      </c>
      <c r="F23" s="174" t="s">
        <v>538</v>
      </c>
      <c r="G23" s="174" t="s">
        <v>537</v>
      </c>
      <c r="H23" s="174" t="s">
        <v>538</v>
      </c>
      <c r="I23" s="323"/>
      <c r="J23" s="327"/>
      <c r="K23" s="323"/>
      <c r="L23" s="319"/>
    </row>
    <row r="24" spans="1:12" x14ac:dyDescent="0.25">
      <c r="A24" s="170">
        <v>1</v>
      </c>
      <c r="B24" s="170">
        <v>2</v>
      </c>
      <c r="C24" s="173">
        <v>3</v>
      </c>
      <c r="D24" s="173">
        <v>4</v>
      </c>
      <c r="E24" s="174">
        <v>5</v>
      </c>
      <c r="F24" s="174">
        <v>6</v>
      </c>
      <c r="G24" s="174">
        <v>7</v>
      </c>
      <c r="H24" s="174">
        <v>8</v>
      </c>
      <c r="I24" s="174">
        <v>9</v>
      </c>
      <c r="J24" s="174">
        <v>10</v>
      </c>
      <c r="K24" s="174">
        <v>11</v>
      </c>
      <c r="L24" s="174">
        <v>12</v>
      </c>
    </row>
    <row r="25" spans="1:12" ht="31.5" x14ac:dyDescent="0.25">
      <c r="A25" s="174">
        <v>1</v>
      </c>
      <c r="B25" s="175" t="s">
        <v>539</v>
      </c>
      <c r="C25" s="176"/>
      <c r="D25" s="177"/>
      <c r="E25" s="178"/>
      <c r="F25" s="178"/>
      <c r="G25" s="178"/>
      <c r="H25" s="178"/>
      <c r="I25" s="178"/>
      <c r="J25" s="178"/>
      <c r="K25" s="179"/>
      <c r="L25" s="46"/>
    </row>
    <row r="26" spans="1:12" ht="21.75" customHeight="1" x14ac:dyDescent="0.25">
      <c r="A26" s="174" t="s">
        <v>540</v>
      </c>
      <c r="B26" s="180" t="s">
        <v>541</v>
      </c>
      <c r="C26" s="186" t="s">
        <v>392</v>
      </c>
      <c r="D26" s="186" t="s">
        <v>392</v>
      </c>
      <c r="E26" s="186" t="s">
        <v>528</v>
      </c>
      <c r="F26" s="186" t="s">
        <v>528</v>
      </c>
      <c r="G26" s="186" t="s">
        <v>392</v>
      </c>
      <c r="H26" s="186" t="s">
        <v>392</v>
      </c>
      <c r="I26" s="178"/>
      <c r="J26" s="178"/>
      <c r="K26" s="179"/>
      <c r="L26" s="179"/>
    </row>
    <row r="27" spans="1:12" ht="39" customHeight="1" x14ac:dyDescent="0.25">
      <c r="A27" s="174" t="s">
        <v>542</v>
      </c>
      <c r="B27" s="180" t="s">
        <v>543</v>
      </c>
      <c r="C27" s="186" t="s">
        <v>392</v>
      </c>
      <c r="D27" s="186" t="s">
        <v>392</v>
      </c>
      <c r="E27" s="186" t="s">
        <v>528</v>
      </c>
      <c r="F27" s="186" t="s">
        <v>528</v>
      </c>
      <c r="G27" s="186" t="s">
        <v>392</v>
      </c>
      <c r="H27" s="186" t="s">
        <v>392</v>
      </c>
      <c r="I27" s="178"/>
      <c r="J27" s="178"/>
      <c r="K27" s="179"/>
      <c r="L27" s="179"/>
    </row>
    <row r="28" spans="1:12" ht="70.5" customHeight="1" x14ac:dyDescent="0.25">
      <c r="A28" s="174" t="s">
        <v>544</v>
      </c>
      <c r="B28" s="180" t="s">
        <v>545</v>
      </c>
      <c r="C28" s="186" t="s">
        <v>392</v>
      </c>
      <c r="D28" s="186" t="s">
        <v>392</v>
      </c>
      <c r="E28" s="186" t="s">
        <v>528</v>
      </c>
      <c r="F28" s="186" t="s">
        <v>528</v>
      </c>
      <c r="G28" s="186" t="s">
        <v>392</v>
      </c>
      <c r="H28" s="186" t="s">
        <v>392</v>
      </c>
      <c r="I28" s="178"/>
      <c r="J28" s="178"/>
      <c r="K28" s="179"/>
      <c r="L28" s="179"/>
    </row>
    <row r="29" spans="1:12" ht="54" customHeight="1" x14ac:dyDescent="0.25">
      <c r="A29" s="174" t="s">
        <v>546</v>
      </c>
      <c r="B29" s="180" t="s">
        <v>547</v>
      </c>
      <c r="C29" s="186" t="s">
        <v>392</v>
      </c>
      <c r="D29" s="186" t="s">
        <v>392</v>
      </c>
      <c r="E29" s="186" t="s">
        <v>528</v>
      </c>
      <c r="F29" s="186" t="s">
        <v>528</v>
      </c>
      <c r="G29" s="186" t="s">
        <v>392</v>
      </c>
      <c r="H29" s="186" t="s">
        <v>392</v>
      </c>
      <c r="I29" s="178"/>
      <c r="J29" s="178"/>
      <c r="K29" s="179"/>
      <c r="L29" s="179"/>
    </row>
    <row r="30" spans="1:12" ht="42" customHeight="1" x14ac:dyDescent="0.25">
      <c r="A30" s="174" t="s">
        <v>548</v>
      </c>
      <c r="B30" s="180" t="s">
        <v>549</v>
      </c>
      <c r="C30" s="186" t="s">
        <v>392</v>
      </c>
      <c r="D30" s="186" t="s">
        <v>392</v>
      </c>
      <c r="E30" s="186" t="s">
        <v>528</v>
      </c>
      <c r="F30" s="186" t="s">
        <v>528</v>
      </c>
      <c r="G30" s="186" t="s">
        <v>392</v>
      </c>
      <c r="H30" s="186" t="s">
        <v>392</v>
      </c>
      <c r="I30" s="178"/>
      <c r="J30" s="178"/>
      <c r="K30" s="179"/>
      <c r="L30" s="179"/>
    </row>
    <row r="31" spans="1:12" ht="37.5" customHeight="1" x14ac:dyDescent="0.25">
      <c r="A31" s="174" t="s">
        <v>550</v>
      </c>
      <c r="B31" s="181" t="s">
        <v>551</v>
      </c>
      <c r="C31" s="186" t="s">
        <v>392</v>
      </c>
      <c r="D31" s="186" t="s">
        <v>392</v>
      </c>
      <c r="E31" s="186" t="s">
        <v>528</v>
      </c>
      <c r="F31" s="186" t="s">
        <v>528</v>
      </c>
      <c r="G31" s="186" t="s">
        <v>392</v>
      </c>
      <c r="H31" s="186" t="s">
        <v>392</v>
      </c>
      <c r="I31" s="178"/>
      <c r="J31" s="178"/>
      <c r="K31" s="179"/>
      <c r="L31" s="179"/>
    </row>
    <row r="32" spans="1:12" ht="31.5" x14ac:dyDescent="0.25">
      <c r="A32" s="174" t="s">
        <v>552</v>
      </c>
      <c r="B32" s="181" t="s">
        <v>553</v>
      </c>
      <c r="C32" s="186" t="s">
        <v>392</v>
      </c>
      <c r="D32" s="186" t="s">
        <v>392</v>
      </c>
      <c r="E32" s="186" t="s">
        <v>528</v>
      </c>
      <c r="F32" s="186" t="s">
        <v>528</v>
      </c>
      <c r="G32" s="186" t="s">
        <v>392</v>
      </c>
      <c r="H32" s="186" t="s">
        <v>392</v>
      </c>
      <c r="I32" s="178"/>
      <c r="J32" s="178"/>
      <c r="K32" s="179"/>
      <c r="L32" s="179"/>
    </row>
    <row r="33" spans="1:12" ht="37.5" customHeight="1" x14ac:dyDescent="0.25">
      <c r="A33" s="174" t="s">
        <v>554</v>
      </c>
      <c r="B33" s="181" t="s">
        <v>555</v>
      </c>
      <c r="C33" s="186" t="s">
        <v>392</v>
      </c>
      <c r="D33" s="186" t="s">
        <v>392</v>
      </c>
      <c r="E33" s="186" t="s">
        <v>528</v>
      </c>
      <c r="F33" s="186" t="s">
        <v>528</v>
      </c>
      <c r="G33" s="186" t="s">
        <v>392</v>
      </c>
      <c r="H33" s="186" t="s">
        <v>392</v>
      </c>
      <c r="I33" s="178"/>
      <c r="J33" s="178"/>
      <c r="K33" s="179"/>
      <c r="L33" s="179"/>
    </row>
    <row r="34" spans="1:12" ht="47.25" customHeight="1" x14ac:dyDescent="0.25">
      <c r="A34" s="174" t="s">
        <v>556</v>
      </c>
      <c r="B34" s="181" t="s">
        <v>557</v>
      </c>
      <c r="C34" s="186" t="s">
        <v>392</v>
      </c>
      <c r="D34" s="186" t="s">
        <v>392</v>
      </c>
      <c r="E34" s="186" t="s">
        <v>528</v>
      </c>
      <c r="F34" s="186" t="s">
        <v>528</v>
      </c>
      <c r="G34" s="186" t="s">
        <v>392</v>
      </c>
      <c r="H34" s="186" t="s">
        <v>392</v>
      </c>
      <c r="I34" s="182"/>
      <c r="J34" s="182"/>
      <c r="K34" s="182"/>
      <c r="L34" s="179"/>
    </row>
    <row r="35" spans="1:12" ht="49.5" customHeight="1" x14ac:dyDescent="0.25">
      <c r="A35" s="174" t="s">
        <v>558</v>
      </c>
      <c r="B35" s="181" t="s">
        <v>559</v>
      </c>
      <c r="C35" s="186" t="s">
        <v>392</v>
      </c>
      <c r="D35" s="186" t="s">
        <v>392</v>
      </c>
      <c r="E35" s="186" t="s">
        <v>528</v>
      </c>
      <c r="F35" s="186" t="s">
        <v>528</v>
      </c>
      <c r="G35" s="186" t="s">
        <v>392</v>
      </c>
      <c r="H35" s="186" t="s">
        <v>392</v>
      </c>
      <c r="I35" s="182"/>
      <c r="J35" s="182"/>
      <c r="K35" s="182"/>
      <c r="L35" s="179"/>
    </row>
    <row r="36" spans="1:12" ht="37.5" customHeight="1" x14ac:dyDescent="0.25">
      <c r="A36" s="174" t="s">
        <v>560</v>
      </c>
      <c r="B36" s="181" t="s">
        <v>561</v>
      </c>
      <c r="C36" s="186" t="s">
        <v>392</v>
      </c>
      <c r="D36" s="186" t="s">
        <v>392</v>
      </c>
      <c r="E36" s="186" t="s">
        <v>528</v>
      </c>
      <c r="F36" s="186" t="s">
        <v>528</v>
      </c>
      <c r="G36" s="186" t="s">
        <v>392</v>
      </c>
      <c r="H36" s="186" t="s">
        <v>392</v>
      </c>
      <c r="I36" s="183"/>
      <c r="J36" s="183"/>
      <c r="K36" s="179"/>
      <c r="L36" s="179"/>
    </row>
    <row r="37" spans="1:12" x14ac:dyDescent="0.25">
      <c r="A37" s="174" t="s">
        <v>562</v>
      </c>
      <c r="B37" s="181" t="s">
        <v>563</v>
      </c>
      <c r="C37" s="186" t="s">
        <v>392</v>
      </c>
      <c r="D37" s="186" t="s">
        <v>392</v>
      </c>
      <c r="E37" s="186" t="s">
        <v>528</v>
      </c>
      <c r="F37" s="186" t="s">
        <v>528</v>
      </c>
      <c r="G37" s="186" t="s">
        <v>392</v>
      </c>
      <c r="H37" s="186" t="s">
        <v>392</v>
      </c>
      <c r="I37" s="183"/>
      <c r="J37" s="183"/>
      <c r="K37" s="179"/>
      <c r="L37" s="179"/>
    </row>
    <row r="38" spans="1:12" x14ac:dyDescent="0.25">
      <c r="A38" s="174" t="s">
        <v>564</v>
      </c>
      <c r="B38" s="175" t="s">
        <v>565</v>
      </c>
      <c r="C38" s="186"/>
      <c r="D38" s="186"/>
      <c r="E38" s="187"/>
      <c r="F38" s="187"/>
      <c r="G38" s="186"/>
      <c r="H38" s="186"/>
      <c r="I38" s="179"/>
      <c r="J38" s="179"/>
      <c r="K38" s="179"/>
      <c r="L38" s="179"/>
    </row>
    <row r="39" spans="1:12" ht="78.75" x14ac:dyDescent="0.25">
      <c r="A39" s="174">
        <v>2</v>
      </c>
      <c r="B39" s="181" t="s">
        <v>566</v>
      </c>
      <c r="C39" s="186" t="s">
        <v>392</v>
      </c>
      <c r="D39" s="186" t="s">
        <v>392</v>
      </c>
      <c r="E39" s="186" t="s">
        <v>528</v>
      </c>
      <c r="F39" s="186" t="s">
        <v>528</v>
      </c>
      <c r="G39" s="186" t="s">
        <v>392</v>
      </c>
      <c r="H39" s="186" t="s">
        <v>392</v>
      </c>
      <c r="I39" s="179"/>
      <c r="J39" s="179"/>
      <c r="K39" s="179"/>
      <c r="L39" s="179"/>
    </row>
    <row r="40" spans="1:12" ht="33.75" customHeight="1" x14ac:dyDescent="0.25">
      <c r="A40" s="174" t="s">
        <v>567</v>
      </c>
      <c r="B40" s="181" t="s">
        <v>568</v>
      </c>
      <c r="C40" s="185">
        <v>45292</v>
      </c>
      <c r="D40" s="185">
        <v>47056</v>
      </c>
      <c r="E40" s="187"/>
      <c r="F40" s="187"/>
      <c r="G40" s="185">
        <v>45292</v>
      </c>
      <c r="H40" s="185">
        <v>47056</v>
      </c>
      <c r="I40" s="179"/>
      <c r="J40" s="179"/>
      <c r="K40" s="179"/>
      <c r="L40" s="179"/>
    </row>
    <row r="41" spans="1:12" ht="63" customHeight="1" x14ac:dyDescent="0.25">
      <c r="A41" s="174" t="s">
        <v>569</v>
      </c>
      <c r="B41" s="175" t="s">
        <v>570</v>
      </c>
      <c r="C41" s="187"/>
      <c r="D41" s="187"/>
      <c r="E41" s="187"/>
      <c r="F41" s="187"/>
      <c r="G41" s="187"/>
      <c r="H41" s="187"/>
      <c r="I41" s="179"/>
      <c r="J41" s="179"/>
      <c r="K41" s="179"/>
      <c r="L41" s="179"/>
    </row>
    <row r="42" spans="1:12" ht="58.5" customHeight="1" x14ac:dyDescent="0.25">
      <c r="A42" s="174">
        <v>3</v>
      </c>
      <c r="B42" s="181" t="s">
        <v>571</v>
      </c>
      <c r="C42" s="186" t="s">
        <v>392</v>
      </c>
      <c r="D42" s="186" t="s">
        <v>392</v>
      </c>
      <c r="E42" s="186" t="s">
        <v>528</v>
      </c>
      <c r="F42" s="186" t="s">
        <v>528</v>
      </c>
      <c r="G42" s="186" t="s">
        <v>392</v>
      </c>
      <c r="H42" s="186" t="s">
        <v>392</v>
      </c>
      <c r="I42" s="179"/>
      <c r="J42" s="179"/>
      <c r="K42" s="179"/>
      <c r="L42" s="179"/>
    </row>
    <row r="43" spans="1:12" ht="34.5" customHeight="1" x14ac:dyDescent="0.25">
      <c r="A43" s="174" t="s">
        <v>572</v>
      </c>
      <c r="B43" s="181" t="s">
        <v>573</v>
      </c>
      <c r="C43" s="186" t="s">
        <v>392</v>
      </c>
      <c r="D43" s="186" t="s">
        <v>392</v>
      </c>
      <c r="E43" s="186" t="s">
        <v>528</v>
      </c>
      <c r="F43" s="186" t="s">
        <v>528</v>
      </c>
      <c r="G43" s="186" t="s">
        <v>392</v>
      </c>
      <c r="H43" s="186" t="s">
        <v>392</v>
      </c>
      <c r="I43" s="179"/>
      <c r="J43" s="179"/>
      <c r="K43" s="179"/>
      <c r="L43" s="179"/>
    </row>
    <row r="44" spans="1:12" ht="24.75" customHeight="1" x14ac:dyDescent="0.25">
      <c r="A44" s="174" t="s">
        <v>574</v>
      </c>
      <c r="B44" s="181" t="s">
        <v>575</v>
      </c>
      <c r="C44" s="186" t="s">
        <v>392</v>
      </c>
      <c r="D44" s="186" t="s">
        <v>392</v>
      </c>
      <c r="E44" s="186" t="s">
        <v>528</v>
      </c>
      <c r="F44" s="186" t="s">
        <v>528</v>
      </c>
      <c r="G44" s="186" t="s">
        <v>392</v>
      </c>
      <c r="H44" s="186" t="s">
        <v>392</v>
      </c>
      <c r="I44" s="179"/>
      <c r="J44" s="179"/>
      <c r="K44" s="179"/>
      <c r="L44" s="179"/>
    </row>
    <row r="45" spans="1:12" ht="90.75" customHeight="1" x14ac:dyDescent="0.25">
      <c r="A45" s="174" t="s">
        <v>576</v>
      </c>
      <c r="B45" s="181" t="s">
        <v>577</v>
      </c>
      <c r="C45" s="186" t="s">
        <v>392</v>
      </c>
      <c r="D45" s="186" t="s">
        <v>392</v>
      </c>
      <c r="E45" s="186" t="s">
        <v>528</v>
      </c>
      <c r="F45" s="186" t="s">
        <v>528</v>
      </c>
      <c r="G45" s="186" t="s">
        <v>392</v>
      </c>
      <c r="H45" s="186" t="s">
        <v>392</v>
      </c>
      <c r="I45" s="179"/>
      <c r="J45" s="179"/>
      <c r="K45" s="179"/>
      <c r="L45" s="179"/>
    </row>
    <row r="46" spans="1:12" ht="167.25" customHeight="1" x14ac:dyDescent="0.25">
      <c r="A46" s="174" t="s">
        <v>578</v>
      </c>
      <c r="B46" s="181" t="s">
        <v>579</v>
      </c>
      <c r="C46" s="186" t="s">
        <v>392</v>
      </c>
      <c r="D46" s="186" t="s">
        <v>392</v>
      </c>
      <c r="E46" s="186" t="s">
        <v>528</v>
      </c>
      <c r="F46" s="186" t="s">
        <v>528</v>
      </c>
      <c r="G46" s="186" t="s">
        <v>392</v>
      </c>
      <c r="H46" s="186" t="s">
        <v>392</v>
      </c>
      <c r="I46" s="179"/>
      <c r="J46" s="179"/>
      <c r="K46" s="179"/>
      <c r="L46" s="179"/>
    </row>
    <row r="47" spans="1:12" ht="30.75" customHeight="1" x14ac:dyDescent="0.25">
      <c r="A47" s="174" t="s">
        <v>580</v>
      </c>
      <c r="B47" s="181" t="s">
        <v>581</v>
      </c>
      <c r="C47" s="186" t="s">
        <v>392</v>
      </c>
      <c r="D47" s="186" t="s">
        <v>392</v>
      </c>
      <c r="E47" s="186" t="s">
        <v>528</v>
      </c>
      <c r="F47" s="186" t="s">
        <v>528</v>
      </c>
      <c r="G47" s="186" t="s">
        <v>392</v>
      </c>
      <c r="H47" s="186" t="s">
        <v>392</v>
      </c>
      <c r="I47" s="179"/>
      <c r="J47" s="179"/>
      <c r="K47" s="179"/>
      <c r="L47" s="179"/>
    </row>
    <row r="48" spans="1:12" ht="37.5" customHeight="1" x14ac:dyDescent="0.25">
      <c r="A48" s="174" t="s">
        <v>582</v>
      </c>
      <c r="B48" s="175" t="s">
        <v>583</v>
      </c>
      <c r="C48" s="187"/>
      <c r="D48" s="187"/>
      <c r="E48" s="187"/>
      <c r="F48" s="187"/>
      <c r="G48" s="187"/>
      <c r="H48" s="187"/>
      <c r="I48" s="179"/>
      <c r="J48" s="179"/>
      <c r="K48" s="179"/>
      <c r="L48" s="179"/>
    </row>
    <row r="49" spans="1:12" ht="35.25" customHeight="1" x14ac:dyDescent="0.25">
      <c r="A49" s="174">
        <v>4</v>
      </c>
      <c r="B49" s="181" t="s">
        <v>584</v>
      </c>
      <c r="C49" s="186" t="s">
        <v>392</v>
      </c>
      <c r="D49" s="186" t="s">
        <v>392</v>
      </c>
      <c r="E49" s="186" t="s">
        <v>528</v>
      </c>
      <c r="F49" s="186" t="s">
        <v>528</v>
      </c>
      <c r="G49" s="186" t="s">
        <v>392</v>
      </c>
      <c r="H49" s="186" t="s">
        <v>392</v>
      </c>
      <c r="I49" s="179"/>
      <c r="J49" s="179"/>
      <c r="K49" s="179"/>
      <c r="L49" s="179"/>
    </row>
    <row r="50" spans="1:12" ht="86.25" customHeight="1" x14ac:dyDescent="0.25">
      <c r="A50" s="174" t="s">
        <v>585</v>
      </c>
      <c r="B50" s="181" t="s">
        <v>586</v>
      </c>
      <c r="C50" s="186" t="s">
        <v>392</v>
      </c>
      <c r="D50" s="186" t="s">
        <v>392</v>
      </c>
      <c r="E50" s="186" t="s">
        <v>528</v>
      </c>
      <c r="F50" s="186" t="s">
        <v>528</v>
      </c>
      <c r="G50" s="186" t="s">
        <v>392</v>
      </c>
      <c r="H50" s="186" t="s">
        <v>392</v>
      </c>
      <c r="I50" s="179"/>
      <c r="J50" s="179"/>
      <c r="K50" s="179"/>
      <c r="L50" s="179"/>
    </row>
    <row r="51" spans="1:12" ht="77.25" customHeight="1" x14ac:dyDescent="0.25">
      <c r="A51" s="174" t="s">
        <v>587</v>
      </c>
      <c r="B51" s="181" t="s">
        <v>588</v>
      </c>
      <c r="C51" s="186" t="s">
        <v>392</v>
      </c>
      <c r="D51" s="186" t="s">
        <v>392</v>
      </c>
      <c r="E51" s="186" t="s">
        <v>528</v>
      </c>
      <c r="F51" s="186" t="s">
        <v>528</v>
      </c>
      <c r="G51" s="186" t="s">
        <v>392</v>
      </c>
      <c r="H51" s="186" t="s">
        <v>392</v>
      </c>
      <c r="I51" s="179"/>
      <c r="J51" s="179"/>
      <c r="K51" s="179"/>
      <c r="L51" s="179"/>
    </row>
    <row r="52" spans="1:12" ht="71.25" customHeight="1" x14ac:dyDescent="0.25">
      <c r="A52" s="174" t="s">
        <v>589</v>
      </c>
      <c r="B52" s="181" t="s">
        <v>590</v>
      </c>
      <c r="C52" s="186" t="s">
        <v>392</v>
      </c>
      <c r="D52" s="186" t="s">
        <v>392</v>
      </c>
      <c r="E52" s="186" t="s">
        <v>528</v>
      </c>
      <c r="F52" s="186" t="s">
        <v>528</v>
      </c>
      <c r="G52" s="186" t="s">
        <v>392</v>
      </c>
      <c r="H52" s="186" t="s">
        <v>392</v>
      </c>
      <c r="I52" s="179"/>
      <c r="J52" s="179"/>
      <c r="K52" s="179"/>
      <c r="L52" s="179"/>
    </row>
    <row r="53" spans="1:12" ht="48" customHeight="1" x14ac:dyDescent="0.25">
      <c r="A53" s="174" t="s">
        <v>591</v>
      </c>
      <c r="B53" s="184" t="s">
        <v>592</v>
      </c>
      <c r="C53" s="185">
        <v>46844</v>
      </c>
      <c r="D53" s="185">
        <v>47117</v>
      </c>
      <c r="E53" s="187"/>
      <c r="F53" s="187"/>
      <c r="G53" s="185">
        <v>46844</v>
      </c>
      <c r="H53" s="185">
        <v>47117</v>
      </c>
      <c r="I53" s="187">
        <v>35</v>
      </c>
      <c r="J53" s="187">
        <v>100</v>
      </c>
      <c r="K53" s="179"/>
      <c r="L53" s="179"/>
    </row>
    <row r="54" spans="1:12" ht="46.5" customHeight="1" x14ac:dyDescent="0.25">
      <c r="A54" s="174" t="s">
        <v>593</v>
      </c>
      <c r="B54" s="181" t="s">
        <v>594</v>
      </c>
      <c r="C54" s="186" t="s">
        <v>392</v>
      </c>
      <c r="D54" s="186" t="s">
        <v>392</v>
      </c>
      <c r="E54" s="186" t="s">
        <v>528</v>
      </c>
      <c r="F54" s="186" t="s">
        <v>528</v>
      </c>
      <c r="G54" s="186" t="s">
        <v>392</v>
      </c>
      <c r="H54" s="186" t="s">
        <v>392</v>
      </c>
      <c r="I54" s="179"/>
      <c r="J54" s="179"/>
      <c r="K54" s="179"/>
      <c r="L54" s="17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row>
    <row r="5" spans="1:17" ht="20.25" x14ac:dyDescent="0.3">
      <c r="E5" s="128"/>
      <c r="Q5" s="13"/>
    </row>
    <row r="6" spans="1:17" ht="18.75" x14ac:dyDescent="0.25">
      <c r="A6" s="208" t="s">
        <v>8</v>
      </c>
      <c r="B6" s="208"/>
      <c r="C6" s="208"/>
      <c r="D6" s="208"/>
      <c r="E6" s="208"/>
      <c r="F6" s="208"/>
      <c r="G6" s="208"/>
      <c r="H6" s="208"/>
      <c r="I6" s="208"/>
      <c r="J6" s="208"/>
      <c r="K6" s="208"/>
      <c r="L6" s="208"/>
      <c r="M6" s="208"/>
      <c r="N6" s="208"/>
      <c r="O6" s="208"/>
      <c r="P6" s="208"/>
      <c r="Q6" s="208"/>
    </row>
    <row r="7" spans="1:17" ht="18.75" x14ac:dyDescent="0.25">
      <c r="A7" s="11"/>
      <c r="B7" s="11"/>
      <c r="C7" s="11"/>
      <c r="D7" s="11"/>
      <c r="E7" s="11"/>
      <c r="F7" s="11"/>
      <c r="G7" s="11"/>
      <c r="H7" s="127"/>
      <c r="I7" s="127"/>
      <c r="J7" s="127"/>
      <c r="K7" s="127"/>
      <c r="L7" s="127"/>
      <c r="M7" s="127"/>
      <c r="N7" s="127"/>
      <c r="O7" s="127"/>
      <c r="P7" s="127"/>
      <c r="Q7" s="127"/>
    </row>
    <row r="8" spans="1:17" x14ac:dyDescent="0.25">
      <c r="A8" s="317" t="str">
        <f>'6.1. Паспорт сетевой график'!A9:L9</f>
        <v xml:space="preserve"> АО "Россети Тюмень"</v>
      </c>
      <c r="B8" s="317"/>
      <c r="C8" s="317"/>
      <c r="D8" s="317"/>
      <c r="E8" s="317"/>
      <c r="F8" s="317"/>
      <c r="G8" s="317"/>
      <c r="H8" s="317"/>
      <c r="I8" s="317"/>
      <c r="J8" s="317"/>
      <c r="K8" s="317"/>
      <c r="L8" s="317"/>
      <c r="M8" s="317"/>
      <c r="N8" s="317"/>
      <c r="O8" s="317"/>
      <c r="P8" s="317"/>
      <c r="Q8" s="317"/>
    </row>
    <row r="9" spans="1:17" ht="18.75" customHeight="1" x14ac:dyDescent="0.25">
      <c r="A9" s="205" t="s">
        <v>7</v>
      </c>
      <c r="B9" s="205"/>
      <c r="C9" s="205"/>
      <c r="D9" s="205"/>
      <c r="E9" s="205"/>
      <c r="F9" s="205"/>
      <c r="G9" s="205"/>
      <c r="H9" s="205"/>
      <c r="I9" s="205"/>
      <c r="J9" s="205"/>
      <c r="K9" s="205"/>
      <c r="L9" s="205"/>
      <c r="M9" s="205"/>
      <c r="N9" s="205"/>
      <c r="O9" s="205"/>
      <c r="P9" s="205"/>
      <c r="Q9" s="205"/>
    </row>
    <row r="10" spans="1:17" ht="18.75" x14ac:dyDescent="0.25">
      <c r="A10" s="11"/>
      <c r="B10" s="11"/>
      <c r="C10" s="11"/>
      <c r="D10" s="11"/>
      <c r="E10" s="11"/>
      <c r="F10" s="11"/>
      <c r="G10" s="11"/>
      <c r="H10" s="127"/>
      <c r="I10" s="127"/>
      <c r="J10" s="127"/>
      <c r="K10" s="127"/>
      <c r="L10" s="127"/>
      <c r="M10" s="127"/>
      <c r="N10" s="127"/>
      <c r="O10" s="127"/>
      <c r="P10" s="127"/>
      <c r="Q10" s="127"/>
    </row>
    <row r="11" spans="1:17" x14ac:dyDescent="0.25">
      <c r="A11" s="317" t="str">
        <f>'6.1. Паспорт сетевой график'!A12:L12</f>
        <v>M_PK1100.07.03.02</v>
      </c>
      <c r="B11" s="317"/>
      <c r="C11" s="317"/>
      <c r="D11" s="317"/>
      <c r="E11" s="317"/>
      <c r="F11" s="317"/>
      <c r="G11" s="317"/>
      <c r="H11" s="317"/>
      <c r="I11" s="317"/>
      <c r="J11" s="317"/>
      <c r="K11" s="317"/>
      <c r="L11" s="317"/>
      <c r="M11" s="317"/>
      <c r="N11" s="317"/>
      <c r="O11" s="317"/>
      <c r="P11" s="317"/>
      <c r="Q11" s="317"/>
    </row>
    <row r="12" spans="1:17" x14ac:dyDescent="0.25">
      <c r="A12" s="205" t="s">
        <v>6</v>
      </c>
      <c r="B12" s="205"/>
      <c r="C12" s="205"/>
      <c r="D12" s="205"/>
      <c r="E12" s="205"/>
      <c r="F12" s="205"/>
      <c r="G12" s="205"/>
      <c r="H12" s="205"/>
      <c r="I12" s="205"/>
      <c r="J12" s="205"/>
      <c r="K12" s="205"/>
      <c r="L12" s="205"/>
      <c r="M12" s="205"/>
      <c r="N12" s="205"/>
      <c r="O12" s="205"/>
      <c r="P12" s="205"/>
      <c r="Q12" s="205"/>
    </row>
    <row r="13" spans="1:17" ht="16.5" customHeight="1" x14ac:dyDescent="0.3">
      <c r="A13" s="10"/>
      <c r="B13" s="10"/>
      <c r="C13" s="10"/>
      <c r="D13" s="10"/>
      <c r="E13" s="10"/>
      <c r="F13" s="10"/>
      <c r="G13" s="10"/>
      <c r="H13" s="126"/>
      <c r="I13" s="126"/>
      <c r="J13" s="126"/>
      <c r="K13" s="126"/>
      <c r="L13" s="126"/>
      <c r="M13" s="126"/>
      <c r="N13" s="126"/>
      <c r="O13" s="126"/>
      <c r="P13" s="126"/>
      <c r="Q13" s="126"/>
    </row>
    <row r="14" spans="1:17" x14ac:dyDescent="0.25">
      <c r="A14" s="317"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17"/>
      <c r="C14" s="317"/>
      <c r="D14" s="317"/>
      <c r="E14" s="317"/>
      <c r="F14" s="317"/>
      <c r="G14" s="317"/>
      <c r="H14" s="317"/>
      <c r="I14" s="317"/>
      <c r="J14" s="317"/>
      <c r="K14" s="317"/>
      <c r="L14" s="317"/>
      <c r="M14" s="317"/>
      <c r="N14" s="317"/>
      <c r="O14" s="317"/>
      <c r="P14" s="317"/>
      <c r="Q14" s="317"/>
    </row>
    <row r="15" spans="1:17" ht="15.75" customHeight="1" x14ac:dyDescent="0.25">
      <c r="A15" s="205" t="s">
        <v>5</v>
      </c>
      <c r="B15" s="205"/>
      <c r="C15" s="205"/>
      <c r="D15" s="205"/>
      <c r="E15" s="205"/>
      <c r="F15" s="205"/>
      <c r="G15" s="205"/>
      <c r="H15" s="205"/>
      <c r="I15" s="205"/>
      <c r="J15" s="205"/>
      <c r="K15" s="205"/>
      <c r="L15" s="205"/>
      <c r="M15" s="205"/>
      <c r="N15" s="205"/>
      <c r="O15" s="205"/>
      <c r="P15" s="205"/>
      <c r="Q15" s="205"/>
    </row>
    <row r="18" spans="1:29" x14ac:dyDescent="0.25">
      <c r="A18" s="328" t="s">
        <v>351</v>
      </c>
      <c r="B18" s="328"/>
      <c r="C18" s="328"/>
      <c r="D18" s="328"/>
      <c r="E18" s="328"/>
      <c r="F18" s="328"/>
      <c r="G18" s="328"/>
      <c r="H18" s="328"/>
      <c r="I18" s="328"/>
      <c r="J18" s="328"/>
      <c r="K18" s="328"/>
      <c r="L18" s="328"/>
      <c r="M18" s="328"/>
      <c r="N18" s="328"/>
      <c r="O18" s="328"/>
      <c r="P18" s="328"/>
      <c r="Q18" s="328"/>
    </row>
    <row r="20" spans="1:29" ht="22.5" customHeight="1" x14ac:dyDescent="0.25">
      <c r="A20" s="329" t="s">
        <v>148</v>
      </c>
      <c r="B20" s="329" t="s">
        <v>147</v>
      </c>
      <c r="C20" s="332" t="s">
        <v>146</v>
      </c>
      <c r="D20" s="332"/>
      <c r="E20" s="333" t="s">
        <v>424</v>
      </c>
      <c r="F20" s="333"/>
      <c r="G20" s="334" t="s">
        <v>605</v>
      </c>
      <c r="H20" s="339" t="s">
        <v>517</v>
      </c>
      <c r="I20" s="340"/>
      <c r="J20" s="340"/>
      <c r="K20" s="340"/>
      <c r="L20" s="339" t="s">
        <v>518</v>
      </c>
      <c r="M20" s="340"/>
      <c r="N20" s="340"/>
      <c r="O20" s="340"/>
      <c r="P20" s="339" t="s">
        <v>519</v>
      </c>
      <c r="Q20" s="340"/>
      <c r="R20" s="340"/>
      <c r="S20" s="340"/>
      <c r="T20" s="339" t="s">
        <v>599</v>
      </c>
      <c r="U20" s="340"/>
      <c r="V20" s="340"/>
      <c r="W20" s="340"/>
      <c r="X20" s="339" t="s">
        <v>606</v>
      </c>
      <c r="Y20" s="340"/>
      <c r="Z20" s="340"/>
      <c r="AA20" s="340"/>
      <c r="AB20" s="337" t="s">
        <v>145</v>
      </c>
      <c r="AC20" s="337"/>
    </row>
    <row r="21" spans="1:29" ht="75" customHeight="1" x14ac:dyDescent="0.25">
      <c r="A21" s="330"/>
      <c r="B21" s="330"/>
      <c r="C21" s="332"/>
      <c r="D21" s="332"/>
      <c r="E21" s="333"/>
      <c r="F21" s="333"/>
      <c r="G21" s="335"/>
      <c r="H21" s="338" t="s">
        <v>1</v>
      </c>
      <c r="I21" s="338"/>
      <c r="J21" s="338" t="s">
        <v>425</v>
      </c>
      <c r="K21" s="338"/>
      <c r="L21" s="338" t="s">
        <v>1</v>
      </c>
      <c r="M21" s="338"/>
      <c r="N21" s="338" t="s">
        <v>425</v>
      </c>
      <c r="O21" s="338"/>
      <c r="P21" s="338" t="s">
        <v>1</v>
      </c>
      <c r="Q21" s="338"/>
      <c r="R21" s="338" t="s">
        <v>425</v>
      </c>
      <c r="S21" s="338"/>
      <c r="T21" s="338" t="s">
        <v>1</v>
      </c>
      <c r="U21" s="338"/>
      <c r="V21" s="338" t="s">
        <v>425</v>
      </c>
      <c r="W21" s="338"/>
      <c r="X21" s="338" t="s">
        <v>1</v>
      </c>
      <c r="Y21" s="338"/>
      <c r="Z21" s="338" t="s">
        <v>425</v>
      </c>
      <c r="AA21" s="338"/>
      <c r="AB21" s="337"/>
      <c r="AC21" s="337"/>
    </row>
    <row r="22" spans="1:29" ht="89.25" customHeight="1" x14ac:dyDescent="0.25">
      <c r="A22" s="331"/>
      <c r="B22" s="331"/>
      <c r="C22" s="190" t="s">
        <v>1</v>
      </c>
      <c r="D22" s="190" t="s">
        <v>425</v>
      </c>
      <c r="E22" s="189" t="s">
        <v>603</v>
      </c>
      <c r="F22" s="189" t="s">
        <v>604</v>
      </c>
      <c r="G22" s="336"/>
      <c r="H22" s="191" t="s">
        <v>332</v>
      </c>
      <c r="I22" s="191" t="s">
        <v>333</v>
      </c>
      <c r="J22" s="191" t="s">
        <v>332</v>
      </c>
      <c r="K22" s="191" t="s">
        <v>333</v>
      </c>
      <c r="L22" s="191" t="s">
        <v>332</v>
      </c>
      <c r="M22" s="191" t="s">
        <v>333</v>
      </c>
      <c r="N22" s="191" t="s">
        <v>332</v>
      </c>
      <c r="O22" s="191" t="s">
        <v>333</v>
      </c>
      <c r="P22" s="191" t="s">
        <v>332</v>
      </c>
      <c r="Q22" s="191" t="s">
        <v>333</v>
      </c>
      <c r="R22" s="191" t="s">
        <v>332</v>
      </c>
      <c r="S22" s="191" t="s">
        <v>333</v>
      </c>
      <c r="T22" s="191" t="s">
        <v>332</v>
      </c>
      <c r="U22" s="191" t="s">
        <v>333</v>
      </c>
      <c r="V22" s="191" t="s">
        <v>332</v>
      </c>
      <c r="W22" s="191" t="s">
        <v>333</v>
      </c>
      <c r="X22" s="191" t="s">
        <v>332</v>
      </c>
      <c r="Y22" s="191" t="s">
        <v>333</v>
      </c>
      <c r="Z22" s="191" t="s">
        <v>332</v>
      </c>
      <c r="AA22" s="191" t="s">
        <v>333</v>
      </c>
      <c r="AB22" s="190" t="s">
        <v>426</v>
      </c>
      <c r="AC22" s="190" t="s">
        <v>425</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30" customFormat="1" ht="47.25" x14ac:dyDescent="0.25">
      <c r="A24" s="134">
        <v>1</v>
      </c>
      <c r="B24" s="135" t="s">
        <v>144</v>
      </c>
      <c r="C24" s="136">
        <v>1.55867837</v>
      </c>
      <c r="D24" s="136">
        <v>1.6925960600000001</v>
      </c>
      <c r="E24" s="136">
        <v>1.55867837</v>
      </c>
      <c r="F24" s="136">
        <v>0.95066563999999998</v>
      </c>
      <c r="G24" s="136">
        <v>0.52977999999999992</v>
      </c>
      <c r="H24" s="136">
        <v>0</v>
      </c>
      <c r="I24" s="136"/>
      <c r="J24" s="136">
        <v>0</v>
      </c>
      <c r="K24" s="136"/>
      <c r="L24" s="136">
        <v>0</v>
      </c>
      <c r="M24" s="136"/>
      <c r="N24" s="136">
        <v>0</v>
      </c>
      <c r="O24" s="136"/>
      <c r="P24" s="136">
        <v>0</v>
      </c>
      <c r="Q24" s="136"/>
      <c r="R24" s="136">
        <v>0</v>
      </c>
      <c r="S24" s="136"/>
      <c r="T24" s="136">
        <v>0.95066564000000009</v>
      </c>
      <c r="U24" s="136"/>
      <c r="V24" s="136">
        <v>1.1628160600000002</v>
      </c>
      <c r="W24" s="136"/>
      <c r="X24" s="136">
        <v>0</v>
      </c>
      <c r="Y24" s="136"/>
      <c r="Z24" s="136" t="s">
        <v>528</v>
      </c>
      <c r="AA24" s="136"/>
      <c r="AB24" s="136">
        <v>0.95066564000000009</v>
      </c>
      <c r="AC24" s="136">
        <v>1.1628160600000002</v>
      </c>
    </row>
    <row r="25" spans="1:29" s="129" customFormat="1" x14ac:dyDescent="0.25">
      <c r="A25" s="137" t="s">
        <v>427</v>
      </c>
      <c r="B25" s="138" t="s">
        <v>143</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528</v>
      </c>
      <c r="AA25" s="136"/>
      <c r="AB25" s="136">
        <v>0</v>
      </c>
      <c r="AC25" s="136">
        <v>0</v>
      </c>
    </row>
    <row r="26" spans="1:29" s="129" customFormat="1" x14ac:dyDescent="0.25">
      <c r="A26" s="137" t="s">
        <v>428</v>
      </c>
      <c r="B26" s="138" t="s">
        <v>142</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528</v>
      </c>
      <c r="AA26" s="136"/>
      <c r="AB26" s="136">
        <v>0</v>
      </c>
      <c r="AC26" s="136">
        <v>0</v>
      </c>
    </row>
    <row r="27" spans="1:29" s="129" customFormat="1" ht="31.5" x14ac:dyDescent="0.25">
      <c r="A27" s="137" t="s">
        <v>429</v>
      </c>
      <c r="B27" s="138" t="s">
        <v>314</v>
      </c>
      <c r="C27" s="136"/>
      <c r="D27" s="136"/>
      <c r="E27" s="136"/>
      <c r="F27" s="136"/>
      <c r="G27" s="136">
        <v>0.48739999999999994</v>
      </c>
      <c r="H27" s="136">
        <v>0</v>
      </c>
      <c r="I27" s="136"/>
      <c r="J27" s="136">
        <v>0</v>
      </c>
      <c r="K27" s="136"/>
      <c r="L27" s="136">
        <v>0</v>
      </c>
      <c r="M27" s="136"/>
      <c r="N27" s="136">
        <v>0</v>
      </c>
      <c r="O27" s="136"/>
      <c r="P27" s="136">
        <v>0</v>
      </c>
      <c r="Q27" s="136"/>
      <c r="R27" s="136">
        <v>0</v>
      </c>
      <c r="S27" s="136"/>
      <c r="T27" s="136">
        <v>0.79222136666666676</v>
      </c>
      <c r="U27" s="136"/>
      <c r="V27" s="136">
        <v>0.96901338333333353</v>
      </c>
      <c r="W27" s="136"/>
      <c r="X27" s="136">
        <v>0</v>
      </c>
      <c r="Y27" s="136"/>
      <c r="Z27" s="136" t="s">
        <v>528</v>
      </c>
      <c r="AA27" s="136"/>
      <c r="AB27" s="136">
        <v>0.79222136666666676</v>
      </c>
      <c r="AC27" s="136">
        <v>0.96901338333333353</v>
      </c>
    </row>
    <row r="28" spans="1:29" s="129" customFormat="1" x14ac:dyDescent="0.25">
      <c r="A28" s="137" t="s">
        <v>430</v>
      </c>
      <c r="B28" s="138" t="s">
        <v>431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432</v>
      </c>
      <c r="B29" s="139" t="s">
        <v>141</v>
      </c>
      <c r="C29" s="136"/>
      <c r="D29" s="136"/>
      <c r="E29" s="136"/>
      <c r="F29" s="136"/>
      <c r="G29" s="136">
        <v>4.2379999999999973E-2</v>
      </c>
      <c r="H29" s="136">
        <v>0</v>
      </c>
      <c r="I29" s="136"/>
      <c r="J29" s="136">
        <v>0</v>
      </c>
      <c r="K29" s="136"/>
      <c r="L29" s="136">
        <v>0</v>
      </c>
      <c r="M29" s="136"/>
      <c r="N29" s="136">
        <v>0</v>
      </c>
      <c r="O29" s="136"/>
      <c r="P29" s="136">
        <v>0</v>
      </c>
      <c r="Q29" s="136"/>
      <c r="R29" s="136">
        <v>0</v>
      </c>
      <c r="S29" s="136"/>
      <c r="T29" s="136">
        <v>0.15844427333333333</v>
      </c>
      <c r="U29" s="136"/>
      <c r="V29" s="136">
        <v>0.19380267666666662</v>
      </c>
      <c r="W29" s="136"/>
      <c r="X29" s="136">
        <v>0</v>
      </c>
      <c r="Y29" s="136"/>
      <c r="Z29" s="136" t="s">
        <v>528</v>
      </c>
      <c r="AA29" s="136"/>
      <c r="AB29" s="136">
        <v>0.15844427333333333</v>
      </c>
      <c r="AC29" s="136">
        <v>0.19380267666666662</v>
      </c>
    </row>
    <row r="30" spans="1:29" s="130" customFormat="1" ht="47.25" x14ac:dyDescent="0.25">
      <c r="A30" s="134" t="s">
        <v>62</v>
      </c>
      <c r="B30" s="135" t="s">
        <v>433</v>
      </c>
      <c r="C30" s="136">
        <v>1.2988986416666668</v>
      </c>
      <c r="D30" s="136">
        <v>1.4564133833333335</v>
      </c>
      <c r="E30" s="136">
        <v>1.2988986416666668</v>
      </c>
      <c r="F30" s="136">
        <v>0.79222136666666676</v>
      </c>
      <c r="G30" s="136">
        <v>0.4874</v>
      </c>
      <c r="H30" s="136">
        <v>0</v>
      </c>
      <c r="I30" s="136"/>
      <c r="J30" s="136">
        <v>0</v>
      </c>
      <c r="K30" s="136"/>
      <c r="L30" s="136">
        <v>0</v>
      </c>
      <c r="M30" s="136"/>
      <c r="N30" s="136">
        <v>0</v>
      </c>
      <c r="O30" s="136"/>
      <c r="P30" s="136">
        <v>0</v>
      </c>
      <c r="Q30" s="136"/>
      <c r="R30" s="136">
        <v>0</v>
      </c>
      <c r="S30" s="136"/>
      <c r="T30" s="136">
        <v>0.79222136666666676</v>
      </c>
      <c r="U30" s="136"/>
      <c r="V30" s="136">
        <v>0.96901338333333342</v>
      </c>
      <c r="W30" s="136"/>
      <c r="X30" s="136">
        <v>0</v>
      </c>
      <c r="Y30" s="136"/>
      <c r="Z30" s="136" t="s">
        <v>528</v>
      </c>
      <c r="AA30" s="136"/>
      <c r="AB30" s="136">
        <v>0.79222136666666676</v>
      </c>
      <c r="AC30" s="136">
        <v>0.96901338333333342</v>
      </c>
    </row>
    <row r="31" spans="1:29" s="129" customFormat="1" x14ac:dyDescent="0.25">
      <c r="A31" s="134" t="s">
        <v>434</v>
      </c>
      <c r="B31" s="138" t="s">
        <v>140</v>
      </c>
      <c r="C31" s="136">
        <v>0</v>
      </c>
      <c r="D31" s="136">
        <v>0</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435</v>
      </c>
      <c r="B32" s="138" t="s">
        <v>139</v>
      </c>
      <c r="C32" s="136">
        <v>0</v>
      </c>
      <c r="D32" s="136">
        <v>0</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436</v>
      </c>
      <c r="B33" s="138" t="s">
        <v>138</v>
      </c>
      <c r="C33" s="136">
        <v>1.2988986416666668</v>
      </c>
      <c r="D33" s="136">
        <v>1.4564133833333335</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437</v>
      </c>
      <c r="B34" s="138" t="s">
        <v>137</v>
      </c>
      <c r="C34" s="136">
        <v>0</v>
      </c>
      <c r="D34" s="136">
        <v>0</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30" customFormat="1" ht="31.5" x14ac:dyDescent="0.25">
      <c r="A35" s="134" t="s">
        <v>61</v>
      </c>
      <c r="B35" s="135" t="s">
        <v>438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439</v>
      </c>
      <c r="B36" s="138" t="s">
        <v>445</v>
      </c>
      <c r="C36" s="136"/>
      <c r="D36" s="136"/>
      <c r="E36" s="136"/>
      <c r="F36" s="136"/>
      <c r="G36" s="136">
        <v>0</v>
      </c>
      <c r="H36" s="136">
        <v>0</v>
      </c>
      <c r="I36" s="141" t="s">
        <v>624</v>
      </c>
      <c r="J36" s="136">
        <v>0</v>
      </c>
      <c r="K36" s="136" t="s">
        <v>624</v>
      </c>
      <c r="L36" s="136">
        <v>0</v>
      </c>
      <c r="M36" s="141" t="s">
        <v>624</v>
      </c>
      <c r="N36" s="136">
        <v>0</v>
      </c>
      <c r="O36" s="136" t="s">
        <v>624</v>
      </c>
      <c r="P36" s="136">
        <v>0</v>
      </c>
      <c r="Q36" s="141" t="s">
        <v>624</v>
      </c>
      <c r="R36" s="136">
        <v>0</v>
      </c>
      <c r="S36" s="136" t="s">
        <v>624</v>
      </c>
      <c r="T36" s="136">
        <v>0</v>
      </c>
      <c r="U36" s="141" t="s">
        <v>624</v>
      </c>
      <c r="V36" s="136">
        <v>0</v>
      </c>
      <c r="W36" s="136" t="s">
        <v>624</v>
      </c>
      <c r="X36" s="136">
        <v>0</v>
      </c>
      <c r="Y36" s="141" t="s">
        <v>624</v>
      </c>
      <c r="Z36" s="136" t="s">
        <v>528</v>
      </c>
      <c r="AA36" s="136" t="s">
        <v>528</v>
      </c>
      <c r="AB36" s="136">
        <v>0</v>
      </c>
      <c r="AC36" s="136">
        <v>0</v>
      </c>
    </row>
    <row r="37" spans="1:29" s="129" customFormat="1" ht="31.5" x14ac:dyDescent="0.25">
      <c r="A37" s="137" t="s">
        <v>441</v>
      </c>
      <c r="B37" s="140" t="s">
        <v>440</v>
      </c>
      <c r="C37" s="136"/>
      <c r="D37" s="136"/>
      <c r="E37" s="136"/>
      <c r="F37" s="136"/>
      <c r="G37" s="136">
        <v>0</v>
      </c>
      <c r="H37" s="136">
        <v>0</v>
      </c>
      <c r="I37" s="141" t="s">
        <v>624</v>
      </c>
      <c r="J37" s="136">
        <v>0</v>
      </c>
      <c r="K37" s="136" t="s">
        <v>624</v>
      </c>
      <c r="L37" s="136">
        <v>0</v>
      </c>
      <c r="M37" s="141" t="s">
        <v>624</v>
      </c>
      <c r="N37" s="136">
        <v>0</v>
      </c>
      <c r="O37" s="136" t="s">
        <v>624</v>
      </c>
      <c r="P37" s="136">
        <v>0</v>
      </c>
      <c r="Q37" s="141" t="s">
        <v>624</v>
      </c>
      <c r="R37" s="136">
        <v>0</v>
      </c>
      <c r="S37" s="136" t="s">
        <v>624</v>
      </c>
      <c r="T37" s="136">
        <v>0</v>
      </c>
      <c r="U37" s="141" t="s">
        <v>624</v>
      </c>
      <c r="V37" s="136">
        <v>0</v>
      </c>
      <c r="W37" s="136" t="s">
        <v>624</v>
      </c>
      <c r="X37" s="136">
        <v>0</v>
      </c>
      <c r="Y37" s="141" t="s">
        <v>624</v>
      </c>
      <c r="Z37" s="136" t="s">
        <v>528</v>
      </c>
      <c r="AA37" s="136" t="s">
        <v>528</v>
      </c>
      <c r="AB37" s="136">
        <v>0</v>
      </c>
      <c r="AC37" s="136">
        <v>0</v>
      </c>
    </row>
    <row r="38" spans="1:29" s="129" customFormat="1" x14ac:dyDescent="0.25">
      <c r="A38" s="137" t="s">
        <v>442</v>
      </c>
      <c r="B38" s="140" t="s">
        <v>135</v>
      </c>
      <c r="C38" s="136"/>
      <c r="D38" s="136"/>
      <c r="E38" s="136"/>
      <c r="F38" s="136"/>
      <c r="G38" s="136">
        <v>0</v>
      </c>
      <c r="H38" s="136">
        <v>0</v>
      </c>
      <c r="I38" s="141" t="s">
        <v>624</v>
      </c>
      <c r="J38" s="136">
        <v>0</v>
      </c>
      <c r="K38" s="136" t="s">
        <v>624</v>
      </c>
      <c r="L38" s="136">
        <v>0</v>
      </c>
      <c r="M38" s="141" t="s">
        <v>624</v>
      </c>
      <c r="N38" s="136">
        <v>0</v>
      </c>
      <c r="O38" s="136" t="s">
        <v>624</v>
      </c>
      <c r="P38" s="136">
        <v>0</v>
      </c>
      <c r="Q38" s="141" t="s">
        <v>624</v>
      </c>
      <c r="R38" s="136">
        <v>0</v>
      </c>
      <c r="S38" s="136" t="s">
        <v>624</v>
      </c>
      <c r="T38" s="136">
        <v>0</v>
      </c>
      <c r="U38" s="141" t="s">
        <v>624</v>
      </c>
      <c r="V38" s="136">
        <v>0</v>
      </c>
      <c r="W38" s="136" t="s">
        <v>624</v>
      </c>
      <c r="X38" s="136">
        <v>0</v>
      </c>
      <c r="Y38" s="141" t="s">
        <v>624</v>
      </c>
      <c r="Z38" s="136" t="s">
        <v>528</v>
      </c>
      <c r="AA38" s="136" t="s">
        <v>528</v>
      </c>
      <c r="AB38" s="136">
        <v>0</v>
      </c>
      <c r="AC38" s="136">
        <v>0</v>
      </c>
    </row>
    <row r="39" spans="1:29" s="129" customFormat="1" x14ac:dyDescent="0.25">
      <c r="A39" s="137" t="s">
        <v>444</v>
      </c>
      <c r="B39" s="138" t="s">
        <v>443</v>
      </c>
      <c r="C39" s="136"/>
      <c r="D39" s="136"/>
      <c r="E39" s="136"/>
      <c r="F39" s="136"/>
      <c r="G39" s="136">
        <v>0</v>
      </c>
      <c r="H39" s="136">
        <v>0</v>
      </c>
      <c r="I39" s="141" t="s">
        <v>624</v>
      </c>
      <c r="J39" s="136">
        <v>0</v>
      </c>
      <c r="K39" s="136" t="s">
        <v>624</v>
      </c>
      <c r="L39" s="136">
        <v>0</v>
      </c>
      <c r="M39" s="141" t="s">
        <v>624</v>
      </c>
      <c r="N39" s="136">
        <v>0</v>
      </c>
      <c r="O39" s="136" t="s">
        <v>624</v>
      </c>
      <c r="P39" s="136">
        <v>0</v>
      </c>
      <c r="Q39" s="141" t="s">
        <v>624</v>
      </c>
      <c r="R39" s="136">
        <v>0</v>
      </c>
      <c r="S39" s="136" t="s">
        <v>624</v>
      </c>
      <c r="T39" s="136">
        <v>0</v>
      </c>
      <c r="U39" s="141" t="s">
        <v>624</v>
      </c>
      <c r="V39" s="136">
        <v>0</v>
      </c>
      <c r="W39" s="136" t="s">
        <v>624</v>
      </c>
      <c r="X39" s="136">
        <v>0</v>
      </c>
      <c r="Y39" s="141" t="s">
        <v>624</v>
      </c>
      <c r="Z39" s="136" t="s">
        <v>528</v>
      </c>
      <c r="AA39" s="136" t="s">
        <v>528</v>
      </c>
      <c r="AB39" s="136">
        <v>0</v>
      </c>
      <c r="AC39" s="136">
        <v>0</v>
      </c>
    </row>
    <row r="40" spans="1:29" s="129" customFormat="1" x14ac:dyDescent="0.25">
      <c r="A40" s="137" t="s">
        <v>446</v>
      </c>
      <c r="B40" s="138" t="s">
        <v>447</v>
      </c>
      <c r="C40" s="136"/>
      <c r="D40" s="136"/>
      <c r="E40" s="136"/>
      <c r="F40" s="136"/>
      <c r="G40" s="136">
        <v>0</v>
      </c>
      <c r="H40" s="136">
        <v>0</v>
      </c>
      <c r="I40" s="141" t="s">
        <v>624</v>
      </c>
      <c r="J40" s="136">
        <v>0</v>
      </c>
      <c r="K40" s="136" t="s">
        <v>624</v>
      </c>
      <c r="L40" s="136">
        <v>0</v>
      </c>
      <c r="M40" s="141" t="s">
        <v>624</v>
      </c>
      <c r="N40" s="136">
        <v>0</v>
      </c>
      <c r="O40" s="136" t="s">
        <v>624</v>
      </c>
      <c r="P40" s="136">
        <v>0</v>
      </c>
      <c r="Q40" s="141" t="s">
        <v>624</v>
      </c>
      <c r="R40" s="136">
        <v>0</v>
      </c>
      <c r="S40" s="136" t="s">
        <v>624</v>
      </c>
      <c r="T40" s="136">
        <v>0</v>
      </c>
      <c r="U40" s="141" t="s">
        <v>624</v>
      </c>
      <c r="V40" s="136">
        <v>0</v>
      </c>
      <c r="W40" s="136" t="s">
        <v>624</v>
      </c>
      <c r="X40" s="136">
        <v>0</v>
      </c>
      <c r="Y40" s="141" t="s">
        <v>624</v>
      </c>
      <c r="Z40" s="136" t="s">
        <v>528</v>
      </c>
      <c r="AA40" s="136" t="s">
        <v>528</v>
      </c>
      <c r="AB40" s="136">
        <v>0</v>
      </c>
      <c r="AC40" s="136">
        <v>0</v>
      </c>
    </row>
    <row r="41" spans="1:29" s="129" customFormat="1" x14ac:dyDescent="0.25">
      <c r="A41" s="137" t="s">
        <v>448</v>
      </c>
      <c r="B41" s="138" t="s">
        <v>449</v>
      </c>
      <c r="C41" s="136"/>
      <c r="D41" s="136"/>
      <c r="E41" s="136"/>
      <c r="F41" s="136"/>
      <c r="G41" s="136">
        <v>0</v>
      </c>
      <c r="H41" s="136">
        <v>0</v>
      </c>
      <c r="I41" s="141" t="s">
        <v>624</v>
      </c>
      <c r="J41" s="136">
        <v>0</v>
      </c>
      <c r="K41" s="136" t="s">
        <v>624</v>
      </c>
      <c r="L41" s="136">
        <v>0</v>
      </c>
      <c r="M41" s="141" t="s">
        <v>624</v>
      </c>
      <c r="N41" s="136">
        <v>0</v>
      </c>
      <c r="O41" s="136" t="s">
        <v>624</v>
      </c>
      <c r="P41" s="136">
        <v>0</v>
      </c>
      <c r="Q41" s="141" t="s">
        <v>624</v>
      </c>
      <c r="R41" s="136">
        <v>0</v>
      </c>
      <c r="S41" s="136" t="s">
        <v>624</v>
      </c>
      <c r="T41" s="136">
        <v>0</v>
      </c>
      <c r="U41" s="141" t="s">
        <v>624</v>
      </c>
      <c r="V41" s="136">
        <v>0</v>
      </c>
      <c r="W41" s="136" t="s">
        <v>624</v>
      </c>
      <c r="X41" s="136">
        <v>0</v>
      </c>
      <c r="Y41" s="141" t="s">
        <v>624</v>
      </c>
      <c r="Z41" s="136" t="s">
        <v>528</v>
      </c>
      <c r="AA41" s="136" t="s">
        <v>528</v>
      </c>
      <c r="AB41" s="136">
        <v>0</v>
      </c>
      <c r="AC41" s="136">
        <v>0</v>
      </c>
    </row>
    <row r="42" spans="1:29" s="130" customFormat="1" x14ac:dyDescent="0.25">
      <c r="A42" s="137" t="s">
        <v>450</v>
      </c>
      <c r="B42" s="138" t="s">
        <v>451</v>
      </c>
      <c r="C42" s="136"/>
      <c r="D42" s="136"/>
      <c r="E42" s="136"/>
      <c r="F42" s="136"/>
      <c r="G42" s="136">
        <v>0</v>
      </c>
      <c r="H42" s="136">
        <v>0</v>
      </c>
      <c r="I42" s="141" t="s">
        <v>624</v>
      </c>
      <c r="J42" s="136">
        <v>0</v>
      </c>
      <c r="K42" s="136" t="s">
        <v>624</v>
      </c>
      <c r="L42" s="136">
        <v>0</v>
      </c>
      <c r="M42" s="141" t="s">
        <v>624</v>
      </c>
      <c r="N42" s="136">
        <v>0</v>
      </c>
      <c r="O42" s="136" t="s">
        <v>624</v>
      </c>
      <c r="P42" s="136">
        <v>0</v>
      </c>
      <c r="Q42" s="141" t="s">
        <v>624</v>
      </c>
      <c r="R42" s="136">
        <v>0</v>
      </c>
      <c r="S42" s="136" t="s">
        <v>624</v>
      </c>
      <c r="T42" s="136">
        <v>0</v>
      </c>
      <c r="U42" s="141" t="s">
        <v>624</v>
      </c>
      <c r="V42" s="136">
        <v>0</v>
      </c>
      <c r="W42" s="136" t="s">
        <v>624</v>
      </c>
      <c r="X42" s="136">
        <v>0</v>
      </c>
      <c r="Y42" s="141" t="s">
        <v>624</v>
      </c>
      <c r="Z42" s="136" t="s">
        <v>528</v>
      </c>
      <c r="AA42" s="136" t="s">
        <v>528</v>
      </c>
      <c r="AB42" s="136">
        <v>0</v>
      </c>
      <c r="AC42" s="136">
        <v>0</v>
      </c>
    </row>
    <row r="43" spans="1:29" s="129" customFormat="1" x14ac:dyDescent="0.25">
      <c r="A43" s="137" t="s">
        <v>452</v>
      </c>
      <c r="B43" s="138" t="s">
        <v>453</v>
      </c>
      <c r="C43" s="136"/>
      <c r="D43" s="136"/>
      <c r="E43" s="136"/>
      <c r="F43" s="136"/>
      <c r="G43" s="136">
        <v>0</v>
      </c>
      <c r="H43" s="136">
        <v>0</v>
      </c>
      <c r="I43" s="141" t="s">
        <v>624</v>
      </c>
      <c r="J43" s="136">
        <v>0</v>
      </c>
      <c r="K43" s="136" t="s">
        <v>624</v>
      </c>
      <c r="L43" s="136">
        <v>0</v>
      </c>
      <c r="M43" s="141" t="s">
        <v>624</v>
      </c>
      <c r="N43" s="136">
        <v>0</v>
      </c>
      <c r="O43" s="136" t="s">
        <v>624</v>
      </c>
      <c r="P43" s="136">
        <v>0</v>
      </c>
      <c r="Q43" s="141" t="s">
        <v>624</v>
      </c>
      <c r="R43" s="136">
        <v>0</v>
      </c>
      <c r="S43" s="136" t="s">
        <v>624</v>
      </c>
      <c r="T43" s="136">
        <v>0</v>
      </c>
      <c r="U43" s="141" t="s">
        <v>624</v>
      </c>
      <c r="V43" s="136">
        <v>0</v>
      </c>
      <c r="W43" s="136" t="s">
        <v>624</v>
      </c>
      <c r="X43" s="136">
        <v>0</v>
      </c>
      <c r="Y43" s="141" t="s">
        <v>624</v>
      </c>
      <c r="Z43" s="136" t="s">
        <v>528</v>
      </c>
      <c r="AA43" s="136" t="s">
        <v>528</v>
      </c>
      <c r="AB43" s="136">
        <v>0</v>
      </c>
      <c r="AC43" s="136">
        <v>0</v>
      </c>
    </row>
    <row r="44" spans="1:29" s="129" customFormat="1" x14ac:dyDescent="0.25">
      <c r="A44" s="137" t="s">
        <v>454</v>
      </c>
      <c r="B44" s="138" t="s">
        <v>455</v>
      </c>
      <c r="C44" s="136"/>
      <c r="D44" s="136"/>
      <c r="E44" s="136"/>
      <c r="F44" s="136"/>
      <c r="G44" s="136">
        <v>0</v>
      </c>
      <c r="H44" s="136">
        <v>0</v>
      </c>
      <c r="I44" s="141" t="s">
        <v>624</v>
      </c>
      <c r="J44" s="136">
        <v>0</v>
      </c>
      <c r="K44" s="136" t="s">
        <v>624</v>
      </c>
      <c r="L44" s="136">
        <v>0</v>
      </c>
      <c r="M44" s="141" t="s">
        <v>624</v>
      </c>
      <c r="N44" s="136">
        <v>0</v>
      </c>
      <c r="O44" s="136" t="s">
        <v>624</v>
      </c>
      <c r="P44" s="136">
        <v>0</v>
      </c>
      <c r="Q44" s="141" t="s">
        <v>624</v>
      </c>
      <c r="R44" s="136">
        <v>0</v>
      </c>
      <c r="S44" s="136" t="s">
        <v>624</v>
      </c>
      <c r="T44" s="136">
        <v>0</v>
      </c>
      <c r="U44" s="141" t="s">
        <v>624</v>
      </c>
      <c r="V44" s="136">
        <v>0</v>
      </c>
      <c r="W44" s="136" t="s">
        <v>624</v>
      </c>
      <c r="X44" s="136">
        <v>0</v>
      </c>
      <c r="Y44" s="141" t="s">
        <v>624</v>
      </c>
      <c r="Z44" s="136" t="s">
        <v>528</v>
      </c>
      <c r="AA44" s="136" t="s">
        <v>528</v>
      </c>
      <c r="AB44" s="136">
        <v>0</v>
      </c>
      <c r="AC44" s="136">
        <v>0</v>
      </c>
    </row>
    <row r="45" spans="1:29" s="129" customFormat="1" x14ac:dyDescent="0.25">
      <c r="A45" s="137" t="s">
        <v>456</v>
      </c>
      <c r="B45" s="138" t="s">
        <v>457</v>
      </c>
      <c r="C45" s="136"/>
      <c r="D45" s="136"/>
      <c r="E45" s="136"/>
      <c r="F45" s="136"/>
      <c r="G45" s="136">
        <v>0</v>
      </c>
      <c r="H45" s="136">
        <v>0</v>
      </c>
      <c r="I45" s="141" t="s">
        <v>624</v>
      </c>
      <c r="J45" s="136">
        <v>0</v>
      </c>
      <c r="K45" s="136" t="s">
        <v>624</v>
      </c>
      <c r="L45" s="136">
        <v>0</v>
      </c>
      <c r="M45" s="141" t="s">
        <v>624</v>
      </c>
      <c r="N45" s="136">
        <v>0</v>
      </c>
      <c r="O45" s="136" t="s">
        <v>624</v>
      </c>
      <c r="P45" s="136">
        <v>0</v>
      </c>
      <c r="Q45" s="141" t="s">
        <v>624</v>
      </c>
      <c r="R45" s="136">
        <v>0</v>
      </c>
      <c r="S45" s="136" t="s">
        <v>624</v>
      </c>
      <c r="T45" s="136">
        <v>0</v>
      </c>
      <c r="U45" s="141" t="s">
        <v>624</v>
      </c>
      <c r="V45" s="136">
        <v>0</v>
      </c>
      <c r="W45" s="136" t="s">
        <v>624</v>
      </c>
      <c r="X45" s="136">
        <v>0</v>
      </c>
      <c r="Y45" s="141" t="s">
        <v>624</v>
      </c>
      <c r="Z45" s="136" t="s">
        <v>528</v>
      </c>
      <c r="AA45" s="136" t="s">
        <v>528</v>
      </c>
      <c r="AB45" s="136">
        <v>0</v>
      </c>
      <c r="AC45" s="136">
        <v>0</v>
      </c>
    </row>
    <row r="46" spans="1:29" s="129" customFormat="1" x14ac:dyDescent="0.25">
      <c r="A46" s="137" t="s">
        <v>458</v>
      </c>
      <c r="B46" s="138" t="s">
        <v>459</v>
      </c>
      <c r="C46" s="136"/>
      <c r="D46" s="136"/>
      <c r="E46" s="136"/>
      <c r="F46" s="136"/>
      <c r="G46" s="136">
        <v>0</v>
      </c>
      <c r="H46" s="136">
        <v>0</v>
      </c>
      <c r="I46" s="141" t="s">
        <v>624</v>
      </c>
      <c r="J46" s="136">
        <v>0</v>
      </c>
      <c r="K46" s="136" t="s">
        <v>624</v>
      </c>
      <c r="L46" s="136">
        <v>0</v>
      </c>
      <c r="M46" s="141" t="s">
        <v>624</v>
      </c>
      <c r="N46" s="136">
        <v>0</v>
      </c>
      <c r="O46" s="136" t="s">
        <v>624</v>
      </c>
      <c r="P46" s="136">
        <v>0</v>
      </c>
      <c r="Q46" s="141" t="s">
        <v>624</v>
      </c>
      <c r="R46" s="136">
        <v>0</v>
      </c>
      <c r="S46" s="136" t="s">
        <v>624</v>
      </c>
      <c r="T46" s="136">
        <v>0</v>
      </c>
      <c r="U46" s="141" t="s">
        <v>624</v>
      </c>
      <c r="V46" s="136">
        <v>0</v>
      </c>
      <c r="W46" s="136" t="s">
        <v>624</v>
      </c>
      <c r="X46" s="136">
        <v>0</v>
      </c>
      <c r="Y46" s="141" t="s">
        <v>624</v>
      </c>
      <c r="Z46" s="136" t="s">
        <v>528</v>
      </c>
      <c r="AA46" s="136" t="s">
        <v>528</v>
      </c>
      <c r="AB46" s="136">
        <v>0</v>
      </c>
      <c r="AC46" s="136">
        <v>0</v>
      </c>
    </row>
    <row r="47" spans="1:29" s="129" customFormat="1" x14ac:dyDescent="0.25">
      <c r="A47" s="134" t="s">
        <v>60</v>
      </c>
      <c r="B47" s="135" t="s">
        <v>136</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9" customFormat="1" x14ac:dyDescent="0.25">
      <c r="A48" s="137" t="s">
        <v>460</v>
      </c>
      <c r="B48" s="138" t="s">
        <v>445</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528</v>
      </c>
      <c r="AA48" s="136"/>
      <c r="AB48" s="136">
        <v>0</v>
      </c>
      <c r="AC48" s="136">
        <v>0</v>
      </c>
    </row>
    <row r="49" spans="1:29" s="130" customFormat="1" ht="31.5" x14ac:dyDescent="0.25">
      <c r="A49" s="137" t="s">
        <v>461</v>
      </c>
      <c r="B49" s="140" t="s">
        <v>440</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528</v>
      </c>
      <c r="AA49" s="136"/>
      <c r="AB49" s="136">
        <v>0</v>
      </c>
      <c r="AC49" s="136">
        <v>0</v>
      </c>
    </row>
    <row r="50" spans="1:29" s="129" customFormat="1" x14ac:dyDescent="0.25">
      <c r="A50" s="137" t="s">
        <v>462</v>
      </c>
      <c r="B50" s="140" t="s">
        <v>135</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528</v>
      </c>
      <c r="AA50" s="136"/>
      <c r="AB50" s="136">
        <v>0</v>
      </c>
      <c r="AC50" s="136">
        <v>0</v>
      </c>
    </row>
    <row r="51" spans="1:29" s="129" customFormat="1" ht="31.5" x14ac:dyDescent="0.25">
      <c r="A51" s="137" t="s">
        <v>464</v>
      </c>
      <c r="B51" s="138" t="s">
        <v>463</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528</v>
      </c>
      <c r="AA51" s="136"/>
      <c r="AB51" s="136">
        <v>0</v>
      </c>
      <c r="AC51" s="136">
        <v>0</v>
      </c>
    </row>
    <row r="52" spans="1:29" s="129" customFormat="1" ht="31.5" x14ac:dyDescent="0.25">
      <c r="A52" s="137" t="s">
        <v>466</v>
      </c>
      <c r="B52" s="138" t="s">
        <v>465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528</v>
      </c>
      <c r="AA52" s="136"/>
      <c r="AB52" s="136">
        <v>0</v>
      </c>
      <c r="AC52" s="136">
        <v>0</v>
      </c>
    </row>
    <row r="53" spans="1:29" s="129" customFormat="1" x14ac:dyDescent="0.25">
      <c r="A53" s="137" t="s">
        <v>467</v>
      </c>
      <c r="B53" s="138" t="s">
        <v>134</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528</v>
      </c>
      <c r="AA53" s="136"/>
      <c r="AB53" s="136">
        <v>0</v>
      </c>
      <c r="AC53" s="136">
        <v>0</v>
      </c>
    </row>
    <row r="54" spans="1:29" s="129" customFormat="1" x14ac:dyDescent="0.25">
      <c r="A54" s="137" t="s">
        <v>468</v>
      </c>
      <c r="B54" s="138" t="s">
        <v>447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528</v>
      </c>
      <c r="AA54" s="136"/>
      <c r="AB54" s="136">
        <v>0</v>
      </c>
      <c r="AC54" s="136">
        <v>0</v>
      </c>
    </row>
    <row r="55" spans="1:29" s="129" customFormat="1" x14ac:dyDescent="0.25">
      <c r="A55" s="137" t="s">
        <v>469</v>
      </c>
      <c r="B55" s="138" t="s">
        <v>449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528</v>
      </c>
      <c r="AA55" s="136"/>
      <c r="AB55" s="136">
        <v>0</v>
      </c>
      <c r="AC55" s="136">
        <v>0</v>
      </c>
    </row>
    <row r="56" spans="1:29" s="130" customFormat="1" x14ac:dyDescent="0.25">
      <c r="A56" s="137" t="s">
        <v>470</v>
      </c>
      <c r="B56" s="138" t="s">
        <v>451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528</v>
      </c>
      <c r="AA56" s="136"/>
      <c r="AB56" s="136">
        <v>0</v>
      </c>
      <c r="AC56" s="136">
        <v>0</v>
      </c>
    </row>
    <row r="57" spans="1:29" s="130" customFormat="1" x14ac:dyDescent="0.25">
      <c r="A57" s="137" t="s">
        <v>471</v>
      </c>
      <c r="B57" s="138" t="s">
        <v>453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528</v>
      </c>
      <c r="AA57" s="136"/>
      <c r="AB57" s="136">
        <v>0</v>
      </c>
      <c r="AC57" s="136">
        <v>0</v>
      </c>
    </row>
    <row r="58" spans="1:29" s="129" customFormat="1" x14ac:dyDescent="0.25">
      <c r="A58" s="137" t="s">
        <v>472</v>
      </c>
      <c r="B58" s="138" t="s">
        <v>455</v>
      </c>
      <c r="C58" s="136">
        <v>3</v>
      </c>
      <c r="D58" s="136">
        <v>3</v>
      </c>
      <c r="E58" s="136"/>
      <c r="F58" s="136"/>
      <c r="G58" s="136">
        <v>2</v>
      </c>
      <c r="H58" s="136">
        <v>0</v>
      </c>
      <c r="I58" s="136"/>
      <c r="J58" s="136">
        <v>0</v>
      </c>
      <c r="K58" s="136"/>
      <c r="L58" s="136">
        <v>0</v>
      </c>
      <c r="M58" s="136"/>
      <c r="N58" s="136">
        <v>0</v>
      </c>
      <c r="O58" s="136"/>
      <c r="P58" s="136">
        <v>0</v>
      </c>
      <c r="Q58" s="136"/>
      <c r="R58" s="136">
        <v>0</v>
      </c>
      <c r="S58" s="136"/>
      <c r="T58" s="136">
        <v>1</v>
      </c>
      <c r="U58" s="136"/>
      <c r="V58" s="136">
        <v>1</v>
      </c>
      <c r="W58" s="136"/>
      <c r="X58" s="136">
        <v>0</v>
      </c>
      <c r="Y58" s="136"/>
      <c r="Z58" s="136" t="s">
        <v>528</v>
      </c>
      <c r="AA58" s="136"/>
      <c r="AB58" s="136">
        <v>1</v>
      </c>
      <c r="AC58" s="136">
        <v>1</v>
      </c>
    </row>
    <row r="59" spans="1:29" s="129" customFormat="1" x14ac:dyDescent="0.25">
      <c r="A59" s="137" t="s">
        <v>473</v>
      </c>
      <c r="B59" s="138" t="s">
        <v>457</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528</v>
      </c>
      <c r="AA59" s="136"/>
      <c r="AB59" s="136">
        <v>0</v>
      </c>
      <c r="AC59" s="136">
        <v>0</v>
      </c>
    </row>
    <row r="60" spans="1:29" s="129" customFormat="1" x14ac:dyDescent="0.25">
      <c r="A60" s="137" t="s">
        <v>474</v>
      </c>
      <c r="B60" s="138" t="s">
        <v>459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528</v>
      </c>
      <c r="AA60" s="136"/>
      <c r="AB60" s="136">
        <v>0</v>
      </c>
      <c r="AC60" s="136">
        <v>0</v>
      </c>
    </row>
    <row r="61" spans="1:29" s="129" customFormat="1" ht="31.5" x14ac:dyDescent="0.25">
      <c r="A61" s="134" t="s">
        <v>58</v>
      </c>
      <c r="B61" s="135" t="s">
        <v>133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475</v>
      </c>
      <c r="B62" s="138" t="s">
        <v>132</v>
      </c>
      <c r="C62" s="136">
        <v>1.2988986416666668</v>
      </c>
      <c r="D62" s="136">
        <v>1.4564133833333335</v>
      </c>
      <c r="E62" s="136"/>
      <c r="F62" s="136"/>
      <c r="G62" s="136">
        <v>0.4874</v>
      </c>
      <c r="H62" s="136">
        <v>0</v>
      </c>
      <c r="I62" s="136"/>
      <c r="J62" s="136">
        <v>0</v>
      </c>
      <c r="K62" s="136"/>
      <c r="L62" s="136">
        <v>0</v>
      </c>
      <c r="M62" s="136"/>
      <c r="N62" s="136">
        <v>0</v>
      </c>
      <c r="O62" s="136"/>
      <c r="P62" s="136">
        <v>0</v>
      </c>
      <c r="Q62" s="136"/>
      <c r="R62" s="136">
        <v>0</v>
      </c>
      <c r="S62" s="136"/>
      <c r="T62" s="136">
        <v>0.79222136666666676</v>
      </c>
      <c r="U62" s="136"/>
      <c r="V62" s="136">
        <v>0.96901338333333342</v>
      </c>
      <c r="W62" s="136"/>
      <c r="X62" s="136">
        <v>0</v>
      </c>
      <c r="Y62" s="136"/>
      <c r="Z62" s="136" t="s">
        <v>528</v>
      </c>
      <c r="AA62" s="136"/>
      <c r="AB62" s="136">
        <v>0.79222136666666676</v>
      </c>
      <c r="AC62" s="136">
        <v>0.96901338333333342</v>
      </c>
    </row>
    <row r="63" spans="1:29" x14ac:dyDescent="0.25">
      <c r="A63" s="137" t="s">
        <v>476</v>
      </c>
      <c r="B63" s="140" t="s">
        <v>130</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528</v>
      </c>
      <c r="AA63" s="136"/>
      <c r="AB63" s="136">
        <v>0</v>
      </c>
      <c r="AC63" s="136">
        <v>0</v>
      </c>
    </row>
    <row r="64" spans="1:29" x14ac:dyDescent="0.25">
      <c r="A64" s="137" t="s">
        <v>477</v>
      </c>
      <c r="B64" s="138" t="s">
        <v>129</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528</v>
      </c>
      <c r="AA64" s="136"/>
      <c r="AB64" s="136">
        <v>0</v>
      </c>
      <c r="AC64" s="136">
        <v>0</v>
      </c>
    </row>
    <row r="65" spans="1:29" x14ac:dyDescent="0.25">
      <c r="A65" s="137" t="s">
        <v>478</v>
      </c>
      <c r="B65" s="140" t="s">
        <v>128</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528</v>
      </c>
      <c r="AA65" s="136"/>
      <c r="AB65" s="136">
        <v>0</v>
      </c>
      <c r="AC65" s="136">
        <v>0</v>
      </c>
    </row>
    <row r="66" spans="1:29" x14ac:dyDescent="0.25">
      <c r="A66" s="137" t="s">
        <v>479</v>
      </c>
      <c r="B66" s="140" t="s">
        <v>127</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528</v>
      </c>
      <c r="AA66" s="136"/>
      <c r="AB66" s="136">
        <v>0</v>
      </c>
      <c r="AC66" s="136">
        <v>0</v>
      </c>
    </row>
    <row r="67" spans="1:29" x14ac:dyDescent="0.25">
      <c r="A67" s="137" t="s">
        <v>480</v>
      </c>
      <c r="B67" s="140" t="s">
        <v>447</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528</v>
      </c>
      <c r="AA67" s="136"/>
      <c r="AB67" s="136">
        <v>0</v>
      </c>
      <c r="AC67" s="136">
        <v>0</v>
      </c>
    </row>
    <row r="68" spans="1:29" x14ac:dyDescent="0.25">
      <c r="A68" s="137" t="s">
        <v>481</v>
      </c>
      <c r="B68" s="140" t="s">
        <v>449</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528</v>
      </c>
      <c r="AA68" s="136"/>
      <c r="AB68" s="136">
        <v>0</v>
      </c>
      <c r="AC68" s="136">
        <v>0</v>
      </c>
    </row>
    <row r="69" spans="1:29" x14ac:dyDescent="0.25">
      <c r="A69" s="137" t="s">
        <v>482</v>
      </c>
      <c r="B69" s="140" t="s">
        <v>451</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528</v>
      </c>
      <c r="AA69" s="136"/>
      <c r="AB69" s="136">
        <v>0</v>
      </c>
      <c r="AC69" s="136">
        <v>0</v>
      </c>
    </row>
    <row r="70" spans="1:29" x14ac:dyDescent="0.25">
      <c r="A70" s="137" t="s">
        <v>483</v>
      </c>
      <c r="B70" s="140" t="s">
        <v>453</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528</v>
      </c>
      <c r="AA70" s="136"/>
      <c r="AB70" s="136">
        <v>0</v>
      </c>
      <c r="AC70" s="136">
        <v>0</v>
      </c>
    </row>
    <row r="71" spans="1:29" x14ac:dyDescent="0.25">
      <c r="A71" s="137" t="s">
        <v>484</v>
      </c>
      <c r="B71" s="140" t="s">
        <v>455</v>
      </c>
      <c r="C71" s="136"/>
      <c r="D71" s="136"/>
      <c r="E71" s="136"/>
      <c r="F71" s="136"/>
      <c r="G71" s="136">
        <v>2</v>
      </c>
      <c r="H71" s="136">
        <v>0</v>
      </c>
      <c r="I71" s="136"/>
      <c r="J71" s="136">
        <v>0</v>
      </c>
      <c r="K71" s="136"/>
      <c r="L71" s="136">
        <v>0</v>
      </c>
      <c r="M71" s="136"/>
      <c r="N71" s="136">
        <v>0</v>
      </c>
      <c r="O71" s="136"/>
      <c r="P71" s="136">
        <v>0</v>
      </c>
      <c r="Q71" s="136"/>
      <c r="R71" s="136">
        <v>0</v>
      </c>
      <c r="S71" s="136"/>
      <c r="T71" s="136">
        <v>1</v>
      </c>
      <c r="U71" s="136"/>
      <c r="V71" s="136">
        <v>1</v>
      </c>
      <c r="W71" s="136"/>
      <c r="X71" s="136">
        <v>0</v>
      </c>
      <c r="Y71" s="136"/>
      <c r="Z71" s="136" t="s">
        <v>528</v>
      </c>
      <c r="AA71" s="136"/>
      <c r="AB71" s="136">
        <v>1</v>
      </c>
      <c r="AC71" s="136">
        <v>1</v>
      </c>
    </row>
    <row r="72" spans="1:29" x14ac:dyDescent="0.25">
      <c r="A72" s="137" t="s">
        <v>485</v>
      </c>
      <c r="B72" s="140" t="s">
        <v>457</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528</v>
      </c>
      <c r="AA72" s="136"/>
      <c r="AB72" s="136">
        <v>0</v>
      </c>
      <c r="AC72" s="136">
        <v>0</v>
      </c>
    </row>
    <row r="73" spans="1:29" x14ac:dyDescent="0.25">
      <c r="A73" s="137" t="s">
        <v>486</v>
      </c>
      <c r="B73" s="140" t="s">
        <v>459</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528</v>
      </c>
      <c r="AA73" s="136"/>
      <c r="AB73" s="136">
        <v>0</v>
      </c>
      <c r="AC73" s="136">
        <v>0</v>
      </c>
    </row>
    <row r="74" spans="1:29" ht="31.5" x14ac:dyDescent="0.25">
      <c r="A74" s="134" t="s">
        <v>57</v>
      </c>
      <c r="B74" s="142" t="s">
        <v>150</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528</v>
      </c>
      <c r="AA74" s="136"/>
      <c r="AB74" s="136">
        <v>0</v>
      </c>
      <c r="AC74" s="136">
        <v>0</v>
      </c>
    </row>
    <row r="75" spans="1:29" x14ac:dyDescent="0.25">
      <c r="A75" s="134" t="s">
        <v>55</v>
      </c>
      <c r="B75" s="135" t="s">
        <v>131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487</v>
      </c>
      <c r="B76" s="138" t="s">
        <v>445</v>
      </c>
      <c r="C76" s="143"/>
      <c r="D76" s="144"/>
      <c r="E76" s="145"/>
      <c r="F76" s="145"/>
      <c r="G76" s="136">
        <v>0</v>
      </c>
      <c r="H76" s="136">
        <v>0</v>
      </c>
      <c r="I76" s="145"/>
      <c r="J76" s="136">
        <v>0</v>
      </c>
      <c r="K76" s="144"/>
      <c r="L76" s="136">
        <v>0</v>
      </c>
      <c r="M76" s="144"/>
      <c r="N76" s="136">
        <v>0</v>
      </c>
      <c r="O76" s="144"/>
      <c r="P76" s="136">
        <v>0</v>
      </c>
      <c r="Q76" s="144"/>
      <c r="R76" s="136">
        <v>0</v>
      </c>
      <c r="S76" s="144"/>
      <c r="T76" s="136">
        <v>0</v>
      </c>
      <c r="U76" s="144"/>
      <c r="V76" s="136">
        <v>0</v>
      </c>
      <c r="W76" s="144"/>
      <c r="X76" s="136">
        <v>0</v>
      </c>
      <c r="Y76" s="144"/>
      <c r="Z76" s="136" t="s">
        <v>528</v>
      </c>
      <c r="AA76" s="144"/>
      <c r="AB76" s="136">
        <v>0</v>
      </c>
      <c r="AC76" s="136">
        <v>0</v>
      </c>
    </row>
    <row r="77" spans="1:29" ht="31.5" x14ac:dyDescent="0.25">
      <c r="A77" s="137" t="s">
        <v>488</v>
      </c>
      <c r="B77" s="140" t="s">
        <v>440</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528</v>
      </c>
      <c r="AA77" s="136"/>
      <c r="AB77" s="136">
        <v>0</v>
      </c>
      <c r="AC77" s="136">
        <v>0</v>
      </c>
    </row>
    <row r="78" spans="1:29" x14ac:dyDescent="0.25">
      <c r="A78" s="137" t="s">
        <v>489</v>
      </c>
      <c r="B78" s="140" t="s">
        <v>135</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528</v>
      </c>
      <c r="AA78" s="136"/>
      <c r="AB78" s="136">
        <v>0</v>
      </c>
      <c r="AC78" s="136">
        <v>0</v>
      </c>
    </row>
    <row r="79" spans="1:29" x14ac:dyDescent="0.25">
      <c r="A79" s="137" t="s">
        <v>490</v>
      </c>
      <c r="B79" s="138" t="s">
        <v>397</v>
      </c>
      <c r="C79" s="136"/>
      <c r="D79" s="136"/>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528</v>
      </c>
      <c r="AA79" s="136"/>
      <c r="AB79" s="136">
        <v>0</v>
      </c>
      <c r="AC79" s="136">
        <v>0</v>
      </c>
    </row>
    <row r="80" spans="1:29" x14ac:dyDescent="0.25">
      <c r="A80" s="137" t="s">
        <v>491</v>
      </c>
      <c r="B80" s="138" t="s">
        <v>447</v>
      </c>
      <c r="C80" s="143"/>
      <c r="D80" s="144"/>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t="s">
        <v>528</v>
      </c>
      <c r="AA80" s="144"/>
      <c r="AB80" s="136">
        <v>0</v>
      </c>
      <c r="AC80" s="136">
        <v>0</v>
      </c>
    </row>
    <row r="81" spans="1:29" x14ac:dyDescent="0.25">
      <c r="A81" s="137" t="s">
        <v>492</v>
      </c>
      <c r="B81" s="138" t="s">
        <v>449</v>
      </c>
      <c r="C81" s="143"/>
      <c r="D81" s="144"/>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t="s">
        <v>528</v>
      </c>
      <c r="AA81" s="144"/>
      <c r="AB81" s="136">
        <v>0</v>
      </c>
      <c r="AC81" s="136">
        <v>0</v>
      </c>
    </row>
    <row r="82" spans="1:29" x14ac:dyDescent="0.25">
      <c r="A82" s="137" t="s">
        <v>493</v>
      </c>
      <c r="B82" s="138" t="s">
        <v>451</v>
      </c>
      <c r="C82" s="143"/>
      <c r="D82" s="144"/>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t="s">
        <v>528</v>
      </c>
      <c r="AA82" s="144"/>
      <c r="AB82" s="136">
        <v>0</v>
      </c>
      <c r="AC82" s="136">
        <v>0</v>
      </c>
    </row>
    <row r="83" spans="1:29" x14ac:dyDescent="0.25">
      <c r="A83" s="137" t="s">
        <v>494</v>
      </c>
      <c r="B83" s="138" t="s">
        <v>453</v>
      </c>
      <c r="C83" s="143"/>
      <c r="D83" s="144"/>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t="s">
        <v>528</v>
      </c>
      <c r="AA83" s="144"/>
      <c r="AB83" s="136">
        <v>0</v>
      </c>
      <c r="AC83" s="136">
        <v>0</v>
      </c>
    </row>
    <row r="84" spans="1:29" x14ac:dyDescent="0.25">
      <c r="A84" s="137" t="s">
        <v>495</v>
      </c>
      <c r="B84" s="138" t="s">
        <v>455</v>
      </c>
      <c r="C84" s="143"/>
      <c r="D84" s="144"/>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t="s">
        <v>528</v>
      </c>
      <c r="AA84" s="144"/>
      <c r="AB84" s="136">
        <v>0</v>
      </c>
      <c r="AC84" s="136">
        <v>0</v>
      </c>
    </row>
    <row r="85" spans="1:29" x14ac:dyDescent="0.25">
      <c r="A85" s="137" t="s">
        <v>496</v>
      </c>
      <c r="B85" s="138" t="s">
        <v>457</v>
      </c>
      <c r="C85" s="143"/>
      <c r="D85" s="144"/>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t="s">
        <v>528</v>
      </c>
      <c r="AA85" s="144"/>
      <c r="AB85" s="136">
        <v>0</v>
      </c>
      <c r="AC85" s="136">
        <v>0</v>
      </c>
    </row>
    <row r="86" spans="1:29" x14ac:dyDescent="0.25">
      <c r="A86" s="137" t="s">
        <v>497</v>
      </c>
      <c r="B86" s="138" t="s">
        <v>459</v>
      </c>
      <c r="C86" s="146"/>
      <c r="D86" s="144"/>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t="s">
        <v>528</v>
      </c>
      <c r="AA86" s="144"/>
      <c r="AB86" s="136">
        <v>0</v>
      </c>
      <c r="AC86" s="136">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A13" zoomScale="70" zoomScaleSheetLayoutView="70" workbookViewId="0">
      <selection activeCell="AA26" sqref="Y26:AA26"/>
    </sheetView>
  </sheetViews>
  <sheetFormatPr defaultColWidth="9.140625" defaultRowHeight="15" x14ac:dyDescent="0.25"/>
  <cols>
    <col min="1" max="1" width="6.140625" style="16" customWidth="1"/>
    <col min="2" max="2" width="36.140625" style="16" customWidth="1"/>
    <col min="3" max="3" width="28.7109375" style="16" customWidth="1"/>
    <col min="4" max="4" width="15.140625" style="16" customWidth="1"/>
    <col min="5" max="12" width="7.7109375" style="16" customWidth="1"/>
    <col min="13" max="13" width="16.5703125" style="16" customWidth="1"/>
    <col min="14" max="14" width="53.7109375" style="16" customWidth="1"/>
    <col min="15" max="15" width="40.42578125" style="16" customWidth="1"/>
    <col min="16" max="17" width="22.85546875" style="16" customWidth="1"/>
    <col min="18" max="18" width="29.28515625" style="16" customWidth="1"/>
    <col min="19" max="20" width="9.7109375" style="16" customWidth="1"/>
    <col min="21" max="22" width="15.140625" style="16" customWidth="1"/>
    <col min="23" max="23" width="23" style="16" customWidth="1"/>
    <col min="24" max="24" width="20.85546875" style="16" customWidth="1"/>
    <col min="25" max="25" width="17.42578125" style="16" customWidth="1"/>
    <col min="26" max="26" width="7.7109375" style="16" customWidth="1"/>
    <col min="27" max="27" width="25" style="16" customWidth="1"/>
    <col min="28" max="28" width="23.7109375" style="16" customWidth="1"/>
    <col min="29" max="29" width="27.140625" style="16" customWidth="1"/>
    <col min="30" max="30" width="12.28515625" style="16" customWidth="1"/>
    <col min="31" max="31" width="24.5703125" style="16" customWidth="1"/>
    <col min="32" max="32" width="20.42578125" style="16" customWidth="1"/>
    <col min="33" max="33" width="22.5703125" style="16" customWidth="1"/>
    <col min="34" max="34" width="10.7109375" style="16" customWidth="1"/>
    <col min="35" max="35" width="17.7109375" style="16" customWidth="1"/>
    <col min="36" max="36" width="20.5703125" style="16" customWidth="1"/>
    <col min="37" max="37" width="24.42578125" style="16" customWidth="1"/>
    <col min="38" max="38" width="36" style="16" customWidth="1"/>
    <col min="39" max="39" width="2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0" t="str">
        <f>'1. паспорт местоположение'!A12:C12</f>
        <v>M_PK1100.07.03.02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41" t="s">
        <v>364</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51</v>
      </c>
      <c r="B22" s="345" t="s">
        <v>23</v>
      </c>
      <c r="C22" s="342" t="s">
        <v>50</v>
      </c>
      <c r="D22" s="342" t="s">
        <v>49</v>
      </c>
      <c r="E22" s="348" t="s">
        <v>375</v>
      </c>
      <c r="F22" s="349"/>
      <c r="G22" s="349"/>
      <c r="H22" s="349"/>
      <c r="I22" s="349"/>
      <c r="J22" s="349"/>
      <c r="K22" s="349"/>
      <c r="L22" s="350"/>
      <c r="M22" s="342" t="s">
        <v>48</v>
      </c>
      <c r="N22" s="342" t="s">
        <v>47</v>
      </c>
      <c r="O22" s="342" t="s">
        <v>46</v>
      </c>
      <c r="P22" s="351" t="s">
        <v>180</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ht="64.5" customHeight="1" x14ac:dyDescent="0.25">
      <c r="A23" s="343"/>
      <c r="B23" s="346"/>
      <c r="C23" s="343"/>
      <c r="D23" s="343"/>
      <c r="E23" s="357" t="s">
        <v>22</v>
      </c>
      <c r="F23" s="359" t="s">
        <v>130</v>
      </c>
      <c r="G23" s="359" t="s">
        <v>129</v>
      </c>
      <c r="H23" s="359" t="s">
        <v>128</v>
      </c>
      <c r="I23" s="363" t="s">
        <v>311</v>
      </c>
      <c r="J23" s="363" t="s">
        <v>312</v>
      </c>
      <c r="K23" s="363" t="s">
        <v>313</v>
      </c>
      <c r="L23" s="359" t="s">
        <v>79</v>
      </c>
      <c r="M23" s="343"/>
      <c r="N23" s="343"/>
      <c r="O23" s="343"/>
      <c r="P23" s="351"/>
      <c r="Q23" s="351"/>
      <c r="R23" s="351"/>
      <c r="S23" s="361" t="s">
        <v>1</v>
      </c>
      <c r="T23" s="361" t="s">
        <v>10</v>
      </c>
      <c r="U23" s="352"/>
      <c r="V23" s="352"/>
      <c r="W23" s="351"/>
      <c r="X23" s="351"/>
      <c r="Y23" s="351"/>
      <c r="Z23" s="351"/>
      <c r="AA23" s="351"/>
      <c r="AB23" s="351"/>
      <c r="AC23" s="351"/>
      <c r="AD23" s="351"/>
      <c r="AE23" s="351"/>
      <c r="AF23" s="351" t="s">
        <v>21</v>
      </c>
      <c r="AG23" s="351"/>
      <c r="AH23" s="351" t="s">
        <v>20</v>
      </c>
      <c r="AI23" s="351"/>
      <c r="AJ23" s="342" t="s">
        <v>19</v>
      </c>
      <c r="AK23" s="342" t="s">
        <v>18</v>
      </c>
      <c r="AL23" s="342" t="s">
        <v>17</v>
      </c>
      <c r="AM23" s="342" t="s">
        <v>16</v>
      </c>
      <c r="AN23" s="342" t="s">
        <v>15</v>
      </c>
      <c r="AO23" s="342" t="s">
        <v>14</v>
      </c>
      <c r="AP23" s="342" t="s">
        <v>13</v>
      </c>
      <c r="AQ23" s="353" t="s">
        <v>10</v>
      </c>
      <c r="AR23" s="351"/>
      <c r="AS23" s="351"/>
      <c r="AT23" s="351"/>
      <c r="AU23" s="351"/>
      <c r="AV23" s="356"/>
    </row>
    <row r="24" spans="1:48" ht="87"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75" t="s">
        <v>12</v>
      </c>
      <c r="AG24" s="75" t="s">
        <v>11</v>
      </c>
      <c r="AH24" s="76" t="s">
        <v>1</v>
      </c>
      <c r="AI24" s="76" t="s">
        <v>10</v>
      </c>
      <c r="AJ24" s="344"/>
      <c r="AK24" s="344"/>
      <c r="AL24" s="344"/>
      <c r="AM24" s="344"/>
      <c r="AN24" s="344"/>
      <c r="AO24" s="344"/>
      <c r="AP24" s="344"/>
      <c r="AQ24" s="354"/>
      <c r="AR24" s="351"/>
      <c r="AS24" s="351"/>
      <c r="AT24" s="351"/>
      <c r="AU24" s="351"/>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45" x14ac:dyDescent="0.25">
      <c r="A26" s="98">
        <v>1</v>
      </c>
      <c r="B26" s="192" t="s">
        <v>607</v>
      </c>
      <c r="C26" s="193" t="s">
        <v>608</v>
      </c>
      <c r="D26" s="99" t="s">
        <v>609</v>
      </c>
      <c r="E26" s="98">
        <v>1</v>
      </c>
      <c r="F26" s="98" t="s">
        <v>281</v>
      </c>
      <c r="G26" s="98" t="s">
        <v>281</v>
      </c>
      <c r="H26" s="98" t="s">
        <v>281</v>
      </c>
      <c r="I26" s="98" t="s">
        <v>281</v>
      </c>
      <c r="J26" s="98" t="s">
        <v>281</v>
      </c>
      <c r="K26" s="98" t="s">
        <v>281</v>
      </c>
      <c r="L26" s="98" t="s">
        <v>281</v>
      </c>
      <c r="M26" s="194" t="s">
        <v>610</v>
      </c>
      <c r="N26" s="195" t="s">
        <v>611</v>
      </c>
      <c r="O26" s="192" t="s">
        <v>607</v>
      </c>
      <c r="P26" s="147">
        <v>344</v>
      </c>
      <c r="Q26" s="193" t="s">
        <v>612</v>
      </c>
      <c r="R26" s="147">
        <v>344</v>
      </c>
      <c r="S26" s="195" t="s">
        <v>613</v>
      </c>
      <c r="T26" s="195" t="s">
        <v>613</v>
      </c>
      <c r="U26" s="195">
        <v>2</v>
      </c>
      <c r="V26" s="195">
        <v>2</v>
      </c>
      <c r="W26" s="195" t="s">
        <v>614</v>
      </c>
      <c r="X26" s="196">
        <v>275.5</v>
      </c>
      <c r="Y26" s="100" t="s">
        <v>281</v>
      </c>
      <c r="Z26" s="100" t="s">
        <v>281</v>
      </c>
      <c r="AA26" s="100" t="s">
        <v>281</v>
      </c>
      <c r="AB26" s="102">
        <v>276</v>
      </c>
      <c r="AC26" s="197" t="s">
        <v>615</v>
      </c>
      <c r="AD26" s="198">
        <v>275.5</v>
      </c>
      <c r="AE26" s="198">
        <v>275.5</v>
      </c>
      <c r="AF26" s="100" t="s">
        <v>281</v>
      </c>
      <c r="AG26" s="100" t="s">
        <v>281</v>
      </c>
      <c r="AH26" s="100" t="s">
        <v>281</v>
      </c>
      <c r="AI26" s="100" t="s">
        <v>281</v>
      </c>
      <c r="AJ26" s="100" t="s">
        <v>281</v>
      </c>
      <c r="AK26" s="100" t="s">
        <v>281</v>
      </c>
      <c r="AL26" s="100" t="s">
        <v>281</v>
      </c>
      <c r="AM26" s="100" t="s">
        <v>281</v>
      </c>
      <c r="AN26" s="100" t="s">
        <v>281</v>
      </c>
      <c r="AO26" s="100" t="s">
        <v>281</v>
      </c>
      <c r="AP26" s="100" t="s">
        <v>281</v>
      </c>
      <c r="AQ26" s="195" t="s">
        <v>616</v>
      </c>
      <c r="AR26" s="100" t="s">
        <v>281</v>
      </c>
      <c r="AS26" s="195" t="s">
        <v>617</v>
      </c>
      <c r="AT26" s="195" t="s">
        <v>618</v>
      </c>
      <c r="AU26" s="100" t="s">
        <v>281</v>
      </c>
      <c r="AV26" s="100" t="s">
        <v>281</v>
      </c>
    </row>
    <row r="27" spans="1:48" x14ac:dyDescent="0.25">
      <c r="A27" s="98"/>
      <c r="B27" s="192"/>
      <c r="C27" s="193"/>
      <c r="D27" s="99"/>
      <c r="E27" s="98"/>
      <c r="F27" s="98"/>
      <c r="G27" s="98"/>
      <c r="H27" s="98"/>
      <c r="I27" s="98"/>
      <c r="J27" s="98"/>
      <c r="K27" s="98"/>
      <c r="L27" s="98"/>
      <c r="M27" s="194"/>
      <c r="N27" s="195"/>
      <c r="O27" s="195"/>
      <c r="P27" s="147"/>
      <c r="Q27" s="193"/>
      <c r="R27" s="147"/>
      <c r="S27" s="195"/>
      <c r="T27" s="195"/>
      <c r="U27" s="195"/>
      <c r="V27" s="195"/>
      <c r="W27" s="195" t="s">
        <v>619</v>
      </c>
      <c r="X27" s="196">
        <v>286.86</v>
      </c>
      <c r="Y27" s="100"/>
      <c r="Z27" s="98"/>
      <c r="AA27" s="103"/>
      <c r="AB27" s="102"/>
      <c r="AC27" s="101"/>
      <c r="AD27" s="102"/>
      <c r="AE27" s="103"/>
      <c r="AG27" s="104"/>
      <c r="AH27" s="105"/>
      <c r="AI27" s="105"/>
      <c r="AJ27" s="105"/>
      <c r="AK27" s="105"/>
      <c r="AL27" s="100"/>
      <c r="AM27" s="100"/>
      <c r="AN27" s="105"/>
      <c r="AO27" s="100"/>
      <c r="AP27" s="105"/>
      <c r="AQ27" s="105"/>
      <c r="AR27" s="105"/>
      <c r="AS27" s="105"/>
      <c r="AT27" s="105"/>
      <c r="AU27" s="100"/>
      <c r="AV27"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408</v>
      </c>
    </row>
    <row r="5" spans="1:2" ht="18.75" x14ac:dyDescent="0.3">
      <c r="A5" s="369" t="str">
        <f>'1. паспорт местоположение'!A5:C5</f>
        <v>Год раскрытия информации: 2025 год</v>
      </c>
      <c r="B5" s="369"/>
    </row>
    <row r="6" spans="1:2" ht="18.75" x14ac:dyDescent="0.3">
      <c r="A6" s="131"/>
      <c r="B6" s="131"/>
    </row>
    <row r="7" spans="1:2" ht="18.75" x14ac:dyDescent="0.25">
      <c r="A7" s="208" t="s">
        <v>8</v>
      </c>
      <c r="B7" s="208"/>
    </row>
    <row r="8" spans="1:2" ht="18.75" x14ac:dyDescent="0.25">
      <c r="A8" s="11"/>
      <c r="B8" s="11"/>
    </row>
    <row r="9" spans="1:2" ht="15.75" x14ac:dyDescent="0.25">
      <c r="A9" s="370" t="str">
        <f>'7. Паспорт отчет о закупке'!A9:AV9</f>
        <v xml:space="preserve"> АО "Россети Тюмень"</v>
      </c>
      <c r="B9" s="370"/>
    </row>
    <row r="10" spans="1:2" ht="18.75" x14ac:dyDescent="0.25">
      <c r="A10" s="367" t="s">
        <v>7</v>
      </c>
      <c r="B10" s="367"/>
    </row>
    <row r="11" spans="1:2" ht="18.75" x14ac:dyDescent="0.25">
      <c r="A11" s="11"/>
      <c r="B11" s="11"/>
    </row>
    <row r="12" spans="1:2" ht="15.75" x14ac:dyDescent="0.25">
      <c r="A12" s="371" t="str">
        <f>'7. Паспорт отчет о закупке'!A12:AV12</f>
        <v>M_PK1100.07.03.02</v>
      </c>
      <c r="B12" s="371"/>
    </row>
    <row r="13" spans="1:2" ht="18.75" x14ac:dyDescent="0.25">
      <c r="A13" s="367" t="s">
        <v>6</v>
      </c>
      <c r="B13" s="367"/>
    </row>
    <row r="14" spans="1:2" ht="18.75" x14ac:dyDescent="0.25">
      <c r="A14" s="10"/>
      <c r="B14" s="10"/>
    </row>
    <row r="15" spans="1:2" ht="61.5" customHeight="1" x14ac:dyDescent="0.25">
      <c r="A15" s="366"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366"/>
    </row>
    <row r="16" spans="1:2" ht="18.75" x14ac:dyDescent="0.25">
      <c r="A16" s="367" t="s">
        <v>5</v>
      </c>
      <c r="B16" s="367"/>
    </row>
    <row r="17" spans="1:2" ht="15.75" x14ac:dyDescent="0.25">
      <c r="A17" s="74"/>
      <c r="B17" s="132"/>
    </row>
    <row r="18" spans="1:2" ht="30" customHeight="1" x14ac:dyDescent="0.25">
      <c r="A18" s="368" t="s">
        <v>365</v>
      </c>
      <c r="B18" s="368"/>
    </row>
    <row r="20" spans="1:2" ht="15.75" thickBot="1" x14ac:dyDescent="0.3"/>
    <row r="21" spans="1:2" ht="60" customHeight="1" x14ac:dyDescent="0.25">
      <c r="A21" s="106" t="s">
        <v>398</v>
      </c>
      <c r="B21" s="107"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08" t="s">
        <v>288</v>
      </c>
      <c r="B22" s="109" t="s">
        <v>525</v>
      </c>
    </row>
    <row r="23" spans="1:2" x14ac:dyDescent="0.25">
      <c r="A23" s="108" t="s">
        <v>255</v>
      </c>
      <c r="B23" s="110"/>
    </row>
    <row r="24" spans="1:2" x14ac:dyDescent="0.25">
      <c r="A24" s="108" t="s">
        <v>289</v>
      </c>
      <c r="B24" s="111" t="s">
        <v>596</v>
      </c>
    </row>
    <row r="25" spans="1:2" x14ac:dyDescent="0.25">
      <c r="A25" s="112" t="s">
        <v>290</v>
      </c>
      <c r="B25" s="109">
        <v>2028</v>
      </c>
    </row>
    <row r="26" spans="1:2" ht="28.5" x14ac:dyDescent="0.25">
      <c r="A26" s="112" t="s">
        <v>291</v>
      </c>
      <c r="B26" s="111" t="s">
        <v>524</v>
      </c>
    </row>
    <row r="27" spans="1:2" ht="28.5" x14ac:dyDescent="0.25">
      <c r="A27" s="113" t="s">
        <v>526</v>
      </c>
      <c r="B27" s="114">
        <v>1.6925960600000001</v>
      </c>
    </row>
    <row r="28" spans="1:2" ht="30" x14ac:dyDescent="0.25">
      <c r="A28" s="115" t="s">
        <v>292</v>
      </c>
      <c r="B28" s="123">
        <f>0.276</f>
        <v>0.27600000000000002</v>
      </c>
    </row>
    <row r="29" spans="1:2" ht="28.5" x14ac:dyDescent="0.25">
      <c r="A29" s="113" t="s">
        <v>409</v>
      </c>
      <c r="B29" s="114">
        <f>B37</f>
        <v>0.27550000000000002</v>
      </c>
    </row>
    <row r="30" spans="1:2" ht="28.5" x14ac:dyDescent="0.25">
      <c r="A30" s="116" t="s">
        <v>410</v>
      </c>
      <c r="B30" s="117"/>
    </row>
    <row r="31" spans="1:2" x14ac:dyDescent="0.25">
      <c r="A31" s="115" t="s">
        <v>293</v>
      </c>
      <c r="B31" s="111"/>
    </row>
    <row r="32" spans="1:2" ht="30" customHeight="1" thickBot="1" x14ac:dyDescent="0.3">
      <c r="A32" s="118" t="s">
        <v>399</v>
      </c>
      <c r="B32" s="119"/>
    </row>
    <row r="33" spans="1:2" s="133" customFormat="1" ht="45" customHeight="1" x14ac:dyDescent="0.25">
      <c r="A33" s="120" t="s">
        <v>527</v>
      </c>
      <c r="B33" s="121"/>
    </row>
    <row r="34" spans="1:2" s="133" customFormat="1" x14ac:dyDescent="0.25">
      <c r="A34" s="122" t="s">
        <v>294</v>
      </c>
      <c r="B34" s="123"/>
    </row>
    <row r="35" spans="1:2" s="133" customFormat="1" x14ac:dyDescent="0.25">
      <c r="A35" s="122" t="s">
        <v>411</v>
      </c>
      <c r="B35" s="124"/>
    </row>
    <row r="36" spans="1:2" s="133" customFormat="1" x14ac:dyDescent="0.25">
      <c r="A36" s="122" t="s">
        <v>412</v>
      </c>
      <c r="B36" s="124"/>
    </row>
    <row r="37" spans="1:2" ht="45" customHeight="1" thickBot="1" x14ac:dyDescent="0.3">
      <c r="A37" s="118" t="s">
        <v>400</v>
      </c>
      <c r="B37" s="119">
        <f>B38</f>
        <v>0.27550000000000002</v>
      </c>
    </row>
    <row r="38" spans="1:2" s="133" customFormat="1" ht="30" customHeight="1" x14ac:dyDescent="0.25">
      <c r="A38" s="122" t="s">
        <v>621</v>
      </c>
      <c r="B38" s="200">
        <v>0.27550000000000002</v>
      </c>
    </row>
    <row r="39" spans="1:2" s="133" customFormat="1" x14ac:dyDescent="0.25">
      <c r="A39" s="122" t="s">
        <v>294</v>
      </c>
      <c r="B39" s="199">
        <v>0.1767523084316619</v>
      </c>
    </row>
    <row r="40" spans="1:2" s="133" customFormat="1" x14ac:dyDescent="0.25">
      <c r="A40" s="122" t="s">
        <v>411</v>
      </c>
      <c r="B40" s="123">
        <v>0.27550000000000002</v>
      </c>
    </row>
    <row r="41" spans="1:2" s="133" customFormat="1" x14ac:dyDescent="0.25">
      <c r="A41" s="122" t="s">
        <v>412</v>
      </c>
      <c r="B41" s="123">
        <v>0.27550000000000002</v>
      </c>
    </row>
    <row r="42" spans="1:2" ht="30" customHeight="1" thickBot="1" x14ac:dyDescent="0.3">
      <c r="A42" s="118" t="s">
        <v>401</v>
      </c>
      <c r="B42" s="119"/>
    </row>
    <row r="43" spans="1:2" s="133" customFormat="1" ht="30" customHeight="1" x14ac:dyDescent="0.25">
      <c r="A43" s="122" t="s">
        <v>413</v>
      </c>
      <c r="B43" s="123"/>
    </row>
    <row r="44" spans="1:2" s="133" customFormat="1" x14ac:dyDescent="0.25">
      <c r="A44" s="122" t="s">
        <v>294</v>
      </c>
      <c r="B44" s="123"/>
    </row>
    <row r="45" spans="1:2" s="133" customFormat="1" x14ac:dyDescent="0.25">
      <c r="A45" s="122" t="s">
        <v>411</v>
      </c>
      <c r="B45" s="123"/>
    </row>
    <row r="46" spans="1:2" s="133" customFormat="1" x14ac:dyDescent="0.25">
      <c r="A46" s="122" t="s">
        <v>412</v>
      </c>
      <c r="B46" s="123"/>
    </row>
    <row r="47" spans="1:2" ht="30" customHeight="1" thickBot="1" x14ac:dyDescent="0.3">
      <c r="A47" s="118" t="s">
        <v>295</v>
      </c>
      <c r="B47" s="125"/>
    </row>
    <row r="48" spans="1:2" s="133" customFormat="1" x14ac:dyDescent="0.25">
      <c r="A48" s="122" t="s">
        <v>293</v>
      </c>
      <c r="B48" s="123"/>
    </row>
    <row r="49" spans="1:2" s="133" customFormat="1" x14ac:dyDescent="0.25">
      <c r="A49" s="122" t="s">
        <v>402</v>
      </c>
      <c r="B49" s="123"/>
    </row>
    <row r="50" spans="1:2" s="133" customFormat="1" x14ac:dyDescent="0.25">
      <c r="A50" s="122" t="s">
        <v>403</v>
      </c>
      <c r="B50" s="123"/>
    </row>
    <row r="51" spans="1:2" s="133" customFormat="1" ht="30" customHeight="1" x14ac:dyDescent="0.25">
      <c r="A51" s="122" t="s">
        <v>404</v>
      </c>
      <c r="B51" s="123"/>
    </row>
    <row r="52" spans="1:2" ht="15.75" thickBot="1" x14ac:dyDescent="0.3">
      <c r="A52" s="118" t="s">
        <v>296</v>
      </c>
      <c r="B52" s="125"/>
    </row>
    <row r="53" spans="1:2" ht="15.75" thickBot="1" x14ac:dyDescent="0.3">
      <c r="A53" s="118" t="s">
        <v>297</v>
      </c>
      <c r="B53" s="119"/>
    </row>
    <row r="54" spans="1:2" ht="15.75" thickBot="1" x14ac:dyDescent="0.3">
      <c r="A54" s="118" t="s">
        <v>298</v>
      </c>
      <c r="B54" s="125"/>
    </row>
    <row r="55" spans="1:2" ht="15.75" thickBot="1" x14ac:dyDescent="0.3">
      <c r="A55" s="118" t="s">
        <v>299</v>
      </c>
      <c r="B55" s="119"/>
    </row>
    <row r="56" spans="1:2" ht="15.75" thickBot="1" x14ac:dyDescent="0.3">
      <c r="A56" s="118" t="s">
        <v>300</v>
      </c>
      <c r="B56" s="125"/>
    </row>
    <row r="57" spans="1:2" s="133" customFormat="1" ht="30" customHeight="1" x14ac:dyDescent="0.25">
      <c r="A57" s="122" t="s">
        <v>301</v>
      </c>
      <c r="B57" s="123"/>
    </row>
    <row r="58" spans="1:2" s="133" customFormat="1" x14ac:dyDescent="0.25">
      <c r="A58" s="122" t="s">
        <v>302</v>
      </c>
      <c r="B58" s="123"/>
    </row>
    <row r="59" spans="1:2" s="133" customFormat="1" x14ac:dyDescent="0.25">
      <c r="A59" s="122" t="s">
        <v>303</v>
      </c>
      <c r="B59" s="123"/>
    </row>
    <row r="60" spans="1:2" s="133" customFormat="1" x14ac:dyDescent="0.25">
      <c r="A60" s="122" t="s">
        <v>595</v>
      </c>
      <c r="B60" s="123"/>
    </row>
    <row r="61" spans="1:2" s="133" customFormat="1" x14ac:dyDescent="0.25">
      <c r="A61" s="122" t="s">
        <v>304</v>
      </c>
      <c r="B61" s="123"/>
    </row>
    <row r="62" spans="1:2" ht="30" customHeight="1" thickBot="1" x14ac:dyDescent="0.3">
      <c r="A62" s="118" t="s">
        <v>305</v>
      </c>
      <c r="B62" s="125"/>
    </row>
    <row r="63" spans="1:2" ht="30" customHeight="1" thickBot="1" x14ac:dyDescent="0.3">
      <c r="A63" s="118" t="s">
        <v>306</v>
      </c>
      <c r="B63" s="148"/>
    </row>
    <row r="64" spans="1:2" s="133" customFormat="1" x14ac:dyDescent="0.25">
      <c r="A64" s="122" t="s">
        <v>293</v>
      </c>
      <c r="B64" s="123"/>
    </row>
    <row r="65" spans="1:2" s="133" customFormat="1" x14ac:dyDescent="0.25">
      <c r="A65" s="122" t="s">
        <v>414</v>
      </c>
      <c r="B65" s="123"/>
    </row>
    <row r="66" spans="1:2" s="133" customFormat="1" x14ac:dyDescent="0.25">
      <c r="A66" s="122" t="s">
        <v>415</v>
      </c>
      <c r="B66" s="123"/>
    </row>
    <row r="67" spans="1:2" ht="15.75" thickBot="1" x14ac:dyDescent="0.3">
      <c r="A67" s="118" t="s">
        <v>307</v>
      </c>
      <c r="B67" s="125"/>
    </row>
    <row r="68" spans="1:2" ht="15.75" thickBot="1" x14ac:dyDescent="0.3">
      <c r="A68" s="118" t="s">
        <v>308</v>
      </c>
      <c r="B68" s="125"/>
    </row>
    <row r="69" spans="1:2" s="133" customFormat="1" x14ac:dyDescent="0.25">
      <c r="A69" s="122" t="s">
        <v>416</v>
      </c>
      <c r="B69" s="123"/>
    </row>
    <row r="70" spans="1:2" s="133" customFormat="1" x14ac:dyDescent="0.25">
      <c r="A70" s="122" t="s">
        <v>417</v>
      </c>
      <c r="B70" s="123"/>
    </row>
    <row r="71" spans="1:2" s="133" customFormat="1" x14ac:dyDescent="0.25">
      <c r="A71" s="122" t="s">
        <v>418</v>
      </c>
      <c r="B71" s="123"/>
    </row>
    <row r="72" spans="1:2" ht="30" customHeight="1" thickBot="1" x14ac:dyDescent="0.3">
      <c r="A72" s="118" t="s">
        <v>309</v>
      </c>
      <c r="B72" s="125" t="s">
        <v>620</v>
      </c>
    </row>
    <row r="73" spans="1:2" ht="30" customHeight="1" thickBot="1" x14ac:dyDescent="0.3">
      <c r="A73" s="118" t="s">
        <v>310</v>
      </c>
      <c r="B73" s="149"/>
    </row>
    <row r="74" spans="1:2" s="133" customFormat="1" x14ac:dyDescent="0.25">
      <c r="A74" s="122" t="s">
        <v>419</v>
      </c>
      <c r="B74" s="123"/>
    </row>
    <row r="75" spans="1:2" s="133" customFormat="1" ht="30" customHeight="1" x14ac:dyDescent="0.25">
      <c r="A75" s="122" t="s">
        <v>420</v>
      </c>
      <c r="B75" s="123"/>
    </row>
    <row r="76" spans="1:2" s="133" customFormat="1" x14ac:dyDescent="0.25">
      <c r="A76" s="122" t="s">
        <v>421</v>
      </c>
      <c r="B76" s="123"/>
    </row>
    <row r="77" spans="1:2" s="133" customFormat="1" x14ac:dyDescent="0.25">
      <c r="A77" s="122" t="s">
        <v>422</v>
      </c>
      <c r="B77" s="123"/>
    </row>
    <row r="78" spans="1:2" s="133" customFormat="1" x14ac:dyDescent="0.25">
      <c r="A78" s="122" t="s">
        <v>423</v>
      </c>
      <c r="B78" s="1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2025-12-10T11:28:22Z</dcterms:modified>
</cp:coreProperties>
</file>