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<sst xmlns="http://schemas.openxmlformats.org/spreadsheetml/2006/main" count="1173" uniqueCount="626">
  <si>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</si>
  <si>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</si>
  <si>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</si>
  <si>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</si>
  <si>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</si>
  <si>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</si>
  <si>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</si>
  <si>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</si>
  <si>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</si>
  <si>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</si>
  <si>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</si>
  <si>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</si>
  <si>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</si>
  <si>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</si>
  <si>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</si>
  <si>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</si>
  <si>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</si>
  <si>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</si>
  <si>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</si>
  <si>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</si>
  <si>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</si>
  <si>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</si>
  <si>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</si>
  <si>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</si>
  <si>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</si>
  <si>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</si>
  <si>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</si>
  <si>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</si>
  <si>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</si>
  <si>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</si>
  <si>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</si>
  <si>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</si>
  <si>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</si>
  <si>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</si>
  <si>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</si>
  <si>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</si>
  <si>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</si>
  <si>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</si>
  <si>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</si>
  <si>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</si>
  <si>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</si>
  <si>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</si>
  <si>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</si>
  <si>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</si>
  <si>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</si>
  <si>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</si>
  <si>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</si>
  <si>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</si>
  <si>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</si>
  <si>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</si>
  <si>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</si>
  <si>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</si>
  <si>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</si>
  <si>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</si>
  <si>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</si>
  <si>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</si>
  <si>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</si>
  <si>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</si>
  <si>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</si>
  <si>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</si>
  <si>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</si>
  <si>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</si>
  <si>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</si>
  <si>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</si>
  <si>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</si>
  <si>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</si>
  <si>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</si>
  <si>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</si>
  <si>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</si>
  <si>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</si>
  <si>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</si>
  <si>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</si>
  <si>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</si>
  <si>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</si>
  <si>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</si>
  <si>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</si>
  <si>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</si>
  <si>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</si>
  <si>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</si>
  <si>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</si>
  <si>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</si>
  <si>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</si>
  <si>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</si>
  <si>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</si>
  <si>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</si>
  <si>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</si>
  <si>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</si>
  <si>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</si>
  <si>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</si>
  <si>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</si>
  <si>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</si>
  <si>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</si>
  <si>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</si>
  <si>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</si>
  <si>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</si>
  <si>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</si>
  <si>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</si>
  <si>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</si>
  <si>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</si>
  <si>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</si>
  <si>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</si>
  <si>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</si>
  <si>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</si>
  <si>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</si>
  <si>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</si>
  <si>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</si>
  <si>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</si>
  <si>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</si>
  <si>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</si>
  <si>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</si>
  <si>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</si>
  <si>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</si>
  <si>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</si>
  <si>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</si>
  <si>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</si>
  <si>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</si>
  <si>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</si>
  <si>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</si>
  <si>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</si>
  <si>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</si>
  <si>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</si>
  <si>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</si>
  <si>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</si>
  <si>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</si>
  <si>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</si>
  <si>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</si>
  <si>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</si>
  <si>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</si>
  <si>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</si>
  <si>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</si>
  <si>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</si>
  <si>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</si>
  <si>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</si>
  <si>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</si>
  <si>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</si>
  <si>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</si>
  <si>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</si>
  <si>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</si>
  <si>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</si>
  <si>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</si>
  <si>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</si>
  <si>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</si>
  <si>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</si>
  <si>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</si>
  <si>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</si>
  <si>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</si>
  <si>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</si>
  <si>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</si>
  <si>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</si>
  <si>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</si>
  <si>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</si>
  <si>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</si>
  <si>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</si>
  <si>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</si>
  <si>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</si>
  <si>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</si>
  <si>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</si>
  <si>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</si>
  <si>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</si>
  <si>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</si>
  <si>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</si>
  <si>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</si>
  <si>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</si>
  <si>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</si>
  <si>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</si>
  <si>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</si>
  <si>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</si>
  <si>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</si>
  <si>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</si>
  <si>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</si>
  <si>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</si>
  <si>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</si>
  <si>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</si>
  <si>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</si>
  <si>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</si>
  <si>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</si>
  <si>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</si>
  <si>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</si>
  <si>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</si>
  <si>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</si>
  <si>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</si>
  <si>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</si>
  <si>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</si>
  <si>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</si>
  <si>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</si>
  <si>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</si>
  <si>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</si>
  <si>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</si>
  <si>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</si>
  <si>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</si>
  <si>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</si>
  <si>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</si>
  <si>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</si>
  <si>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</si>
  <si>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</si>
  <si>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</si>
  <si>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</si>
  <si>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</si>
  <si>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</si>
  <si>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</si>
  <si>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</si>
  <si>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</si>
  <si>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</si>
  <si>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</si>
  <si>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</si>
  <si>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</si>
  <si>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</si>
  <si>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</si>
  <si>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</si>
  <si>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</si>
  <si>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</si>
  <si>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</si>
  <si>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</si>
  <si>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</si>
  <si>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</si>
  <si>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</si>
  <si>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</si>
  <si>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</si>
  <si>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</si>
  <si>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</si>
  <si>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</si>
  <si>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</si>
  <si>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</si>
  <si>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</si>
  <si>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</si>
  <si>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</si>
  <si>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</si>
  <si>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</si>
  <si>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</si>
  <si>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</si>
  <si>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</si>
  <si>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</si>
  <si>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</si>
  <si>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</si>
  <si>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</si>
  <si>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</si>
  <si>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</si>
  <si>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</si>
  <si>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</si>
  <si>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</si>
  <si>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</si>
  <si>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</si>
  <si>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</si>
  <si>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</si>
  <si>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</si>
  <si>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</si>
  <si>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</si>
  <si>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</si>
  <si>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</si>
  <si>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</si>
  <si>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</si>
  <si>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</si>
  <si>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</si>
  <si>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</si>
  <si>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</si>
  <si>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</si>
  <si>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</si>
  <si>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</si>
  <si>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</si>
  <si>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</si>
  <si>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</si>
  <si>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</si>
  <si>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</si>
  <si>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</si>
  <si>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</si>
  <si>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</si>
  <si>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</si>
  <si>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</si>
  <si>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</si>
  <si>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</si>
  <si>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</si>
  <si>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</si>
  <si>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</si>
  <si>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</si>
  <si>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</si>
  <si>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</si>
  <si>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</si>
  <si>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</si>
  <si>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</si>
  <si>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</si>
  <si>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</si>
  <si>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</si>
  <si>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</si>
  <si>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</si>
  <si>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</si>
  <si>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</si>
  <si>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</si>
  <si>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</si>
  <si>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</si>
  <si>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</si>
  <si>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</si>
  <si>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</si>
  <si>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</si>
  <si>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</si>
  <si>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</si>
  <si>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</si>
  <si>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</si>
  <si>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</si>
  <si>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</si>
  <si>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</si>
  <si>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</si>
  <si>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</si>
  <si>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</si>
  <si>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</si>
  <si>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</si>
  <si>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</si>
  <si>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</si>
  <si>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</si>
  <si>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</si>
  <si>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</si>
  <si>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</si>
  <si>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</si>
  <si>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</si>
  <si>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</si>
  <si>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</si>
  <si>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</si>
  <si>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</si>
  <si>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</si>
  <si>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</si>
  <si>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</si>
  <si>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</si>
  <si>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</si>
  <si>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</si>
  <si>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</si>
  <si>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</si>
  <si>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</si>
  <si>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</si>
  <si>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</si>
  <si>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</si>
  <si>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</si>
  <si>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</si>
  <si>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</si>
  <si>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</si>
  <si>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</si>
  <si>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</si>
  <si>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</si>
  <si>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</si>
  <si>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</si>
  <si>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</si>
  <si>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</si>
  <si>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</si>
  <si>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</si>
  <si>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</si>
  <si>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</si>
  <si>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</si>
  <si>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</si>
  <si>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</si>
  <si>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</si>
  <si>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</si>
  <si>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</si>
  <si>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</si>
  <si>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</si>
  <si>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</si>
  <si>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</si>
  <si>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</si>
  <si>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</si>
  <si>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</si>
  <si>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</si>
  <si>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</si>
  <si>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</si>
  <si>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</si>
  <si>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</si>
  <si>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</si>
  <si>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</si>
  <si>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</si>
  <si>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</si>
  <si>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</si>
  <si>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</si>
  <si>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</si>
  <si>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</si>
  <si>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</si>
  <si>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</si>
  <si>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</si>
  <si>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</si>
  <si>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</si>
  <si>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</si>
  <si>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</si>
  <si>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</si>
  <si>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</si>
  <si>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</si>
  <si>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</si>
  <si>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</si>
  <si>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</si>
  <si>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</si>
  <si>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</si>
  <si>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</si>
  <si>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</si>
  <si>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</si>
  <si>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</si>
  <si>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</si>
  <si>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</si>
  <si>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</si>
  <si>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</si>
  <si>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</si>
  <si>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</si>
  <si>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</si>
  <si>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</si>
  <si>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</si>
  <si>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</si>
  <si>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</si>
  <si>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</si>
  <si>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</si>
  <si>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</si>
  <si>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</si>
  <si>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</si>
  <si>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</si>
  <si>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</si>
  <si>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</si>
  <si>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</si>
  <si>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</si>
  <si>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</si>
  <si>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</si>
  <si>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</si>
  <si>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</si>
  <si>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</si>
  <si>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</si>
  <si>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</si>
  <si>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</si>
  <si>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</si>
  <si>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</si>
  <si>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</si>
  <si>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</si>
  <si>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</si>
  <si>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</si>
  <si>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</si>
  <si>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</si>
  <si>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</si>
  <si>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</si>
  <si>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</si>
  <si>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</si>
  <si>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</si>
  <si>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</si>
  <si>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</si>
  <si>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</si>
  <si>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</si>
  <si>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</si>
  <si>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</si>
  <si>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</si>
  <si>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</si>
  <si>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</si>
  <si>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</si>
  <si>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</si>
  <si>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</si>
  <si>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</si>
  <si>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</si>
  <si>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</si>
  <si>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</si>
  <si>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</si>
  <si>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</si>
  <si>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</si>
  <si>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</si>
  <si>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</si>
  <si>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</si>
  <si>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</si>
  <si>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</si>
  <si>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</si>
  <si>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</si>
  <si>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</si>
  <si>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</si>
  <si>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</si>
  <si>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</si>
  <si>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</si>
  <si>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</si>
  <si>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</si>
  <si>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</si>
  <si>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</si>
  <si>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</si>
  <si>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</si>
  <si>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</si>
  <si>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</si>
  <si>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</si>
  <si>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</si>
  <si>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</si>
  <si>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</si>
  <si>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</si>
  <si>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</si>
  <si>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</si>
  <si>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</si>
  <si>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</si>
  <si>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</si>
  <si>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</si>
  <si>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</si>
  <si>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</si>
  <si>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</si>
  <si>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</si>
  <si>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</si>
  <si>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</si>
  <si>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</si>
  <si>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</si>
  <si>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</si>
  <si>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</si>
  <si>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</si>
  <si>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</si>
  <si>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</si>
  <si>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</si>
  <si>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</si>
  <si>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</si>
  <si>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</si>
  <si>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</si>
  <si>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</si>
  <si>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</si>
  <si>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</si>
  <si>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</si>
  <si>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</si>
  <si>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</si>
  <si>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</si>
  <si>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</si>
  <si>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</si>
  <si>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</si>
  <si>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</si>
  <si>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</si>
  <si>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</si>
  <si>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</si>
  <si>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</si>
  <si>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</si>
  <si>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</si>
  <si>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</si>
  <si>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</si>
  <si>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</si>
  <si>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</si>
  <si>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</si>
  <si>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</si>
  <si>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</si>
  <si>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</si>
  <si>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</si>
  <si>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</si>
  <si>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</si>
  <si>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</si>
  <si>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</si>
  <si>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</si>
  <si>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</si>
  <si>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</si>
  <si>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</si>
  <si>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</si>
  <si>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</si>
  <si>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</si>
  <si>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</si>
  <si>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</si>
  <si>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</si>
  <si>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</si>
  <si>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</si>
  <si>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</si>
  <si>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</si>
  <si>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</si>
  <si>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</si>
  <si>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</si>
  <si>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</si>
  <si>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</si>
  <si>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</si>
  <si>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</si>
  <si>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</si>
  <si>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</si>
  <si>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</si>
  <si>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</si>
  <si>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</si>
  <si>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</si>
  <si>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</si>
  <si>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</si>
  <si>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</si>
  <si>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</si>
  <si>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</si>
  <si>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</si>
  <si>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</si>
  <si>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</si>
  <si>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</si>
  <si>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</si>
  <si>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</si>
  <si>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</si>
  <si>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</si>
  <si>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</si>
  <si>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</si>
  <si>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</si>
  <si>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</si>
  <si>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</si>
  <si>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</si>
  <si>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</si>
  <si>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</si>
  <si>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</si>
  <si>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</si>
  <si>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</si>
  <si>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</si>
  <si>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</si>
  <si>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</si>
  <si>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</si>
  <si>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</si>
  <si>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</si>
  <si>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</si>
  <si>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</si>
  <si>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</si>
  <si>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</si>
  <si>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</si>
  <si>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</si>
  <si>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</si>
  <si>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</si>
  <si>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</si>
  <si>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</si>
  <si>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</si>
  <si>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</si>
  <si>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</si>
  <si>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</si>
  <si>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</si>
  <si>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</si>
  <si>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</si>
  <si>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</si>
  <si>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</si>
  <si>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</si>
  <si>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</si>
  <si>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</si>
  <si>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</si>
  <si>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</si>
  <si>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</si>
  <si>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</si>
  <si>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</si>
  <si>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</si>
  <si>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</si>
  <si>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</si>
  <si>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</si>
  <si>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</si>
  <si>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</si>
  <si>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</si>
  <si>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</si>
  <si>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</si>
  <si>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</si>
  <si>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17 шт</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</si>
  <si>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</si>
  <si>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- 474.23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</si>
</sst>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1"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6"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43" fillId="0" borderId="0" xfId="2" applyFont="1" applyFill="1" applyAlignment="1">
      <alignment horizont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Normal="100" zoomScaleSheetLayoutView="100" workbookViewId="0">
      <selection activeCell="C41" sqref="C41"/>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4" t="s">
        <v>618</v>
      </c>
      <c r="B5" s="254"/>
      <c r="C5" s="254"/>
      <c r="D5" s="41"/>
      <c r="E5" s="38"/>
      <c r="F5" s="34"/>
      <c r="G5" s="34"/>
      <c r="H5" s="34"/>
      <c r="I5" s="34"/>
    </row>
    <row r="6" spans="1:21" s="2" customFormat="1" ht="18.75" x14ac:dyDescent="0.3">
      <c r="A6" s="94"/>
      <c r="D6" s="41"/>
      <c r="E6" s="92"/>
      <c r="G6" s="93"/>
    </row>
    <row r="7" spans="1:21" s="2" customFormat="1" ht="18.75" x14ac:dyDescent="0.2">
      <c r="A7" s="258" t="s">
        <v>10</v>
      </c>
      <c r="B7" s="258"/>
      <c r="C7" s="258"/>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9" t="s">
        <v>563</v>
      </c>
      <c r="B9" s="259"/>
      <c r="C9" s="259"/>
      <c r="D9" s="41"/>
      <c r="E9" s="92"/>
      <c r="F9" s="97"/>
      <c r="G9" s="97"/>
      <c r="H9" s="95"/>
      <c r="I9" s="95"/>
      <c r="J9" s="95"/>
      <c r="K9" s="95"/>
      <c r="L9" s="95"/>
      <c r="M9" s="95"/>
      <c r="N9" s="95"/>
      <c r="O9" s="95"/>
      <c r="P9" s="95"/>
      <c r="Q9" s="95"/>
      <c r="R9" s="95"/>
      <c r="S9" s="95"/>
      <c r="T9" s="95"/>
      <c r="U9" s="95"/>
    </row>
    <row r="10" spans="1:21" s="2" customFormat="1" ht="18.75" x14ac:dyDescent="0.2">
      <c r="A10" s="255" t="s">
        <v>9</v>
      </c>
      <c r="B10" s="255"/>
      <c r="C10" s="255"/>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9" t="s">
        <v>603</v>
      </c>
      <c r="B12" s="259"/>
      <c r="C12" s="259"/>
      <c r="D12" s="41"/>
      <c r="E12" s="101"/>
      <c r="F12" s="97"/>
      <c r="G12" s="97"/>
      <c r="H12" s="95"/>
      <c r="I12" s="95"/>
      <c r="J12" s="95"/>
      <c r="K12" s="95"/>
      <c r="L12" s="95"/>
      <c r="M12" s="95"/>
      <c r="N12" s="95"/>
      <c r="O12" s="95"/>
      <c r="P12" s="95"/>
      <c r="Q12" s="95"/>
      <c r="R12" s="95"/>
      <c r="S12" s="95"/>
      <c r="T12" s="95"/>
      <c r="U12" s="95"/>
    </row>
    <row r="13" spans="1:21" s="2" customFormat="1" ht="18.75" x14ac:dyDescent="0.2">
      <c r="A13" s="255" t="s">
        <v>8</v>
      </c>
      <c r="B13" s="255"/>
      <c r="C13" s="255"/>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60" t="s">
        <v>604</v>
      </c>
      <c r="B15" s="260"/>
      <c r="C15" s="260"/>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5" t="s">
        <v>7</v>
      </c>
      <c r="B16" s="255"/>
      <c r="C16" s="255"/>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6" t="s">
        <v>532</v>
      </c>
      <c r="B18" s="257"/>
      <c r="C18" s="257"/>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50"/>
      <c r="B24" s="250"/>
      <c r="C24" s="250"/>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617</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1"/>
      <c r="B39" s="252"/>
      <c r="C39" s="253"/>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1"/>
      <c r="B47" s="252"/>
      <c r="C47" s="253"/>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v>474.23190799060916</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v>395.19325665884094</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2" customFormat="1" ht="15.75" x14ac:dyDescent="0.2">
      <c r="A5" s="9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95"/>
      <c r="U6" s="95"/>
      <c r="V6" s="95"/>
      <c r="W6" s="95"/>
      <c r="X6" s="95"/>
      <c r="Y6" s="95"/>
      <c r="Z6" s="95"/>
      <c r="AA6" s="95"/>
      <c r="AB6" s="95"/>
    </row>
    <row r="7" spans="1:28" s="2" customFormat="1" ht="18.75" x14ac:dyDescent="0.2">
      <c r="A7" s="258"/>
      <c r="B7" s="258"/>
      <c r="C7" s="258"/>
      <c r="D7" s="258"/>
      <c r="E7" s="258"/>
      <c r="F7" s="258"/>
      <c r="G7" s="258"/>
      <c r="H7" s="258"/>
      <c r="I7" s="258"/>
      <c r="J7" s="258"/>
      <c r="K7" s="258"/>
      <c r="L7" s="258"/>
      <c r="M7" s="258"/>
      <c r="N7" s="258"/>
      <c r="O7" s="258"/>
      <c r="P7" s="258"/>
      <c r="Q7" s="258"/>
      <c r="R7" s="258"/>
      <c r="S7" s="258"/>
      <c r="T7" s="95"/>
      <c r="U7" s="95"/>
      <c r="V7" s="95"/>
      <c r="W7" s="95"/>
      <c r="X7" s="95"/>
      <c r="Y7" s="95"/>
      <c r="Z7" s="95"/>
      <c r="AA7" s="95"/>
      <c r="AB7" s="95"/>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95"/>
      <c r="U8" s="95"/>
      <c r="V8" s="95"/>
      <c r="W8" s="95"/>
      <c r="X8" s="95"/>
      <c r="Y8" s="95"/>
      <c r="Z8" s="95"/>
      <c r="AA8" s="95"/>
      <c r="AB8" s="9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95"/>
      <c r="U9" s="95"/>
      <c r="V9" s="95"/>
      <c r="W9" s="95"/>
      <c r="X9" s="95"/>
      <c r="Y9" s="95"/>
      <c r="Z9" s="95"/>
      <c r="AA9" s="95"/>
      <c r="AB9" s="9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5"/>
      <c r="U10" s="95"/>
      <c r="V10" s="95"/>
      <c r="W10" s="95"/>
      <c r="X10" s="95"/>
      <c r="Y10" s="95"/>
      <c r="Z10" s="95"/>
      <c r="AA10" s="95"/>
      <c r="AB10" s="95"/>
    </row>
    <row r="11" spans="1:28" s="2" customFormat="1" ht="18.75" x14ac:dyDescent="0.2">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95"/>
      <c r="U11" s="95"/>
      <c r="V11" s="95"/>
      <c r="W11" s="95"/>
      <c r="X11" s="95"/>
      <c r="Y11" s="95"/>
      <c r="Z11" s="95"/>
      <c r="AA11" s="95"/>
      <c r="AB11" s="9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95"/>
      <c r="U12" s="95"/>
      <c r="V12" s="95"/>
      <c r="W12" s="95"/>
      <c r="X12" s="95"/>
      <c r="Y12" s="95"/>
      <c r="Z12" s="95"/>
      <c r="AA12" s="95"/>
      <c r="AB12" s="95"/>
    </row>
    <row r="13" spans="1:28" s="10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72"/>
      <c r="U13" s="72"/>
      <c r="V13" s="72"/>
      <c r="W13" s="72"/>
      <c r="X13" s="72"/>
      <c r="Y13" s="72"/>
      <c r="Z13" s="72"/>
      <c r="AA13" s="72"/>
      <c r="AB13" s="72"/>
    </row>
    <row r="14" spans="1:28" s="103" customFormat="1" ht="15.75" x14ac:dyDescent="0.2">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97"/>
      <c r="U14" s="97"/>
      <c r="V14" s="97"/>
      <c r="W14" s="97"/>
      <c r="X14" s="97"/>
      <c r="Y14" s="97"/>
      <c r="Z14" s="97"/>
      <c r="AA14" s="97"/>
      <c r="AB14" s="97"/>
    </row>
    <row r="15" spans="1:28" s="10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99"/>
      <c r="U15" s="99"/>
      <c r="V15" s="99"/>
      <c r="W15" s="99"/>
      <c r="X15" s="99"/>
      <c r="Y15" s="99"/>
      <c r="Z15" s="99"/>
      <c r="AA15" s="99"/>
      <c r="AB15" s="99"/>
    </row>
    <row r="16" spans="1:28" s="10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04"/>
      <c r="U16" s="104"/>
      <c r="V16" s="104"/>
      <c r="W16" s="104"/>
      <c r="X16" s="104"/>
      <c r="Y16" s="104"/>
    </row>
    <row r="17" spans="1:28" s="10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07"/>
      <c r="U17" s="107"/>
      <c r="V17" s="107"/>
      <c r="W17" s="107"/>
      <c r="X17" s="107"/>
      <c r="Y17" s="107"/>
      <c r="Z17" s="107"/>
      <c r="AA17" s="107"/>
      <c r="AB17" s="107"/>
    </row>
    <row r="18" spans="1:28" s="10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04"/>
      <c r="U18" s="104"/>
      <c r="V18" s="104"/>
      <c r="W18" s="104"/>
      <c r="X18" s="104"/>
      <c r="Y18" s="104"/>
    </row>
    <row r="19" spans="1:28" s="103" customFormat="1" ht="54" customHeight="1" x14ac:dyDescent="0.2">
      <c r="A19" s="261" t="s">
        <v>6</v>
      </c>
      <c r="B19" s="261" t="s">
        <v>109</v>
      </c>
      <c r="C19" s="264"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04"/>
      <c r="U19" s="104"/>
      <c r="V19" s="104"/>
      <c r="W19" s="104"/>
      <c r="X19" s="104"/>
      <c r="Y19" s="104"/>
    </row>
    <row r="20" spans="1:28" s="103" customFormat="1" ht="180.75" customHeight="1" x14ac:dyDescent="0.2">
      <c r="A20" s="261"/>
      <c r="B20" s="261"/>
      <c r="C20" s="261"/>
      <c r="D20" s="263"/>
      <c r="E20" s="261"/>
      <c r="F20" s="261"/>
      <c r="G20" s="261"/>
      <c r="H20" s="261"/>
      <c r="I20" s="261"/>
      <c r="J20" s="261"/>
      <c r="K20" s="261"/>
      <c r="L20" s="261"/>
      <c r="M20" s="261"/>
      <c r="N20" s="261"/>
      <c r="O20" s="261"/>
      <c r="P20" s="261"/>
      <c r="Q20" s="143" t="s">
        <v>397</v>
      </c>
      <c r="R20" s="7" t="s">
        <v>398</v>
      </c>
      <c r="S20" s="265"/>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9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0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03" customFormat="1" x14ac:dyDescent="0.2">
      <c r="A16"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2"/>
      <c r="C16" s="262"/>
      <c r="D16" s="262"/>
      <c r="E16" s="262"/>
      <c r="F16" s="262"/>
      <c r="G16" s="262"/>
      <c r="H16" s="262"/>
      <c r="I16" s="262"/>
      <c r="J16" s="262"/>
      <c r="K16" s="262"/>
      <c r="L16" s="262"/>
      <c r="M16" s="262"/>
      <c r="N16" s="262"/>
      <c r="O16" s="262"/>
      <c r="P16" s="262"/>
      <c r="Q16" s="262"/>
      <c r="R16" s="262"/>
      <c r="S16" s="262"/>
      <c r="T16" s="262"/>
    </row>
    <row r="17" spans="1:20" s="10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0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0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57" customFormat="1" ht="21" customHeight="1" x14ac:dyDescent="0.25">
      <c r="A20" s="282"/>
      <c r="B20" s="282"/>
      <c r="C20" s="282"/>
      <c r="D20" s="283"/>
      <c r="E20" s="283"/>
      <c r="F20" s="283"/>
      <c r="G20" s="283"/>
      <c r="H20" s="283"/>
      <c r="I20" s="283"/>
      <c r="J20" s="283"/>
      <c r="K20" s="283"/>
      <c r="L20" s="283"/>
      <c r="M20" s="283"/>
      <c r="N20" s="283"/>
      <c r="O20" s="283"/>
      <c r="P20" s="283"/>
      <c r="Q20" s="283"/>
      <c r="R20" s="283"/>
      <c r="S20" s="283"/>
      <c r="T20" s="283"/>
    </row>
    <row r="21" spans="1:20" ht="46.5" customHeight="1" x14ac:dyDescent="0.25">
      <c r="A21" s="278" t="s">
        <v>6</v>
      </c>
      <c r="B21" s="277" t="s">
        <v>230</v>
      </c>
      <c r="C21" s="277"/>
      <c r="D21" s="271" t="s">
        <v>131</v>
      </c>
      <c r="E21" s="270" t="s">
        <v>540</v>
      </c>
      <c r="F21" s="271"/>
      <c r="G21" s="270" t="s">
        <v>280</v>
      </c>
      <c r="H21" s="271"/>
      <c r="I21" s="270" t="s">
        <v>130</v>
      </c>
      <c r="J21" s="271"/>
      <c r="K21" s="274" t="s">
        <v>129</v>
      </c>
      <c r="L21" s="270" t="s">
        <v>128</v>
      </c>
      <c r="M21" s="271"/>
      <c r="N21" s="270" t="s">
        <v>536</v>
      </c>
      <c r="O21" s="271"/>
      <c r="P21" s="274" t="s">
        <v>127</v>
      </c>
      <c r="Q21" s="279" t="s">
        <v>126</v>
      </c>
      <c r="R21" s="280"/>
      <c r="S21" s="279" t="s">
        <v>125</v>
      </c>
      <c r="T21" s="281"/>
    </row>
    <row r="22" spans="1:20" ht="204.75" customHeight="1" x14ac:dyDescent="0.25">
      <c r="A22" s="278"/>
      <c r="B22" s="277"/>
      <c r="C22" s="277"/>
      <c r="D22" s="276"/>
      <c r="E22" s="272"/>
      <c r="F22" s="273"/>
      <c r="G22" s="272"/>
      <c r="H22" s="273"/>
      <c r="I22" s="272"/>
      <c r="J22" s="273"/>
      <c r="K22" s="275"/>
      <c r="L22" s="272"/>
      <c r="M22" s="273"/>
      <c r="N22" s="272"/>
      <c r="O22" s="273"/>
      <c r="P22" s="275"/>
      <c r="Q22" s="33" t="s">
        <v>124</v>
      </c>
      <c r="R22" s="33" t="s">
        <v>510</v>
      </c>
      <c r="S22" s="33" t="s">
        <v>123</v>
      </c>
      <c r="T22" s="33" t="s">
        <v>122</v>
      </c>
    </row>
    <row r="23" spans="1:20" ht="51.75" customHeight="1" x14ac:dyDescent="0.25">
      <c r="A23" s="278"/>
      <c r="B23" s="33" t="s">
        <v>120</v>
      </c>
      <c r="C23" s="33" t="s">
        <v>121</v>
      </c>
      <c r="D23" s="273"/>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2" t="str">
        <f>'1. паспорт местоположение'!A12</f>
        <v>M_PK1800.01.03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2"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2"/>
      <c r="G15" s="262"/>
      <c r="H15" s="262"/>
      <c r="I15" s="262"/>
      <c r="J15" s="262"/>
      <c r="K15" s="262"/>
      <c r="L15" s="262"/>
      <c r="M15" s="262"/>
      <c r="N15" s="262"/>
      <c r="O15" s="262"/>
      <c r="P15" s="262"/>
      <c r="Q15" s="262"/>
      <c r="R15" s="262"/>
      <c r="S15" s="262"/>
      <c r="T15" s="262"/>
      <c r="U15" s="262"/>
      <c r="V15" s="262"/>
      <c r="W15" s="262"/>
      <c r="X15" s="262"/>
      <c r="Y15" s="262"/>
    </row>
    <row r="16" spans="1:27" s="10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7" customFormat="1" ht="21" customHeight="1" x14ac:dyDescent="0.25">
      <c r="A20" s="172"/>
      <c r="B20" s="172"/>
      <c r="C20" s="172"/>
    </row>
    <row r="21" spans="1:27" ht="15.75" customHeight="1" x14ac:dyDescent="0.25">
      <c r="A21" s="277" t="s">
        <v>6</v>
      </c>
      <c r="B21" s="277" t="s">
        <v>520</v>
      </c>
      <c r="C21" s="277"/>
      <c r="D21" s="284" t="s">
        <v>522</v>
      </c>
      <c r="E21" s="271"/>
      <c r="F21" s="279" t="s">
        <v>103</v>
      </c>
      <c r="G21" s="281"/>
      <c r="H21" s="281"/>
      <c r="I21" s="280"/>
      <c r="J21" s="274" t="s">
        <v>523</v>
      </c>
      <c r="K21" s="270" t="s">
        <v>524</v>
      </c>
      <c r="L21" s="271"/>
      <c r="M21" s="270" t="s">
        <v>525</v>
      </c>
      <c r="N21" s="271"/>
      <c r="O21" s="270" t="s">
        <v>512</v>
      </c>
      <c r="P21" s="271"/>
      <c r="Q21" s="270" t="s">
        <v>136</v>
      </c>
      <c r="R21" s="271"/>
      <c r="S21" s="274" t="s">
        <v>135</v>
      </c>
      <c r="T21" s="274" t="s">
        <v>526</v>
      </c>
      <c r="U21" s="274" t="s">
        <v>521</v>
      </c>
      <c r="V21" s="270" t="s">
        <v>134</v>
      </c>
      <c r="W21" s="271"/>
      <c r="X21" s="279" t="s">
        <v>126</v>
      </c>
      <c r="Y21" s="281"/>
      <c r="Z21" s="279" t="s">
        <v>125</v>
      </c>
      <c r="AA21" s="281"/>
    </row>
    <row r="22" spans="1:27" ht="216" customHeight="1" x14ac:dyDescent="0.25">
      <c r="A22" s="277"/>
      <c r="B22" s="277"/>
      <c r="C22" s="277"/>
      <c r="D22" s="285"/>
      <c r="E22" s="273"/>
      <c r="F22" s="279" t="s">
        <v>133</v>
      </c>
      <c r="G22" s="280"/>
      <c r="H22" s="279" t="s">
        <v>132</v>
      </c>
      <c r="I22" s="280"/>
      <c r="J22" s="275"/>
      <c r="K22" s="272"/>
      <c r="L22" s="273"/>
      <c r="M22" s="272"/>
      <c r="N22" s="273"/>
      <c r="O22" s="272"/>
      <c r="P22" s="273"/>
      <c r="Q22" s="272"/>
      <c r="R22" s="273"/>
      <c r="S22" s="275"/>
      <c r="T22" s="275"/>
      <c r="U22" s="275"/>
      <c r="V22" s="272"/>
      <c r="W22" s="273"/>
      <c r="X22" s="33" t="s">
        <v>124</v>
      </c>
      <c r="Y22" s="33" t="s">
        <v>510</v>
      </c>
      <c r="Z22" s="33" t="s">
        <v>123</v>
      </c>
      <c r="AA22" s="33" t="s">
        <v>122</v>
      </c>
    </row>
    <row r="23" spans="1:27" ht="60" customHeight="1" x14ac:dyDescent="0.25">
      <c r="A23" s="277"/>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4" t="str">
        <f>'2. паспорт  ТП'!A4:S4</f>
        <v>Год раскрытия информации: 2025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8" t="s">
        <v>10</v>
      </c>
      <c r="B7" s="258"/>
      <c r="C7" s="258"/>
      <c r="D7" s="95"/>
      <c r="E7" s="95"/>
      <c r="F7" s="95"/>
      <c r="G7" s="95"/>
      <c r="H7" s="95"/>
      <c r="I7" s="95"/>
      <c r="J7" s="95"/>
      <c r="K7" s="95"/>
      <c r="L7" s="95"/>
      <c r="M7" s="95"/>
      <c r="N7" s="95"/>
      <c r="O7" s="95"/>
      <c r="P7" s="95"/>
      <c r="Q7" s="95"/>
      <c r="R7" s="95"/>
      <c r="S7" s="95"/>
      <c r="T7" s="95"/>
      <c r="U7" s="95"/>
    </row>
    <row r="8" spans="1:29" s="2" customFormat="1" ht="18.75" x14ac:dyDescent="0.2">
      <c r="A8" s="258"/>
      <c r="B8" s="258"/>
      <c r="C8" s="258"/>
      <c r="D8" s="96"/>
      <c r="E8" s="96"/>
      <c r="F8" s="96"/>
      <c r="G8" s="96"/>
      <c r="H8" s="95"/>
      <c r="I8" s="95"/>
      <c r="J8" s="95"/>
      <c r="K8" s="95"/>
      <c r="L8" s="95"/>
      <c r="M8" s="95"/>
      <c r="N8" s="95"/>
      <c r="O8" s="95"/>
      <c r="P8" s="95"/>
      <c r="Q8" s="95"/>
      <c r="R8" s="95"/>
      <c r="S8" s="95"/>
      <c r="T8" s="95"/>
      <c r="U8" s="95"/>
    </row>
    <row r="9" spans="1:29" s="2" customFormat="1" ht="18.75" x14ac:dyDescent="0.2">
      <c r="A9" s="262" t="str">
        <f>'1. паспорт местоположение'!A9:C9</f>
        <v>АО "Россети Тюмень"</v>
      </c>
      <c r="B9" s="262"/>
      <c r="C9" s="262"/>
      <c r="D9" s="97"/>
      <c r="E9" s="97"/>
      <c r="F9" s="97"/>
      <c r="G9" s="97"/>
      <c r="H9" s="95"/>
      <c r="I9" s="95"/>
      <c r="J9" s="95"/>
      <c r="K9" s="95"/>
      <c r="L9" s="95"/>
      <c r="M9" s="95"/>
      <c r="N9" s="95"/>
      <c r="O9" s="95"/>
      <c r="P9" s="95"/>
      <c r="Q9" s="95"/>
      <c r="R9" s="95"/>
      <c r="S9" s="95"/>
      <c r="T9" s="95"/>
      <c r="U9" s="95"/>
    </row>
    <row r="10" spans="1:29" s="2" customFormat="1" ht="18.75" x14ac:dyDescent="0.2">
      <c r="A10" s="255" t="s">
        <v>9</v>
      </c>
      <c r="B10" s="255"/>
      <c r="C10" s="255"/>
      <c r="D10" s="99"/>
      <c r="E10" s="99"/>
      <c r="F10" s="99"/>
      <c r="G10" s="99"/>
      <c r="H10" s="95"/>
      <c r="I10" s="95"/>
      <c r="J10" s="95"/>
      <c r="K10" s="95"/>
      <c r="L10" s="95"/>
      <c r="M10" s="95"/>
      <c r="N10" s="95"/>
      <c r="O10" s="95"/>
      <c r="P10" s="95"/>
      <c r="Q10" s="95"/>
      <c r="R10" s="95"/>
      <c r="S10" s="95"/>
      <c r="T10" s="95"/>
      <c r="U10" s="95"/>
    </row>
    <row r="11" spans="1:29" s="2" customFormat="1" ht="18.75" x14ac:dyDescent="0.2">
      <c r="A11" s="258"/>
      <c r="B11" s="258"/>
      <c r="C11" s="258"/>
      <c r="D11" s="96"/>
      <c r="E11" s="96"/>
      <c r="F11" s="96"/>
      <c r="G11" s="96"/>
      <c r="H11" s="95"/>
      <c r="I11" s="95"/>
      <c r="J11" s="95"/>
      <c r="K11" s="95"/>
      <c r="L11" s="95"/>
      <c r="M11" s="95"/>
      <c r="N11" s="95"/>
      <c r="O11" s="95"/>
      <c r="P11" s="95"/>
      <c r="Q11" s="95"/>
      <c r="R11" s="95"/>
      <c r="S11" s="95"/>
      <c r="T11" s="95"/>
      <c r="U11" s="95"/>
    </row>
    <row r="12" spans="1:29" s="2" customFormat="1" ht="18.75" x14ac:dyDescent="0.2">
      <c r="A12" s="262" t="str">
        <f>'1. паспорт местоположение'!A12:C12</f>
        <v>M_PK1800.01.03</v>
      </c>
      <c r="B12" s="262"/>
      <c r="C12" s="262"/>
      <c r="D12" s="97"/>
      <c r="E12" s="97"/>
      <c r="F12" s="97"/>
      <c r="G12" s="97"/>
      <c r="H12" s="95"/>
      <c r="I12" s="95"/>
      <c r="J12" s="95"/>
      <c r="K12" s="95"/>
      <c r="L12" s="95"/>
      <c r="M12" s="95"/>
      <c r="N12" s="95"/>
      <c r="O12" s="95"/>
      <c r="P12" s="95"/>
      <c r="Q12" s="95"/>
      <c r="R12" s="95"/>
      <c r="S12" s="95"/>
      <c r="T12" s="95"/>
      <c r="U12" s="95"/>
    </row>
    <row r="13" spans="1:29" s="2" customFormat="1" ht="18.75" x14ac:dyDescent="0.2">
      <c r="A13" s="255" t="s">
        <v>8</v>
      </c>
      <c r="B13" s="255"/>
      <c r="C13" s="255"/>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6"/>
      <c r="B14" s="266"/>
      <c r="C14" s="266"/>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5" t="s">
        <v>7</v>
      </c>
      <c r="B16" s="255"/>
      <c r="C16" s="255"/>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7"/>
      <c r="B17" s="267"/>
      <c r="C17" s="267"/>
      <c r="D17" s="104"/>
      <c r="E17" s="104"/>
      <c r="F17" s="104"/>
      <c r="G17" s="104"/>
      <c r="H17" s="104"/>
      <c r="I17" s="104"/>
      <c r="J17" s="104"/>
      <c r="K17" s="104"/>
      <c r="L17" s="104"/>
      <c r="M17" s="104"/>
      <c r="N17" s="104"/>
      <c r="O17" s="104"/>
      <c r="P17" s="104"/>
      <c r="Q17" s="104"/>
      <c r="R17" s="104"/>
    </row>
    <row r="18" spans="1:21" s="103" customFormat="1" ht="27.75" customHeight="1" x14ac:dyDescent="0.2">
      <c r="A18" s="256" t="s">
        <v>505</v>
      </c>
      <c r="B18" s="256"/>
      <c r="C18" s="256"/>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612</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613</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614</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615</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2028</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2029</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5"/>
      <c r="AB6" s="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5"/>
      <c r="AB7" s="9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97"/>
      <c r="AB8" s="9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9"/>
      <c r="AB9" s="9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5"/>
      <c r="AB10" s="95"/>
    </row>
    <row r="11" spans="1:28" ht="15.75"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97"/>
      <c r="AB11" s="9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9"/>
      <c r="AB12" s="9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97"/>
      <c r="AB14" s="9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9"/>
      <c r="AB15" s="9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36"/>
      <c r="AB16" s="3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36"/>
      <c r="AB17" s="3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36"/>
      <c r="AB18" s="3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36"/>
      <c r="AB19" s="36"/>
    </row>
    <row r="20" spans="1:2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36"/>
      <c r="AB20" s="36"/>
    </row>
    <row r="21" spans="1:28" x14ac:dyDescent="0.25">
      <c r="A21" s="286"/>
      <c r="B21" s="286"/>
      <c r="C21" s="286"/>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36"/>
      <c r="AB21" s="36"/>
    </row>
    <row r="22" spans="1:28" x14ac:dyDescent="0.25">
      <c r="A22" s="288" t="s">
        <v>537</v>
      </c>
      <c r="B22" s="288"/>
      <c r="C22" s="288"/>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37"/>
      <c r="AB22" s="37"/>
    </row>
    <row r="23" spans="1:28" ht="32.25" customHeight="1" x14ac:dyDescent="0.25">
      <c r="A23" s="290" t="s">
        <v>392</v>
      </c>
      <c r="B23" s="290"/>
      <c r="C23" s="290"/>
      <c r="D23" s="291"/>
      <c r="E23" s="291"/>
      <c r="F23" s="291"/>
      <c r="G23" s="291"/>
      <c r="H23" s="291"/>
      <c r="I23" s="291"/>
      <c r="J23" s="291"/>
      <c r="K23" s="291"/>
      <c r="L23" s="292"/>
      <c r="M23" s="290" t="s">
        <v>393</v>
      </c>
      <c r="N23" s="290"/>
      <c r="O23" s="290"/>
      <c r="P23" s="290"/>
      <c r="Q23" s="290"/>
      <c r="R23" s="290"/>
      <c r="S23" s="290"/>
      <c r="T23" s="290"/>
      <c r="U23" s="290"/>
      <c r="V23" s="290"/>
      <c r="W23" s="290"/>
      <c r="X23" s="290"/>
      <c r="Y23" s="290"/>
      <c r="Z23" s="290"/>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8" t="s">
        <v>10</v>
      </c>
      <c r="B7" s="258"/>
      <c r="C7" s="258"/>
      <c r="D7" s="258"/>
      <c r="E7" s="258"/>
      <c r="F7" s="258"/>
      <c r="G7" s="258"/>
      <c r="H7" s="258"/>
      <c r="I7" s="258"/>
      <c r="J7" s="258"/>
      <c r="K7" s="258"/>
      <c r="L7" s="258"/>
      <c r="M7" s="258"/>
      <c r="N7" s="258"/>
      <c r="O7" s="258"/>
      <c r="P7" s="95"/>
      <c r="Q7" s="95"/>
      <c r="R7" s="95"/>
      <c r="S7" s="95"/>
      <c r="T7" s="95"/>
      <c r="U7" s="95"/>
      <c r="V7" s="95"/>
      <c r="W7" s="95"/>
      <c r="X7" s="95"/>
      <c r="Y7" s="95"/>
      <c r="Z7" s="95"/>
    </row>
    <row r="8" spans="1:28" s="2" customFormat="1" ht="18.75" x14ac:dyDescent="0.2">
      <c r="A8" s="258"/>
      <c r="B8" s="258"/>
      <c r="C8" s="258"/>
      <c r="D8" s="258"/>
      <c r="E8" s="258"/>
      <c r="F8" s="258"/>
      <c r="G8" s="258"/>
      <c r="H8" s="258"/>
      <c r="I8" s="258"/>
      <c r="J8" s="258"/>
      <c r="K8" s="258"/>
      <c r="L8" s="258"/>
      <c r="M8" s="258"/>
      <c r="N8" s="258"/>
      <c r="O8" s="258"/>
      <c r="P8" s="95"/>
      <c r="Q8" s="95"/>
      <c r="R8" s="95"/>
      <c r="S8" s="95"/>
      <c r="T8" s="95"/>
      <c r="U8" s="95"/>
      <c r="V8" s="95"/>
      <c r="W8" s="95"/>
      <c r="X8" s="95"/>
      <c r="Y8" s="95"/>
      <c r="Z8" s="95"/>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95"/>
      <c r="Q9" s="95"/>
      <c r="R9" s="95"/>
      <c r="S9" s="95"/>
      <c r="T9" s="95"/>
      <c r="U9" s="95"/>
      <c r="V9" s="95"/>
      <c r="W9" s="95"/>
      <c r="X9" s="95"/>
      <c r="Y9" s="95"/>
      <c r="Z9" s="95"/>
    </row>
    <row r="10" spans="1:28" s="2" customFormat="1" ht="18.75" x14ac:dyDescent="0.2">
      <c r="A10" s="255" t="s">
        <v>9</v>
      </c>
      <c r="B10" s="255"/>
      <c r="C10" s="255"/>
      <c r="D10" s="255"/>
      <c r="E10" s="255"/>
      <c r="F10" s="255"/>
      <c r="G10" s="255"/>
      <c r="H10" s="255"/>
      <c r="I10" s="255"/>
      <c r="J10" s="255"/>
      <c r="K10" s="255"/>
      <c r="L10" s="255"/>
      <c r="M10" s="255"/>
      <c r="N10" s="255"/>
      <c r="O10" s="255"/>
      <c r="P10" s="95"/>
      <c r="Q10" s="95"/>
      <c r="R10" s="95"/>
      <c r="S10" s="95"/>
      <c r="T10" s="95"/>
      <c r="U10" s="95"/>
      <c r="V10" s="95"/>
      <c r="W10" s="95"/>
      <c r="X10" s="95"/>
      <c r="Y10" s="95"/>
      <c r="Z10" s="95"/>
    </row>
    <row r="11" spans="1:28" s="2" customFormat="1" ht="18.75" x14ac:dyDescent="0.2">
      <c r="A11" s="258"/>
      <c r="B11" s="258"/>
      <c r="C11" s="258"/>
      <c r="D11" s="258"/>
      <c r="E11" s="258"/>
      <c r="F11" s="258"/>
      <c r="G11" s="258"/>
      <c r="H11" s="258"/>
      <c r="I11" s="258"/>
      <c r="J11" s="258"/>
      <c r="K11" s="258"/>
      <c r="L11" s="258"/>
      <c r="M11" s="258"/>
      <c r="N11" s="258"/>
      <c r="O11" s="258"/>
      <c r="P11" s="95"/>
      <c r="Q11" s="95"/>
      <c r="R11" s="95"/>
      <c r="S11" s="95"/>
      <c r="T11" s="95"/>
      <c r="U11" s="95"/>
      <c r="V11" s="95"/>
      <c r="W11" s="95"/>
      <c r="X11" s="95"/>
      <c r="Y11" s="95"/>
      <c r="Z11" s="95"/>
    </row>
    <row r="12" spans="1:28" s="2" customFormat="1" ht="18.75"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95"/>
      <c r="Q12" s="95"/>
      <c r="R12" s="95"/>
      <c r="S12" s="95"/>
      <c r="T12" s="95"/>
      <c r="U12" s="95"/>
      <c r="V12" s="95"/>
      <c r="W12" s="95"/>
      <c r="X12" s="95"/>
      <c r="Y12" s="95"/>
      <c r="Z12" s="95"/>
    </row>
    <row r="13" spans="1:28" s="2" customFormat="1" ht="18.75" x14ac:dyDescent="0.2">
      <c r="A13" s="255" t="s">
        <v>8</v>
      </c>
      <c r="B13" s="255"/>
      <c r="C13" s="255"/>
      <c r="D13" s="255"/>
      <c r="E13" s="255"/>
      <c r="F13" s="255"/>
      <c r="G13" s="255"/>
      <c r="H13" s="255"/>
      <c r="I13" s="255"/>
      <c r="J13" s="255"/>
      <c r="K13" s="255"/>
      <c r="L13" s="255"/>
      <c r="M13" s="255"/>
      <c r="N13" s="255"/>
      <c r="O13" s="255"/>
      <c r="P13" s="95"/>
      <c r="Q13" s="95"/>
      <c r="R13" s="95"/>
      <c r="S13" s="95"/>
      <c r="T13" s="95"/>
      <c r="U13" s="95"/>
      <c r="V13" s="95"/>
      <c r="W13" s="95"/>
      <c r="X13" s="95"/>
      <c r="Y13" s="95"/>
      <c r="Z13" s="95"/>
    </row>
    <row r="14" spans="1:28" s="102" customFormat="1" ht="15.75" customHeight="1" x14ac:dyDescent="0.2">
      <c r="A14" s="266"/>
      <c r="B14" s="266"/>
      <c r="C14" s="266"/>
      <c r="D14" s="266"/>
      <c r="E14" s="266"/>
      <c r="F14" s="266"/>
      <c r="G14" s="266"/>
      <c r="H14" s="266"/>
      <c r="I14" s="266"/>
      <c r="J14" s="266"/>
      <c r="K14" s="266"/>
      <c r="L14" s="266"/>
      <c r="M14" s="266"/>
      <c r="N14" s="266"/>
      <c r="O14" s="266"/>
      <c r="P14" s="72"/>
      <c r="Q14" s="72"/>
      <c r="R14" s="72"/>
      <c r="S14" s="72"/>
      <c r="T14" s="72"/>
      <c r="U14" s="72"/>
      <c r="V14" s="72"/>
      <c r="W14" s="72"/>
      <c r="X14" s="72"/>
      <c r="Y14" s="72"/>
      <c r="Z14" s="72"/>
    </row>
    <row r="15" spans="1:28" s="103" customFormat="1" ht="15.75" x14ac:dyDescent="0.2">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97"/>
      <c r="Q15" s="97"/>
      <c r="R15" s="97"/>
      <c r="S15" s="97"/>
      <c r="T15" s="97"/>
      <c r="U15" s="97"/>
      <c r="V15" s="97"/>
      <c r="W15" s="97"/>
      <c r="X15" s="97"/>
      <c r="Y15" s="97"/>
      <c r="Z15" s="97"/>
    </row>
    <row r="16" spans="1:28" s="103" customFormat="1" ht="15" customHeight="1" x14ac:dyDescent="0.2">
      <c r="A16" s="255" t="s">
        <v>7</v>
      </c>
      <c r="B16" s="255"/>
      <c r="C16" s="255"/>
      <c r="D16" s="255"/>
      <c r="E16" s="255"/>
      <c r="F16" s="255"/>
      <c r="G16" s="255"/>
      <c r="H16" s="255"/>
      <c r="I16" s="255"/>
      <c r="J16" s="255"/>
      <c r="K16" s="255"/>
      <c r="L16" s="255"/>
      <c r="M16" s="255"/>
      <c r="N16" s="255"/>
      <c r="O16" s="255"/>
      <c r="P16" s="99"/>
      <c r="Q16" s="99"/>
      <c r="R16" s="99"/>
      <c r="S16" s="99"/>
      <c r="T16" s="99"/>
      <c r="U16" s="99"/>
      <c r="V16" s="99"/>
      <c r="W16" s="99"/>
      <c r="X16" s="99"/>
      <c r="Y16" s="99"/>
      <c r="Z16" s="99"/>
    </row>
    <row r="17" spans="1:26" s="103" customFormat="1" ht="15" customHeight="1" x14ac:dyDescent="0.2">
      <c r="A17" s="267"/>
      <c r="B17" s="267"/>
      <c r="C17" s="267"/>
      <c r="D17" s="267"/>
      <c r="E17" s="267"/>
      <c r="F17" s="267"/>
      <c r="G17" s="267"/>
      <c r="H17" s="267"/>
      <c r="I17" s="267"/>
      <c r="J17" s="267"/>
      <c r="K17" s="267"/>
      <c r="L17" s="267"/>
      <c r="M17" s="267"/>
      <c r="N17" s="267"/>
      <c r="O17" s="267"/>
      <c r="P17" s="104"/>
      <c r="Q17" s="104"/>
      <c r="R17" s="104"/>
      <c r="S17" s="104"/>
      <c r="T17" s="104"/>
      <c r="U17" s="104"/>
      <c r="V17" s="104"/>
      <c r="W17" s="104"/>
    </row>
    <row r="18" spans="1:26" s="103" customFormat="1" ht="91.5" customHeight="1" x14ac:dyDescent="0.2">
      <c r="A18" s="293" t="s">
        <v>514</v>
      </c>
      <c r="B18" s="293"/>
      <c r="C18" s="293"/>
      <c r="D18" s="293"/>
      <c r="E18" s="293"/>
      <c r="F18" s="293"/>
      <c r="G18" s="293"/>
      <c r="H18" s="293"/>
      <c r="I18" s="293"/>
      <c r="J18" s="293"/>
      <c r="K18" s="293"/>
      <c r="L18" s="293"/>
      <c r="M18" s="293"/>
      <c r="N18" s="293"/>
      <c r="O18" s="293"/>
      <c r="P18" s="107"/>
      <c r="Q18" s="107"/>
      <c r="R18" s="107"/>
      <c r="S18" s="107"/>
      <c r="T18" s="107"/>
      <c r="U18" s="107"/>
      <c r="V18" s="107"/>
      <c r="W18" s="107"/>
      <c r="X18" s="107"/>
      <c r="Y18" s="107"/>
      <c r="Z18" s="107"/>
    </row>
    <row r="19" spans="1:26" s="103" customFormat="1" ht="78" customHeight="1" x14ac:dyDescent="0.2">
      <c r="A19" s="261" t="s">
        <v>6</v>
      </c>
      <c r="B19" s="261" t="s">
        <v>89</v>
      </c>
      <c r="C19" s="261" t="s">
        <v>88</v>
      </c>
      <c r="D19" s="261" t="s">
        <v>77</v>
      </c>
      <c r="E19" s="294" t="s">
        <v>87</v>
      </c>
      <c r="F19" s="295"/>
      <c r="G19" s="295"/>
      <c r="H19" s="295"/>
      <c r="I19" s="263"/>
      <c r="J19" s="261" t="s">
        <v>86</v>
      </c>
      <c r="K19" s="261"/>
      <c r="L19" s="261"/>
      <c r="M19" s="261"/>
      <c r="N19" s="261"/>
      <c r="O19" s="261"/>
      <c r="P19" s="104"/>
      <c r="Q19" s="104"/>
      <c r="R19" s="104"/>
      <c r="S19" s="104"/>
      <c r="T19" s="104"/>
      <c r="U19" s="104"/>
      <c r="V19" s="104"/>
      <c r="W19" s="104"/>
    </row>
    <row r="20" spans="1:26" s="103" customFormat="1" ht="51" customHeight="1" x14ac:dyDescent="0.2">
      <c r="A20" s="261"/>
      <c r="B20" s="261"/>
      <c r="C20" s="261"/>
      <c r="D20" s="263"/>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94"/>
      <c r="K6" s="9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0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30" t="s">
        <v>366</v>
      </c>
      <c r="B24" s="330"/>
      <c r="C24" s="330"/>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6"/>
      <c r="AN24" s="126"/>
      <c r="AO24" s="127"/>
      <c r="AP24" s="127"/>
      <c r="AQ24" s="127"/>
      <c r="AR24" s="127"/>
      <c r="AS24" s="128"/>
    </row>
    <row r="25" spans="1:45" ht="12.75" customHeight="1" x14ac:dyDescent="0.25">
      <c r="A25" s="331" t="s">
        <v>365</v>
      </c>
      <c r="B25" s="332"/>
      <c r="C25" s="332"/>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29"/>
      <c r="AN25" s="360" t="s">
        <v>364</v>
      </c>
      <c r="AO25" s="360"/>
      <c r="AP25" s="360"/>
      <c r="AQ25" s="358"/>
      <c r="AR25" s="358"/>
      <c r="AS25" s="12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9"/>
      <c r="AN26" s="342" t="s">
        <v>362</v>
      </c>
      <c r="AO26" s="349"/>
      <c r="AP26" s="350"/>
      <c r="AQ26" s="342" t="s">
        <v>559</v>
      </c>
      <c r="AR26" s="343"/>
      <c r="AS26" s="12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9"/>
      <c r="AN27" s="342" t="s">
        <v>360</v>
      </c>
      <c r="AO27" s="349"/>
      <c r="AP27" s="350"/>
      <c r="AQ27" s="342" t="s">
        <v>559</v>
      </c>
      <c r="AR27" s="343"/>
      <c r="AS27" s="128"/>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29"/>
      <c r="AN28" s="354" t="s">
        <v>358</v>
      </c>
      <c r="AO28" s="355"/>
      <c r="AP28" s="356"/>
      <c r="AQ28" s="342" t="s">
        <v>559</v>
      </c>
      <c r="AR28" s="343"/>
      <c r="AS28" s="12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29"/>
      <c r="AN29" s="309"/>
      <c r="AO29" s="347"/>
      <c r="AP29" s="347"/>
      <c r="AQ29" s="342"/>
      <c r="AR29" s="348"/>
      <c r="AS29" s="12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9"/>
      <c r="AS30" s="12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9"/>
      <c r="AN31" s="129"/>
      <c r="AO31" s="25"/>
      <c r="AP31" s="25"/>
      <c r="AQ31" s="25"/>
      <c r="AR31" s="25"/>
      <c r="AS31" s="12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9"/>
      <c r="AN32" s="129"/>
      <c r="AO32" s="129"/>
      <c r="AP32" s="129"/>
      <c r="AQ32" s="129"/>
      <c r="AR32" s="129"/>
      <c r="AS32" s="12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9"/>
      <c r="AN33" s="129"/>
      <c r="AO33" s="129"/>
      <c r="AP33" s="129"/>
      <c r="AQ33" s="129"/>
      <c r="AR33" s="129"/>
      <c r="AS33" s="12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9"/>
      <c r="AN34" s="129"/>
      <c r="AO34" s="129"/>
      <c r="AP34" s="129"/>
      <c r="AQ34" s="129"/>
      <c r="AR34" s="129"/>
      <c r="AS34" s="1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9"/>
      <c r="AN35" s="129"/>
      <c r="AO35" s="129"/>
      <c r="AP35" s="129"/>
      <c r="AQ35" s="129"/>
      <c r="AR35" s="129"/>
      <c r="AS35" s="12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9"/>
      <c r="AN36" s="129"/>
      <c r="AO36" s="129"/>
      <c r="AP36" s="129"/>
      <c r="AQ36" s="129"/>
      <c r="AR36" s="129"/>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29"/>
      <c r="AN37" s="129"/>
      <c r="AO37" s="129"/>
      <c r="AP37" s="129"/>
      <c r="AQ37" s="129"/>
      <c r="AR37" s="129"/>
      <c r="AS37" s="12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9"/>
      <c r="AN38" s="129"/>
      <c r="AO38" s="129"/>
      <c r="AP38" s="129"/>
      <c r="AQ38" s="129"/>
      <c r="AR38" s="129"/>
      <c r="AS38" s="12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9"/>
      <c r="AN39" s="129"/>
      <c r="AO39" s="129"/>
      <c r="AP39" s="129"/>
      <c r="AQ39" s="129"/>
      <c r="AR39" s="129"/>
      <c r="AS39" s="12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29"/>
      <c r="AN40" s="129"/>
      <c r="AO40" s="129"/>
      <c r="AP40" s="129"/>
      <c r="AQ40" s="129"/>
      <c r="AR40" s="129"/>
      <c r="AS40" s="12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9"/>
      <c r="AN41" s="129"/>
      <c r="AO41" s="129"/>
      <c r="AP41" s="129"/>
      <c r="AQ41" s="129"/>
      <c r="AR41" s="129"/>
      <c r="AS41" s="12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9"/>
      <c r="AN42" s="129"/>
      <c r="AO42" s="129"/>
      <c r="AP42" s="129"/>
      <c r="AQ42" s="129"/>
      <c r="AR42" s="129"/>
      <c r="AS42" s="12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9"/>
      <c r="AN43" s="129"/>
      <c r="AO43" s="129"/>
      <c r="AP43" s="129"/>
      <c r="AQ43" s="129"/>
      <c r="AR43" s="129"/>
      <c r="AS43" s="12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9"/>
      <c r="AN44" s="129"/>
      <c r="AO44" s="129"/>
      <c r="AP44" s="129"/>
      <c r="AQ44" s="129"/>
      <c r="AR44" s="129"/>
      <c r="AS44" s="12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9"/>
      <c r="AN45" s="129"/>
      <c r="AO45" s="129"/>
      <c r="AP45" s="129"/>
      <c r="AQ45" s="129"/>
      <c r="AR45" s="129"/>
      <c r="AS45" s="128"/>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9"/>
      <c r="AN46" s="129"/>
      <c r="AO46" s="129"/>
      <c r="AP46" s="129"/>
      <c r="AQ46" s="129"/>
      <c r="AR46" s="129"/>
      <c r="AS46" s="128"/>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83" t="s">
        <v>323</v>
      </c>
      <c r="AP47" s="83" t="s">
        <v>322</v>
      </c>
      <c r="AQ47" s="12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75"/>
      <c r="AP48" s="75"/>
      <c r="AQ48" s="12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75"/>
      <c r="AP49" s="75"/>
      <c r="AQ49" s="12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83" t="s">
        <v>323</v>
      </c>
      <c r="AP52" s="83" t="s">
        <v>322</v>
      </c>
      <c r="AQ52" s="12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82"/>
      <c r="AP53" s="82"/>
      <c r="AQ53" s="12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75"/>
      <c r="AP54" s="75"/>
      <c r="AQ54" s="12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75"/>
      <c r="AP55" s="75"/>
      <c r="AQ55" s="12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83" t="s">
        <v>323</v>
      </c>
      <c r="AP58" s="83" t="s">
        <v>322</v>
      </c>
      <c r="AQ58" s="128"/>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81"/>
      <c r="AP59" s="81"/>
      <c r="AQ59" s="135"/>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75"/>
      <c r="AP60" s="75"/>
      <c r="AQ60" s="12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75"/>
      <c r="AP61" s="75"/>
      <c r="AQ61" s="12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75"/>
      <c r="AP62" s="75"/>
      <c r="AQ62" s="1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75"/>
      <c r="AP63" s="75"/>
      <c r="AQ63" s="1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75"/>
      <c r="AP64" s="75"/>
      <c r="AQ64" s="12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75"/>
      <c r="AP65" s="75"/>
      <c r="AQ65" s="128"/>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77"/>
      <c r="AP66" s="77"/>
      <c r="AQ66" s="135"/>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75"/>
      <c r="AP67" s="75"/>
      <c r="AQ67" s="128"/>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77"/>
      <c r="AP68" s="77"/>
      <c r="AQ68" s="135"/>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75"/>
      <c r="AP69" s="75"/>
      <c r="AQ69" s="128"/>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77"/>
      <c r="AP70" s="77"/>
      <c r="AQ70" s="135"/>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75"/>
      <c r="AP71" s="75"/>
      <c r="AQ71" s="128"/>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83" t="s">
        <v>323</v>
      </c>
      <c r="AP74" s="83" t="s">
        <v>322</v>
      </c>
      <c r="AQ74" s="128"/>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78"/>
      <c r="AP75" s="78"/>
      <c r="AQ75" s="135"/>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76"/>
      <c r="AP76" s="76"/>
      <c r="AQ76" s="12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76"/>
      <c r="AP77" s="76"/>
      <c r="AQ77" s="12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76"/>
      <c r="AP78" s="76"/>
      <c r="AQ78" s="12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76"/>
      <c r="AP79" s="76"/>
      <c r="AQ79" s="12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76"/>
      <c r="AP80" s="76"/>
      <c r="AQ80" s="12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76"/>
      <c r="AP81" s="76"/>
      <c r="AQ81" s="12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76"/>
      <c r="AP82" s="76"/>
      <c r="AQ82" s="128"/>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78"/>
      <c r="AP83" s="78"/>
      <c r="AQ83" s="135"/>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78"/>
      <c r="AP84" s="78"/>
      <c r="AQ84" s="135"/>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76"/>
      <c r="AP85" s="76"/>
      <c r="AQ85" s="126"/>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78"/>
      <c r="AP86" s="78"/>
      <c r="AQ86" s="135"/>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78"/>
      <c r="AP87" s="78"/>
      <c r="AQ87" s="135"/>
    </row>
    <row r="88" spans="1:45" ht="14.25" customHeight="1" x14ac:dyDescent="0.25">
      <c r="A88" s="300" t="s">
        <v>308</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78"/>
      <c r="AP88" s="78"/>
      <c r="AQ88" s="135"/>
    </row>
    <row r="89" spans="1:45" x14ac:dyDescent="0.25">
      <c r="A89" s="300" t="s">
        <v>307</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6"/>
      <c r="AL90" s="297"/>
      <c r="AM90" s="298"/>
      <c r="AN90" s="299"/>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Normal="100" zoomScaleSheetLayoutView="10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204"/>
      <c r="B20" s="204"/>
      <c r="C20" s="205"/>
      <c r="D20" s="10"/>
      <c r="E20" s="10"/>
      <c r="F20" s="10"/>
      <c r="G20" s="10"/>
      <c r="H20" s="10"/>
      <c r="I20" s="10"/>
      <c r="J20" s="10"/>
      <c r="K20" s="10"/>
      <c r="L20" s="10"/>
    </row>
    <row r="21" spans="1:12" ht="28.5" customHeight="1" x14ac:dyDescent="0.25">
      <c r="A21" s="361" t="s">
        <v>229</v>
      </c>
      <c r="B21" s="361" t="s">
        <v>228</v>
      </c>
      <c r="C21" s="367" t="s">
        <v>448</v>
      </c>
      <c r="D21" s="368"/>
      <c r="E21" s="367"/>
      <c r="F21" s="367"/>
      <c r="G21" s="367"/>
      <c r="H21" s="367"/>
      <c r="I21" s="362" t="s">
        <v>227</v>
      </c>
      <c r="J21" s="364" t="s">
        <v>450</v>
      </c>
      <c r="K21" s="361" t="s">
        <v>226</v>
      </c>
      <c r="L21" s="363" t="s">
        <v>449</v>
      </c>
    </row>
    <row r="22" spans="1:12" ht="58.5" customHeight="1" x14ac:dyDescent="0.25">
      <c r="A22" s="361"/>
      <c r="B22" s="361"/>
      <c r="C22" s="361" t="s">
        <v>3</v>
      </c>
      <c r="D22" s="369"/>
      <c r="E22" s="29"/>
      <c r="F22" s="30"/>
      <c r="G22" s="370" t="s">
        <v>2</v>
      </c>
      <c r="H22" s="369"/>
      <c r="I22" s="362"/>
      <c r="J22" s="365"/>
      <c r="K22" s="361"/>
      <c r="L22" s="363"/>
    </row>
    <row r="23" spans="1:12" ht="47.25" x14ac:dyDescent="0.25">
      <c r="A23" s="361"/>
      <c r="B23" s="361"/>
      <c r="C23" s="18" t="s">
        <v>225</v>
      </c>
      <c r="D23" s="186" t="s">
        <v>224</v>
      </c>
      <c r="E23" s="18" t="s">
        <v>225</v>
      </c>
      <c r="F23" s="18" t="s">
        <v>224</v>
      </c>
      <c r="G23" s="18" t="s">
        <v>225</v>
      </c>
      <c r="H23" s="18" t="s">
        <v>224</v>
      </c>
      <c r="I23" s="362"/>
      <c r="J23" s="366"/>
      <c r="K23" s="361"/>
      <c r="L23" s="363"/>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610</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46842</v>
      </c>
      <c r="D40" s="68">
        <v>47482</v>
      </c>
      <c r="E40" s="67"/>
      <c r="F40" s="67"/>
      <c r="G40" s="68">
        <v>46842</v>
      </c>
      <c r="H40" s="68">
        <v>47482</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611</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46842</v>
      </c>
      <c r="D53" s="68">
        <v>47482</v>
      </c>
      <c r="E53" s="67"/>
      <c r="F53" s="67"/>
      <c r="G53" s="68">
        <v>46842</v>
      </c>
      <c r="H53" s="68">
        <v>47482</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3" zoomScale="66" zoomScaleNormal="70" zoomScaleSheetLayoutView="66"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9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row>
    <row r="20" spans="1:35" s="212" customFormat="1" ht="21" customHeight="1" x14ac:dyDescent="0.25">
      <c r="A20" s="382" t="s">
        <v>195</v>
      </c>
      <c r="B20" s="382" t="s">
        <v>194</v>
      </c>
      <c r="C20" s="372" t="s">
        <v>193</v>
      </c>
      <c r="D20" s="373"/>
      <c r="E20" s="385" t="s">
        <v>192</v>
      </c>
      <c r="F20" s="386"/>
      <c r="G20" s="390" t="s">
        <v>621</v>
      </c>
      <c r="H20" s="378" t="s">
        <v>600</v>
      </c>
      <c r="I20" s="379"/>
      <c r="J20" s="379"/>
      <c r="K20" s="380"/>
      <c r="L20" s="378" t="s">
        <v>601</v>
      </c>
      <c r="M20" s="379"/>
      <c r="N20" s="379"/>
      <c r="O20" s="380"/>
      <c r="P20" s="378" t="s">
        <v>602</v>
      </c>
      <c r="Q20" s="379"/>
      <c r="R20" s="379"/>
      <c r="S20" s="380"/>
      <c r="T20" s="378" t="s">
        <v>616</v>
      </c>
      <c r="U20" s="379"/>
      <c r="V20" s="379"/>
      <c r="W20" s="380"/>
      <c r="X20" s="378" t="s">
        <v>622</v>
      </c>
      <c r="Y20" s="379"/>
      <c r="Z20" s="379"/>
      <c r="AA20" s="380"/>
      <c r="AB20" s="372" t="s">
        <v>191</v>
      </c>
      <c r="AC20" s="373"/>
      <c r="AD20" s="244"/>
      <c r="AE20" s="244"/>
      <c r="AF20" s="244"/>
      <c r="AG20" s="244"/>
      <c r="AH20" s="244"/>
      <c r="AI20" s="245"/>
    </row>
    <row r="21" spans="1:35" s="212" customFormat="1" ht="81.75" customHeight="1" x14ac:dyDescent="0.25">
      <c r="A21" s="383"/>
      <c r="B21" s="383"/>
      <c r="C21" s="374"/>
      <c r="D21" s="375"/>
      <c r="E21" s="387"/>
      <c r="F21" s="388"/>
      <c r="G21" s="391"/>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4"/>
      <c r="AC21" s="375"/>
      <c r="AD21" s="244"/>
      <c r="AE21" s="244"/>
      <c r="AF21" s="244"/>
      <c r="AG21" s="244"/>
      <c r="AH21" s="244" t="s">
        <v>597</v>
      </c>
      <c r="AI21" s="245"/>
    </row>
    <row r="22" spans="1:35" s="212" customFormat="1" ht="89.25" customHeight="1" x14ac:dyDescent="0.3">
      <c r="A22" s="384"/>
      <c r="B22" s="384"/>
      <c r="C22" s="246" t="s">
        <v>3</v>
      </c>
      <c r="D22" s="246" t="s">
        <v>189</v>
      </c>
      <c r="E22" s="247" t="s">
        <v>619</v>
      </c>
      <c r="F22" s="247" t="s">
        <v>620</v>
      </c>
      <c r="G22" s="392"/>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v>1</v>
      </c>
      <c r="B24" s="51" t="s">
        <v>188</v>
      </c>
      <c r="C24" s="52">
        <v>725.42942900000003</v>
      </c>
      <c r="D24" s="52">
        <v>474.23190799060916</v>
      </c>
      <c r="E24" s="52">
        <v>725.42942900000003</v>
      </c>
      <c r="F24" s="52">
        <v>725.42942900000003</v>
      </c>
      <c r="G24" s="52">
        <v>0</v>
      </c>
      <c r="H24" s="52">
        <v>0</v>
      </c>
      <c r="I24" s="52"/>
      <c r="J24" s="240">
        <v>0</v>
      </c>
      <c r="K24" s="52"/>
      <c r="L24" s="52">
        <v>0</v>
      </c>
      <c r="M24" s="52"/>
      <c r="N24" s="52">
        <v>0</v>
      </c>
      <c r="O24" s="52"/>
      <c r="P24" s="240">
        <v>0</v>
      </c>
      <c r="Q24" s="52"/>
      <c r="R24" s="52">
        <v>0</v>
      </c>
      <c r="S24" s="52"/>
      <c r="T24" s="240">
        <v>492.56244600000002</v>
      </c>
      <c r="U24" s="52"/>
      <c r="V24" s="52">
        <v>390.74732113639607</v>
      </c>
      <c r="W24" s="52"/>
      <c r="X24" s="240">
        <v>83.484586854213106</v>
      </c>
      <c r="Y24" s="52"/>
      <c r="Z24" s="52" t="s">
        <v>559</v>
      </c>
      <c r="AA24" s="52"/>
      <c r="AB24" s="52">
        <v>492.56244600000002</v>
      </c>
      <c r="AC24" s="52">
        <v>474.23190799060916</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241">
        <v>0</v>
      </c>
      <c r="Q25" s="52"/>
      <c r="R25" s="52">
        <v>0</v>
      </c>
      <c r="S25" s="52"/>
      <c r="T25" s="241">
        <v>0</v>
      </c>
      <c r="U25" s="52"/>
      <c r="V25" s="52">
        <v>0</v>
      </c>
      <c r="W25" s="52"/>
      <c r="X25" s="241">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241">
        <v>0</v>
      </c>
      <c r="Q26" s="52"/>
      <c r="R26" s="52">
        <v>0</v>
      </c>
      <c r="S26" s="52"/>
      <c r="T26" s="241">
        <v>0</v>
      </c>
      <c r="U26" s="52"/>
      <c r="V26" s="52">
        <v>0</v>
      </c>
      <c r="W26" s="52"/>
      <c r="X26" s="241">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241">
        <v>0</v>
      </c>
      <c r="Q27" s="52"/>
      <c r="R27" s="52">
        <v>0</v>
      </c>
      <c r="S27" s="52"/>
      <c r="T27" s="241">
        <v>410.46870500000006</v>
      </c>
      <c r="U27" s="52"/>
      <c r="V27" s="52">
        <v>325.62276761366343</v>
      </c>
      <c r="W27" s="52"/>
      <c r="X27" s="241">
        <v>69.570489045177595</v>
      </c>
      <c r="Y27" s="52"/>
      <c r="Z27" s="52" t="s">
        <v>559</v>
      </c>
      <c r="AA27" s="52"/>
      <c r="AB27" s="52">
        <v>410.46870500000006</v>
      </c>
      <c r="AC27" s="52">
        <v>395.19325665884105</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241">
        <v>0</v>
      </c>
      <c r="Q28" s="52"/>
      <c r="R28" s="52">
        <v>0</v>
      </c>
      <c r="S28" s="52"/>
      <c r="T28" s="241">
        <v>0</v>
      </c>
      <c r="U28" s="52"/>
      <c r="V28" s="52">
        <v>0</v>
      </c>
      <c r="W28" s="52"/>
      <c r="X28" s="241">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241">
        <v>0</v>
      </c>
      <c r="Q29" s="52"/>
      <c r="R29" s="52">
        <v>0</v>
      </c>
      <c r="S29" s="52"/>
      <c r="T29" s="241">
        <v>82.093740999999966</v>
      </c>
      <c r="U29" s="52"/>
      <c r="V29" s="52">
        <v>65.12455352273264</v>
      </c>
      <c r="W29" s="52"/>
      <c r="X29" s="241">
        <v>13.914097809035511</v>
      </c>
      <c r="Y29" s="52"/>
      <c r="Z29" s="52" t="s">
        <v>559</v>
      </c>
      <c r="AA29" s="52"/>
      <c r="AB29" s="52">
        <v>82.093740999999966</v>
      </c>
      <c r="AC29" s="52">
        <v>79.038651331768108</v>
      </c>
    </row>
    <row r="30" spans="1:35" s="212" customFormat="1" ht="47.25" x14ac:dyDescent="0.25">
      <c r="A30" s="50" t="s">
        <v>64</v>
      </c>
      <c r="B30" s="51" t="s">
        <v>178</v>
      </c>
      <c r="C30" s="52">
        <v>604.52452416666665</v>
      </c>
      <c r="D30" s="52">
        <v>395.19325665884099</v>
      </c>
      <c r="E30" s="52">
        <v>604.52452416666665</v>
      </c>
      <c r="F30" s="52">
        <v>604.52452416666665</v>
      </c>
      <c r="G30" s="52">
        <v>0</v>
      </c>
      <c r="H30" s="52">
        <v>0</v>
      </c>
      <c r="I30" s="52"/>
      <c r="J30" s="241">
        <v>0</v>
      </c>
      <c r="K30" s="52"/>
      <c r="L30" s="52">
        <v>0</v>
      </c>
      <c r="M30" s="52"/>
      <c r="N30" s="52">
        <v>0</v>
      </c>
      <c r="O30" s="52"/>
      <c r="P30" s="241">
        <v>0</v>
      </c>
      <c r="Q30" s="52"/>
      <c r="R30" s="52">
        <v>0</v>
      </c>
      <c r="S30" s="52"/>
      <c r="T30" s="241">
        <v>410.468705</v>
      </c>
      <c r="U30" s="52"/>
      <c r="V30" s="52">
        <v>325.62276761366337</v>
      </c>
      <c r="W30" s="52"/>
      <c r="X30" s="241">
        <v>69.570489045177581</v>
      </c>
      <c r="Y30" s="52"/>
      <c r="Z30" s="52" t="s">
        <v>559</v>
      </c>
      <c r="AA30" s="52"/>
      <c r="AB30" s="52">
        <v>410.468705</v>
      </c>
      <c r="AC30" s="52">
        <v>395.19325665884094</v>
      </c>
    </row>
    <row r="31" spans="1:35" s="212" customFormat="1" x14ac:dyDescent="0.25">
      <c r="A31" s="50" t="s">
        <v>177</v>
      </c>
      <c r="B31" s="54" t="s">
        <v>176</v>
      </c>
      <c r="C31" s="52">
        <v>0</v>
      </c>
      <c r="D31" s="52">
        <v>0</v>
      </c>
      <c r="E31" s="52"/>
      <c r="F31" s="52"/>
      <c r="G31" s="52"/>
      <c r="H31" s="52"/>
      <c r="I31" s="52"/>
      <c r="J31" s="241"/>
      <c r="K31" s="52"/>
      <c r="L31" s="52"/>
      <c r="M31" s="52"/>
      <c r="N31" s="52"/>
      <c r="O31" s="52"/>
      <c r="P31" s="241"/>
      <c r="Q31" s="52"/>
      <c r="R31" s="52"/>
      <c r="S31" s="52"/>
      <c r="T31" s="241"/>
      <c r="U31" s="52"/>
      <c r="V31" s="52"/>
      <c r="W31" s="52"/>
      <c r="X31" s="241"/>
      <c r="Y31" s="52"/>
      <c r="Z31" s="52"/>
      <c r="AA31" s="52"/>
      <c r="AB31" s="52">
        <v>0</v>
      </c>
      <c r="AC31" s="52">
        <v>0</v>
      </c>
    </row>
    <row r="32" spans="1:35" s="212" customFormat="1" ht="31.5" x14ac:dyDescent="0.25">
      <c r="A32" s="50" t="s">
        <v>175</v>
      </c>
      <c r="B32" s="54" t="s">
        <v>174</v>
      </c>
      <c r="C32" s="52">
        <v>0</v>
      </c>
      <c r="D32" s="52">
        <v>0</v>
      </c>
      <c r="E32" s="52"/>
      <c r="F32" s="52"/>
      <c r="G32" s="52"/>
      <c r="H32" s="52"/>
      <c r="I32" s="52"/>
      <c r="J32" s="241"/>
      <c r="K32" s="52"/>
      <c r="L32" s="52"/>
      <c r="M32" s="52"/>
      <c r="N32" s="52"/>
      <c r="O32" s="52"/>
      <c r="P32" s="241"/>
      <c r="Q32" s="52"/>
      <c r="R32" s="52"/>
      <c r="S32" s="52"/>
      <c r="T32" s="241"/>
      <c r="U32" s="52"/>
      <c r="V32" s="52"/>
      <c r="W32" s="52"/>
      <c r="X32" s="241"/>
      <c r="Y32" s="52"/>
      <c r="Z32" s="52"/>
      <c r="AA32" s="52"/>
      <c r="AB32" s="52">
        <v>0</v>
      </c>
      <c r="AC32" s="52">
        <v>0</v>
      </c>
    </row>
    <row r="33" spans="1:29" s="212" customFormat="1" x14ac:dyDescent="0.25">
      <c r="A33" s="50" t="s">
        <v>173</v>
      </c>
      <c r="B33" s="54" t="s">
        <v>172</v>
      </c>
      <c r="C33" s="52">
        <v>604.52452416666665</v>
      </c>
      <c r="D33" s="52">
        <v>395.19325665884099</v>
      </c>
      <c r="E33" s="52"/>
      <c r="F33" s="52"/>
      <c r="G33" s="52"/>
      <c r="H33" s="52"/>
      <c r="I33" s="52"/>
      <c r="J33" s="241"/>
      <c r="K33" s="52"/>
      <c r="L33" s="52"/>
      <c r="M33" s="52"/>
      <c r="N33" s="52"/>
      <c r="O33" s="52"/>
      <c r="P33" s="241"/>
      <c r="Q33" s="52"/>
      <c r="R33" s="52"/>
      <c r="S33" s="52"/>
      <c r="T33" s="241"/>
      <c r="U33" s="52"/>
      <c r="V33" s="52"/>
      <c r="W33" s="52"/>
      <c r="X33" s="241"/>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241"/>
      <c r="Q34" s="52"/>
      <c r="R34" s="52"/>
      <c r="S34" s="52"/>
      <c r="T34" s="241"/>
      <c r="U34" s="52"/>
      <c r="V34" s="52"/>
      <c r="W34" s="52"/>
      <c r="X34" s="241"/>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241"/>
      <c r="Q35" s="52"/>
      <c r="R35" s="52"/>
      <c r="S35" s="52"/>
      <c r="T35" s="241"/>
      <c r="U35" s="52"/>
      <c r="V35" s="52"/>
      <c r="W35" s="52"/>
      <c r="X35" s="241"/>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241">
        <v>0</v>
      </c>
      <c r="Q36" s="70" t="s">
        <v>597</v>
      </c>
      <c r="R36" s="52">
        <v>0</v>
      </c>
      <c r="S36" s="52" t="s">
        <v>597</v>
      </c>
      <c r="T36" s="241">
        <v>0</v>
      </c>
      <c r="U36" s="70" t="s">
        <v>597</v>
      </c>
      <c r="V36" s="52">
        <v>0</v>
      </c>
      <c r="W36" s="52" t="s">
        <v>597</v>
      </c>
      <c r="X36" s="241">
        <v>0</v>
      </c>
      <c r="Y36" s="70" t="s">
        <v>597</v>
      </c>
      <c r="Z36" s="52" t="s">
        <v>559</v>
      </c>
      <c r="AA36" s="52" t="s">
        <v>559</v>
      </c>
      <c r="AB36" s="52">
        <v>0</v>
      </c>
      <c r="AC36" s="52">
        <v>0</v>
      </c>
    </row>
    <row r="37" spans="1:29" s="212" customFormat="1" ht="31.5"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241">
        <v>0</v>
      </c>
      <c r="Q37" s="70" t="s">
        <v>597</v>
      </c>
      <c r="R37" s="52">
        <v>0</v>
      </c>
      <c r="S37" s="52" t="s">
        <v>597</v>
      </c>
      <c r="T37" s="241">
        <v>0</v>
      </c>
      <c r="U37" s="70" t="s">
        <v>597</v>
      </c>
      <c r="V37" s="52">
        <v>0</v>
      </c>
      <c r="W37" s="52" t="s">
        <v>597</v>
      </c>
      <c r="X37" s="241">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241">
        <v>0</v>
      </c>
      <c r="Q38" s="70" t="s">
        <v>597</v>
      </c>
      <c r="R38" s="52">
        <v>0</v>
      </c>
      <c r="S38" s="52" t="s">
        <v>597</v>
      </c>
      <c r="T38" s="241">
        <v>0</v>
      </c>
      <c r="U38" s="70" t="s">
        <v>597</v>
      </c>
      <c r="V38" s="52">
        <v>0</v>
      </c>
      <c r="W38" s="52" t="s">
        <v>597</v>
      </c>
      <c r="X38" s="241">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241">
        <v>0</v>
      </c>
      <c r="Q39" s="70" t="s">
        <v>597</v>
      </c>
      <c r="R39" s="52">
        <v>0</v>
      </c>
      <c r="S39" s="52" t="s">
        <v>597</v>
      </c>
      <c r="T39" s="241">
        <v>0</v>
      </c>
      <c r="U39" s="70" t="s">
        <v>597</v>
      </c>
      <c r="V39" s="52">
        <v>0</v>
      </c>
      <c r="W39" s="52" t="s">
        <v>597</v>
      </c>
      <c r="X39" s="241">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241">
        <v>0</v>
      </c>
      <c r="Q40" s="70" t="s">
        <v>597</v>
      </c>
      <c r="R40" s="52">
        <v>0</v>
      </c>
      <c r="S40" s="52" t="s">
        <v>597</v>
      </c>
      <c r="T40" s="241">
        <v>0</v>
      </c>
      <c r="U40" s="70" t="s">
        <v>597</v>
      </c>
      <c r="V40" s="52">
        <v>0</v>
      </c>
      <c r="W40" s="52" t="s">
        <v>597</v>
      </c>
      <c r="X40" s="241">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241">
        <v>0</v>
      </c>
      <c r="Q41" s="70" t="s">
        <v>597</v>
      </c>
      <c r="R41" s="52">
        <v>0</v>
      </c>
      <c r="S41" s="52" t="s">
        <v>597</v>
      </c>
      <c r="T41" s="241">
        <v>0</v>
      </c>
      <c r="U41" s="70" t="s">
        <v>597</v>
      </c>
      <c r="V41" s="52">
        <v>0</v>
      </c>
      <c r="W41" s="52" t="s">
        <v>597</v>
      </c>
      <c r="X41" s="241">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241">
        <v>0</v>
      </c>
      <c r="Q42" s="70" t="s">
        <v>597</v>
      </c>
      <c r="R42" s="52">
        <v>0</v>
      </c>
      <c r="S42" s="52" t="s">
        <v>597</v>
      </c>
      <c r="T42" s="241">
        <v>0</v>
      </c>
      <c r="U42" s="70" t="s">
        <v>597</v>
      </c>
      <c r="V42" s="52">
        <v>0</v>
      </c>
      <c r="W42" s="52" t="s">
        <v>597</v>
      </c>
      <c r="X42" s="241">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241">
        <v>0</v>
      </c>
      <c r="Q43" s="70" t="s">
        <v>597</v>
      </c>
      <c r="R43" s="52">
        <v>0</v>
      </c>
      <c r="S43" s="52" t="s">
        <v>597</v>
      </c>
      <c r="T43" s="241">
        <v>0</v>
      </c>
      <c r="U43" s="70" t="s">
        <v>597</v>
      </c>
      <c r="V43" s="52">
        <v>0</v>
      </c>
      <c r="W43" s="52" t="s">
        <v>597</v>
      </c>
      <c r="X43" s="241">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241">
        <v>0</v>
      </c>
      <c r="Q44" s="70" t="s">
        <v>597</v>
      </c>
      <c r="R44" s="52">
        <v>0</v>
      </c>
      <c r="S44" s="52" t="s">
        <v>597</v>
      </c>
      <c r="T44" s="241">
        <v>0</v>
      </c>
      <c r="U44" s="70" t="s">
        <v>597</v>
      </c>
      <c r="V44" s="52">
        <v>0</v>
      </c>
      <c r="W44" s="52" t="s">
        <v>597</v>
      </c>
      <c r="X44" s="241">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241">
        <v>0</v>
      </c>
      <c r="Q45" s="70" t="s">
        <v>597</v>
      </c>
      <c r="R45" s="52">
        <v>0</v>
      </c>
      <c r="S45" s="52" t="s">
        <v>597</v>
      </c>
      <c r="T45" s="241">
        <v>0</v>
      </c>
      <c r="U45" s="70" t="s">
        <v>597</v>
      </c>
      <c r="V45" s="52">
        <v>0</v>
      </c>
      <c r="W45" s="52" t="s">
        <v>597</v>
      </c>
      <c r="X45" s="241">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v>0</v>
      </c>
      <c r="K46" s="52" t="s">
        <v>597</v>
      </c>
      <c r="L46" s="52">
        <v>0</v>
      </c>
      <c r="M46" s="70" t="s">
        <v>597</v>
      </c>
      <c r="N46" s="52">
        <v>0</v>
      </c>
      <c r="O46" s="52" t="s">
        <v>597</v>
      </c>
      <c r="P46" s="241">
        <v>0</v>
      </c>
      <c r="Q46" s="70" t="s">
        <v>597</v>
      </c>
      <c r="R46" s="52">
        <v>0</v>
      </c>
      <c r="S46" s="52" t="s">
        <v>597</v>
      </c>
      <c r="T46" s="241">
        <v>0</v>
      </c>
      <c r="U46" s="70" t="s">
        <v>597</v>
      </c>
      <c r="V46" s="52">
        <v>0</v>
      </c>
      <c r="W46" s="52" t="s">
        <v>597</v>
      </c>
      <c r="X46" s="241">
        <v>0</v>
      </c>
      <c r="Y46" s="70" t="s">
        <v>597</v>
      </c>
      <c r="Z46" s="52" t="s">
        <v>559</v>
      </c>
      <c r="AA46" s="52" t="s">
        <v>559</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241"/>
      <c r="Q47" s="52"/>
      <c r="R47" s="52"/>
      <c r="S47" s="70"/>
      <c r="T47" s="241"/>
      <c r="U47" s="52"/>
      <c r="V47" s="52"/>
      <c r="W47" s="52"/>
      <c r="X47" s="241"/>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241">
        <v>0</v>
      </c>
      <c r="Q48" s="52"/>
      <c r="R48" s="52">
        <v>0</v>
      </c>
      <c r="S48" s="52"/>
      <c r="T48" s="241">
        <v>0</v>
      </c>
      <c r="U48" s="52"/>
      <c r="V48" s="52">
        <v>0</v>
      </c>
      <c r="W48" s="52"/>
      <c r="X48" s="241">
        <v>0</v>
      </c>
      <c r="Y48" s="52"/>
      <c r="Z48" s="52" t="s">
        <v>559</v>
      </c>
      <c r="AA48" s="52"/>
      <c r="AB48" s="52">
        <v>0</v>
      </c>
      <c r="AC48" s="52">
        <v>0</v>
      </c>
    </row>
    <row r="49" spans="1:29" s="212" customFormat="1" ht="31.5" x14ac:dyDescent="0.25">
      <c r="A49" s="53" t="s">
        <v>159</v>
      </c>
      <c r="B49" s="56" t="s">
        <v>565</v>
      </c>
      <c r="C49" s="52">
        <v>0</v>
      </c>
      <c r="D49" s="52">
        <v>0</v>
      </c>
      <c r="E49" s="52"/>
      <c r="F49" s="52"/>
      <c r="G49" s="52">
        <v>0</v>
      </c>
      <c r="H49" s="52">
        <v>0</v>
      </c>
      <c r="I49" s="52"/>
      <c r="J49" s="241">
        <v>0</v>
      </c>
      <c r="K49" s="52"/>
      <c r="L49" s="52">
        <v>0</v>
      </c>
      <c r="M49" s="52"/>
      <c r="N49" s="52">
        <v>0</v>
      </c>
      <c r="O49" s="52"/>
      <c r="P49" s="241">
        <v>0</v>
      </c>
      <c r="Q49" s="52"/>
      <c r="R49" s="52">
        <v>0</v>
      </c>
      <c r="S49" s="52"/>
      <c r="T49" s="241">
        <v>0</v>
      </c>
      <c r="U49" s="52"/>
      <c r="V49" s="52">
        <v>0</v>
      </c>
      <c r="W49" s="52"/>
      <c r="X49" s="241">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241">
        <v>0</v>
      </c>
      <c r="Q50" s="52"/>
      <c r="R50" s="52">
        <v>0</v>
      </c>
      <c r="S50" s="52"/>
      <c r="T50" s="241">
        <v>0</v>
      </c>
      <c r="U50" s="52"/>
      <c r="V50" s="52">
        <v>0</v>
      </c>
      <c r="W50" s="52"/>
      <c r="X50" s="241">
        <v>0</v>
      </c>
      <c r="Y50" s="52"/>
      <c r="Z50" s="52" t="s">
        <v>559</v>
      </c>
      <c r="AA50" s="52"/>
      <c r="AB50" s="52">
        <v>0</v>
      </c>
      <c r="AC50" s="52">
        <v>0</v>
      </c>
    </row>
    <row r="51" spans="1:29" s="212" customFormat="1" ht="31.5" x14ac:dyDescent="0.25">
      <c r="A51" s="53" t="s">
        <v>156</v>
      </c>
      <c r="B51" s="54" t="s">
        <v>155</v>
      </c>
      <c r="C51" s="52">
        <v>0</v>
      </c>
      <c r="D51" s="52">
        <v>0</v>
      </c>
      <c r="E51" s="52"/>
      <c r="F51" s="52"/>
      <c r="G51" s="52">
        <v>0</v>
      </c>
      <c r="H51" s="52">
        <v>0</v>
      </c>
      <c r="I51" s="52"/>
      <c r="J51" s="241">
        <v>0</v>
      </c>
      <c r="K51" s="52"/>
      <c r="L51" s="52">
        <v>0</v>
      </c>
      <c r="M51" s="52"/>
      <c r="N51" s="52">
        <v>0</v>
      </c>
      <c r="O51" s="52"/>
      <c r="P51" s="241">
        <v>0</v>
      </c>
      <c r="Q51" s="52"/>
      <c r="R51" s="52">
        <v>0</v>
      </c>
      <c r="S51" s="52"/>
      <c r="T51" s="241">
        <v>0</v>
      </c>
      <c r="U51" s="52"/>
      <c r="V51" s="52">
        <v>0</v>
      </c>
      <c r="W51" s="52"/>
      <c r="X51" s="241">
        <v>0</v>
      </c>
      <c r="Y51" s="52"/>
      <c r="Z51" s="52" t="s">
        <v>559</v>
      </c>
      <c r="AA51" s="52"/>
      <c r="AB51" s="52">
        <v>0</v>
      </c>
      <c r="AC51" s="52">
        <v>0</v>
      </c>
    </row>
    <row r="52" spans="1:29" s="212" customFormat="1" ht="31.5" x14ac:dyDescent="0.25">
      <c r="A52" s="53" t="s">
        <v>154</v>
      </c>
      <c r="B52" s="54" t="s">
        <v>153</v>
      </c>
      <c r="C52" s="52">
        <v>0</v>
      </c>
      <c r="D52" s="52">
        <v>0</v>
      </c>
      <c r="E52" s="52"/>
      <c r="F52" s="52"/>
      <c r="G52" s="52">
        <v>0</v>
      </c>
      <c r="H52" s="52">
        <v>0</v>
      </c>
      <c r="I52" s="52"/>
      <c r="J52" s="241">
        <v>0</v>
      </c>
      <c r="K52" s="52"/>
      <c r="L52" s="52">
        <v>0</v>
      </c>
      <c r="M52" s="52"/>
      <c r="N52" s="52">
        <v>0</v>
      </c>
      <c r="O52" s="52"/>
      <c r="P52" s="241">
        <v>0</v>
      </c>
      <c r="Q52" s="52"/>
      <c r="R52" s="52">
        <v>0</v>
      </c>
      <c r="S52" s="52"/>
      <c r="T52" s="241">
        <v>0</v>
      </c>
      <c r="U52" s="52"/>
      <c r="V52" s="52">
        <v>0</v>
      </c>
      <c r="W52" s="52"/>
      <c r="X52" s="241">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241">
        <v>0</v>
      </c>
      <c r="Q53" s="52"/>
      <c r="R53" s="52">
        <v>0</v>
      </c>
      <c r="S53" s="52"/>
      <c r="T53" s="241">
        <v>0</v>
      </c>
      <c r="U53" s="52"/>
      <c r="V53" s="52">
        <v>0</v>
      </c>
      <c r="W53" s="52"/>
      <c r="X53" s="241">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241">
        <v>0</v>
      </c>
      <c r="Q54" s="52"/>
      <c r="R54" s="52">
        <v>0</v>
      </c>
      <c r="S54" s="52"/>
      <c r="T54" s="241">
        <v>0</v>
      </c>
      <c r="U54" s="52"/>
      <c r="V54" s="52">
        <v>0</v>
      </c>
      <c r="W54" s="52"/>
      <c r="X54" s="241">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241">
        <v>0</v>
      </c>
      <c r="Q55" s="52"/>
      <c r="R55" s="52">
        <v>0</v>
      </c>
      <c r="S55" s="52"/>
      <c r="T55" s="241">
        <v>0</v>
      </c>
      <c r="U55" s="52"/>
      <c r="V55" s="52">
        <v>0</v>
      </c>
      <c r="W55" s="52"/>
      <c r="X55" s="241">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241">
        <v>0</v>
      </c>
      <c r="Q56" s="52"/>
      <c r="R56" s="52">
        <v>0</v>
      </c>
      <c r="S56" s="52"/>
      <c r="T56" s="241">
        <v>0</v>
      </c>
      <c r="U56" s="52"/>
      <c r="V56" s="52">
        <v>0</v>
      </c>
      <c r="W56" s="52"/>
      <c r="X56" s="241">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241">
        <v>0</v>
      </c>
      <c r="Q57" s="52"/>
      <c r="R57" s="52">
        <v>0</v>
      </c>
      <c r="S57" s="52"/>
      <c r="T57" s="241">
        <v>0</v>
      </c>
      <c r="U57" s="52"/>
      <c r="V57" s="52">
        <v>0</v>
      </c>
      <c r="W57" s="52"/>
      <c r="X57" s="241">
        <v>0</v>
      </c>
      <c r="Y57" s="52"/>
      <c r="Z57" s="52" t="s">
        <v>559</v>
      </c>
      <c r="AA57" s="52"/>
      <c r="AB57" s="52">
        <v>0</v>
      </c>
      <c r="AC57" s="52">
        <v>0</v>
      </c>
    </row>
    <row r="58" spans="1:29" s="212" customFormat="1" x14ac:dyDescent="0.25">
      <c r="A58" s="53" t="s">
        <v>582</v>
      </c>
      <c r="B58" s="54" t="s">
        <v>574</v>
      </c>
      <c r="C58" s="52">
        <v>20</v>
      </c>
      <c r="D58" s="52">
        <v>20</v>
      </c>
      <c r="E58" s="52"/>
      <c r="F58" s="52"/>
      <c r="G58" s="52">
        <v>0</v>
      </c>
      <c r="H58" s="52">
        <v>0</v>
      </c>
      <c r="I58" s="52"/>
      <c r="J58" s="241">
        <v>0</v>
      </c>
      <c r="K58" s="52"/>
      <c r="L58" s="52">
        <v>0</v>
      </c>
      <c r="M58" s="52"/>
      <c r="N58" s="52">
        <v>0</v>
      </c>
      <c r="O58" s="52"/>
      <c r="P58" s="241">
        <v>0</v>
      </c>
      <c r="Q58" s="52"/>
      <c r="R58" s="52">
        <v>0</v>
      </c>
      <c r="S58" s="52"/>
      <c r="T58" s="241">
        <v>12</v>
      </c>
      <c r="U58" s="52"/>
      <c r="V58" s="52">
        <v>10</v>
      </c>
      <c r="W58" s="52"/>
      <c r="X58" s="241">
        <v>10</v>
      </c>
      <c r="Y58" s="52"/>
      <c r="Z58" s="52" t="s">
        <v>559</v>
      </c>
      <c r="AA58" s="52"/>
      <c r="AB58" s="52">
        <v>12</v>
      </c>
      <c r="AC58" s="52">
        <v>20</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241">
        <v>0</v>
      </c>
      <c r="Q59" s="52"/>
      <c r="R59" s="52">
        <v>0</v>
      </c>
      <c r="S59" s="52"/>
      <c r="T59" s="241">
        <v>0</v>
      </c>
      <c r="U59" s="52"/>
      <c r="V59" s="52">
        <v>0</v>
      </c>
      <c r="W59" s="52"/>
      <c r="X59" s="241">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v>0</v>
      </c>
      <c r="K60" s="52"/>
      <c r="L60" s="52">
        <v>0</v>
      </c>
      <c r="M60" s="52"/>
      <c r="N60" s="52">
        <v>0</v>
      </c>
      <c r="O60" s="52"/>
      <c r="P60" s="241">
        <v>0</v>
      </c>
      <c r="Q60" s="52"/>
      <c r="R60" s="52">
        <v>0</v>
      </c>
      <c r="S60" s="52"/>
      <c r="T60" s="241">
        <v>0</v>
      </c>
      <c r="U60" s="52"/>
      <c r="V60" s="52">
        <v>0</v>
      </c>
      <c r="W60" s="52"/>
      <c r="X60" s="241">
        <v>0</v>
      </c>
      <c r="Y60" s="52"/>
      <c r="Z60" s="52" t="s">
        <v>559</v>
      </c>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241"/>
      <c r="Q61" s="52"/>
      <c r="R61" s="52"/>
      <c r="S61" s="52"/>
      <c r="T61" s="241"/>
      <c r="U61" s="52"/>
      <c r="V61" s="52"/>
      <c r="W61" s="52"/>
      <c r="X61" s="241"/>
      <c r="Y61" s="52"/>
      <c r="Z61" s="52"/>
      <c r="AA61" s="52"/>
      <c r="AB61" s="52"/>
      <c r="AC61" s="52"/>
    </row>
    <row r="62" spans="1:29" s="212" customFormat="1" x14ac:dyDescent="0.25">
      <c r="A62" s="53" t="s">
        <v>148</v>
      </c>
      <c r="B62" s="54" t="s">
        <v>147</v>
      </c>
      <c r="C62" s="52">
        <v>604.52452416666665</v>
      </c>
      <c r="D62" s="52">
        <v>395.19325665884099</v>
      </c>
      <c r="E62" s="52"/>
      <c r="F62" s="52"/>
      <c r="G62" s="52">
        <v>0</v>
      </c>
      <c r="H62" s="52">
        <v>0</v>
      </c>
      <c r="I62" s="52"/>
      <c r="J62" s="241">
        <v>0</v>
      </c>
      <c r="K62" s="52"/>
      <c r="L62" s="52">
        <v>0</v>
      </c>
      <c r="M62" s="52"/>
      <c r="N62" s="52">
        <v>0</v>
      </c>
      <c r="O62" s="52"/>
      <c r="P62" s="241">
        <v>0</v>
      </c>
      <c r="Q62" s="52"/>
      <c r="R62" s="52">
        <v>0</v>
      </c>
      <c r="S62" s="52"/>
      <c r="T62" s="241">
        <v>410.468705</v>
      </c>
      <c r="U62" s="52"/>
      <c r="V62" s="52">
        <v>325.62276761366337</v>
      </c>
      <c r="W62" s="52"/>
      <c r="X62" s="241">
        <v>69.570489045177581</v>
      </c>
      <c r="Y62" s="52"/>
      <c r="Z62" s="52" t="s">
        <v>559</v>
      </c>
      <c r="AA62" s="52"/>
      <c r="AB62" s="52">
        <v>410.468705</v>
      </c>
      <c r="AC62" s="52">
        <v>395.19325665884094</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241">
        <v>0</v>
      </c>
      <c r="Q63" s="52"/>
      <c r="R63" s="52">
        <v>0</v>
      </c>
      <c r="S63" s="52"/>
      <c r="T63" s="241">
        <v>0</v>
      </c>
      <c r="U63" s="52"/>
      <c r="V63" s="52">
        <v>0</v>
      </c>
      <c r="W63" s="52"/>
      <c r="X63" s="241">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241">
        <v>0</v>
      </c>
      <c r="Q64" s="52"/>
      <c r="R64" s="52">
        <v>0</v>
      </c>
      <c r="S64" s="52"/>
      <c r="T64" s="241">
        <v>0</v>
      </c>
      <c r="U64" s="52"/>
      <c r="V64" s="52">
        <v>0</v>
      </c>
      <c r="W64" s="52"/>
      <c r="X64" s="241">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241">
        <v>0</v>
      </c>
      <c r="Q65" s="52"/>
      <c r="R65" s="52">
        <v>0</v>
      </c>
      <c r="S65" s="52"/>
      <c r="T65" s="241">
        <v>0</v>
      </c>
      <c r="U65" s="52"/>
      <c r="V65" s="52">
        <v>0</v>
      </c>
      <c r="W65" s="52"/>
      <c r="X65" s="241">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241">
        <v>0</v>
      </c>
      <c r="Q66" s="52"/>
      <c r="R66" s="52">
        <v>0</v>
      </c>
      <c r="S66" s="52"/>
      <c r="T66" s="241">
        <v>0</v>
      </c>
      <c r="U66" s="52"/>
      <c r="V66" s="52">
        <v>0</v>
      </c>
      <c r="W66" s="52"/>
      <c r="X66" s="241">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241">
        <v>0</v>
      </c>
      <c r="Q67" s="52"/>
      <c r="R67" s="52">
        <v>0</v>
      </c>
      <c r="S67" s="52"/>
      <c r="T67" s="241">
        <v>0</v>
      </c>
      <c r="U67" s="52"/>
      <c r="V67" s="52">
        <v>0</v>
      </c>
      <c r="W67" s="52"/>
      <c r="X67" s="241">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241">
        <v>0</v>
      </c>
      <c r="Q68" s="52"/>
      <c r="R68" s="52">
        <v>0</v>
      </c>
      <c r="S68" s="52"/>
      <c r="T68" s="241">
        <v>0</v>
      </c>
      <c r="U68" s="52"/>
      <c r="V68" s="52">
        <v>0</v>
      </c>
      <c r="W68" s="52"/>
      <c r="X68" s="241">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241">
        <v>0</v>
      </c>
      <c r="Q69" s="52"/>
      <c r="R69" s="52">
        <v>0</v>
      </c>
      <c r="S69" s="52"/>
      <c r="T69" s="241">
        <v>0</v>
      </c>
      <c r="U69" s="52"/>
      <c r="V69" s="52">
        <v>0</v>
      </c>
      <c r="W69" s="52"/>
      <c r="X69" s="241">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241">
        <v>0</v>
      </c>
      <c r="Q70" s="52"/>
      <c r="R70" s="52">
        <v>0</v>
      </c>
      <c r="S70" s="52"/>
      <c r="T70" s="241">
        <v>0</v>
      </c>
      <c r="U70" s="52"/>
      <c r="V70" s="52">
        <v>0</v>
      </c>
      <c r="W70" s="52"/>
      <c r="X70" s="241">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0</v>
      </c>
      <c r="O71" s="52"/>
      <c r="P71" s="241">
        <v>0</v>
      </c>
      <c r="Q71" s="52"/>
      <c r="R71" s="52">
        <v>0</v>
      </c>
      <c r="S71" s="52"/>
      <c r="T71" s="241">
        <v>12</v>
      </c>
      <c r="U71" s="52"/>
      <c r="V71" s="52">
        <v>10</v>
      </c>
      <c r="W71" s="52"/>
      <c r="X71" s="241">
        <v>10</v>
      </c>
      <c r="Y71" s="52"/>
      <c r="Z71" s="52" t="s">
        <v>559</v>
      </c>
      <c r="AA71" s="52"/>
      <c r="AB71" s="52">
        <v>12</v>
      </c>
      <c r="AC71" s="52">
        <v>20</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241">
        <v>0</v>
      </c>
      <c r="Q72" s="52"/>
      <c r="R72" s="52">
        <v>0</v>
      </c>
      <c r="S72" s="52"/>
      <c r="T72" s="241">
        <v>0</v>
      </c>
      <c r="U72" s="52"/>
      <c r="V72" s="52">
        <v>0</v>
      </c>
      <c r="W72" s="52"/>
      <c r="X72" s="241">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241">
        <v>0</v>
      </c>
      <c r="Q73" s="52"/>
      <c r="R73" s="52">
        <v>0</v>
      </c>
      <c r="S73" s="52"/>
      <c r="T73" s="241">
        <v>0</v>
      </c>
      <c r="U73" s="52"/>
      <c r="V73" s="52">
        <v>0</v>
      </c>
      <c r="W73" s="52"/>
      <c r="X73" s="241">
        <v>0</v>
      </c>
      <c r="Y73" s="52"/>
      <c r="Z73" s="52" t="s">
        <v>559</v>
      </c>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241">
        <v>0</v>
      </c>
      <c r="Q74" s="52"/>
      <c r="R74" s="52">
        <v>0</v>
      </c>
      <c r="S74" s="52"/>
      <c r="T74" s="241">
        <v>0</v>
      </c>
      <c r="U74" s="52"/>
      <c r="V74" s="52">
        <v>0</v>
      </c>
      <c r="W74" s="52"/>
      <c r="X74" s="241">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241"/>
      <c r="Q75" s="52"/>
      <c r="R75" s="52"/>
      <c r="S75" s="52"/>
      <c r="T75" s="241"/>
      <c r="U75" s="52"/>
      <c r="V75" s="52"/>
      <c r="W75" s="52"/>
      <c r="X75" s="241"/>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241">
        <v>0</v>
      </c>
      <c r="Q76" s="58"/>
      <c r="R76" s="52">
        <v>0</v>
      </c>
      <c r="S76" s="58"/>
      <c r="T76" s="241">
        <v>0</v>
      </c>
      <c r="U76" s="58"/>
      <c r="V76" s="52">
        <v>0</v>
      </c>
      <c r="W76" s="58"/>
      <c r="X76" s="241">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241">
        <v>0</v>
      </c>
      <c r="Q77" s="52"/>
      <c r="R77" s="52">
        <v>0</v>
      </c>
      <c r="S77" s="52"/>
      <c r="T77" s="241">
        <v>0</v>
      </c>
      <c r="U77" s="52"/>
      <c r="V77" s="52">
        <v>0</v>
      </c>
      <c r="W77" s="52"/>
      <c r="X77" s="241">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241">
        <v>0</v>
      </c>
      <c r="Q78" s="52"/>
      <c r="R78" s="52">
        <v>0</v>
      </c>
      <c r="S78" s="52"/>
      <c r="T78" s="241">
        <v>0</v>
      </c>
      <c r="U78" s="52"/>
      <c r="V78" s="52">
        <v>0</v>
      </c>
      <c r="W78" s="52"/>
      <c r="X78" s="241">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241">
        <v>0</v>
      </c>
      <c r="Q79" s="52"/>
      <c r="R79" s="52">
        <v>0</v>
      </c>
      <c r="S79" s="52"/>
      <c r="T79" s="241">
        <v>0</v>
      </c>
      <c r="U79" s="52"/>
      <c r="V79" s="52">
        <v>0</v>
      </c>
      <c r="W79" s="52"/>
      <c r="X79" s="241">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241">
        <v>0</v>
      </c>
      <c r="Q80" s="58"/>
      <c r="R80" s="52">
        <v>0</v>
      </c>
      <c r="S80" s="58"/>
      <c r="T80" s="241">
        <v>0</v>
      </c>
      <c r="U80" s="58"/>
      <c r="V80" s="52">
        <v>0</v>
      </c>
      <c r="W80" s="58"/>
      <c r="X80" s="241">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241">
        <v>0</v>
      </c>
      <c r="Q81" s="58"/>
      <c r="R81" s="52">
        <v>0</v>
      </c>
      <c r="S81" s="58"/>
      <c r="T81" s="241">
        <v>0</v>
      </c>
      <c r="U81" s="58"/>
      <c r="V81" s="52">
        <v>0</v>
      </c>
      <c r="W81" s="58"/>
      <c r="X81" s="241">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241">
        <v>0</v>
      </c>
      <c r="Q82" s="58"/>
      <c r="R82" s="52">
        <v>0</v>
      </c>
      <c r="S82" s="58"/>
      <c r="T82" s="241">
        <v>0</v>
      </c>
      <c r="U82" s="58"/>
      <c r="V82" s="52">
        <v>0</v>
      </c>
      <c r="W82" s="58"/>
      <c r="X82" s="241">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241">
        <v>0</v>
      </c>
      <c r="Q83" s="58"/>
      <c r="R83" s="52">
        <v>0</v>
      </c>
      <c r="S83" s="58"/>
      <c r="T83" s="241">
        <v>0</v>
      </c>
      <c r="U83" s="58"/>
      <c r="V83" s="52">
        <v>0</v>
      </c>
      <c r="W83" s="58"/>
      <c r="X83" s="241">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241">
        <v>0</v>
      </c>
      <c r="Q84" s="58"/>
      <c r="R84" s="52">
        <v>0</v>
      </c>
      <c r="S84" s="58"/>
      <c r="T84" s="241">
        <v>0</v>
      </c>
      <c r="U84" s="58"/>
      <c r="V84" s="52">
        <v>0</v>
      </c>
      <c r="W84" s="58"/>
      <c r="X84" s="241">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241">
        <v>0</v>
      </c>
      <c r="Q85" s="58"/>
      <c r="R85" s="52">
        <v>0</v>
      </c>
      <c r="S85" s="58"/>
      <c r="T85" s="241">
        <v>0</v>
      </c>
      <c r="U85" s="58"/>
      <c r="V85" s="52">
        <v>0</v>
      </c>
      <c r="W85" s="58"/>
      <c r="X85" s="241">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241">
        <v>0</v>
      </c>
      <c r="Q86" s="58"/>
      <c r="R86" s="52">
        <v>0</v>
      </c>
      <c r="S86" s="58"/>
      <c r="T86" s="241">
        <v>0</v>
      </c>
      <c r="U86" s="58"/>
      <c r="V86" s="52">
        <v>0</v>
      </c>
      <c r="W86" s="58"/>
      <c r="X86" s="241">
        <v>0</v>
      </c>
      <c r="Y86" s="58"/>
      <c r="Z86" s="52" t="s">
        <v>559</v>
      </c>
      <c r="AA86" s="58"/>
      <c r="AB86" s="52">
        <v>0</v>
      </c>
      <c r="AC86" s="52">
        <v>0</v>
      </c>
    </row>
  </sheetData>
  <mergeCells count="3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4" t="str">
        <f>'6.2. Паспорт фин осв ввод'!A4:U4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9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8" t="s">
        <v>530</v>
      </c>
      <c r="B21" s="288"/>
      <c r="C21" s="288"/>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3" t="s">
        <v>53</v>
      </c>
      <c r="B22" s="393" t="s">
        <v>25</v>
      </c>
      <c r="C22" s="393" t="s">
        <v>52</v>
      </c>
      <c r="D22" s="408" t="s">
        <v>51</v>
      </c>
      <c r="E22" s="411" t="s">
        <v>541</v>
      </c>
      <c r="F22" s="412"/>
      <c r="G22" s="412"/>
      <c r="H22" s="412"/>
      <c r="I22" s="412"/>
      <c r="J22" s="412"/>
      <c r="K22" s="412"/>
      <c r="L22" s="413"/>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393"/>
      <c r="B23" s="393"/>
      <c r="C23" s="393"/>
      <c r="D23" s="409"/>
      <c r="E23" s="403" t="s">
        <v>24</v>
      </c>
      <c r="F23" s="394" t="s">
        <v>140</v>
      </c>
      <c r="G23" s="394" t="s">
        <v>139</v>
      </c>
      <c r="H23" s="394" t="s">
        <v>138</v>
      </c>
      <c r="I23" s="396" t="s">
        <v>451</v>
      </c>
      <c r="J23" s="396" t="s">
        <v>452</v>
      </c>
      <c r="K23" s="396" t="s">
        <v>453</v>
      </c>
      <c r="L23" s="394" t="s">
        <v>81</v>
      </c>
      <c r="M23" s="414"/>
      <c r="N23" s="414"/>
      <c r="O23" s="414"/>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3"/>
      <c r="B24" s="393"/>
      <c r="C24" s="393"/>
      <c r="D24" s="410"/>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87" t="s">
        <v>14</v>
      </c>
      <c r="AG24" s="87" t="s">
        <v>13</v>
      </c>
      <c r="AH24" s="31" t="s">
        <v>3</v>
      </c>
      <c r="AI24" s="31" t="s">
        <v>12</v>
      </c>
      <c r="AJ24" s="399"/>
      <c r="AK24" s="399"/>
      <c r="AL24" s="399"/>
      <c r="AM24" s="399"/>
      <c r="AN24" s="399"/>
      <c r="AO24" s="399"/>
      <c r="AP24" s="399"/>
      <c r="AQ24" s="417"/>
      <c r="AR24" s="393"/>
      <c r="AS24" s="393"/>
      <c r="AT24" s="393"/>
      <c r="AU24" s="393"/>
      <c r="AV24" s="402"/>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22" t="str">
        <f>'7. Паспорт отчет о закупке'!A5:AV5</f>
        <v>Год раскрытия информации: 2025 год</v>
      </c>
      <c r="B5" s="422"/>
      <c r="C5" s="14"/>
      <c r="D5" s="14"/>
      <c r="E5" s="14"/>
      <c r="F5" s="14"/>
    </row>
    <row r="6" spans="1:6" ht="18.75" x14ac:dyDescent="0.3">
      <c r="A6" s="88"/>
      <c r="B6" s="88"/>
      <c r="C6" s="88"/>
      <c r="D6" s="88"/>
      <c r="E6" s="88"/>
      <c r="F6" s="88"/>
    </row>
    <row r="7" spans="1:6" ht="18.75" x14ac:dyDescent="0.25">
      <c r="A7" s="258" t="s">
        <v>10</v>
      </c>
      <c r="B7" s="258"/>
      <c r="C7" s="95"/>
      <c r="D7" s="95"/>
      <c r="E7" s="95"/>
      <c r="F7" s="95"/>
    </row>
    <row r="8" spans="1:6" ht="18.75" x14ac:dyDescent="0.25">
      <c r="A8" s="95"/>
      <c r="B8" s="95"/>
      <c r="C8" s="95"/>
      <c r="D8" s="95"/>
      <c r="E8" s="95"/>
      <c r="F8" s="95"/>
    </row>
    <row r="9" spans="1:6" x14ac:dyDescent="0.25">
      <c r="A9" s="262" t="str">
        <f>'1. паспорт местоположение'!A9:C9</f>
        <v>АО "Россети Тюмень"</v>
      </c>
      <c r="B9" s="262"/>
      <c r="C9" s="97"/>
      <c r="D9" s="97"/>
      <c r="E9" s="97"/>
      <c r="F9" s="97"/>
    </row>
    <row r="10" spans="1:6" x14ac:dyDescent="0.25">
      <c r="A10" s="255" t="s">
        <v>9</v>
      </c>
      <c r="B10" s="255"/>
      <c r="C10" s="99"/>
      <c r="D10" s="99"/>
      <c r="E10" s="99"/>
      <c r="F10" s="99"/>
    </row>
    <row r="11" spans="1:6" ht="18.75" x14ac:dyDescent="0.25">
      <c r="A11" s="95"/>
      <c r="B11" s="95"/>
      <c r="C11" s="95"/>
      <c r="D11" s="95"/>
      <c r="E11" s="95"/>
      <c r="F11" s="95"/>
    </row>
    <row r="12" spans="1:6" ht="30.75" customHeight="1" x14ac:dyDescent="0.25">
      <c r="A12" s="262" t="str">
        <f>'1. паспорт местоположение'!A12:C12</f>
        <v>M_PK1800.01.03</v>
      </c>
      <c r="B12" s="262"/>
      <c r="C12" s="97"/>
      <c r="D12" s="97"/>
      <c r="E12" s="97"/>
      <c r="F12" s="97"/>
    </row>
    <row r="13" spans="1:6" x14ac:dyDescent="0.25">
      <c r="A13" s="255" t="s">
        <v>8</v>
      </c>
      <c r="B13" s="255"/>
      <c r="C13" s="99"/>
      <c r="D13" s="99"/>
      <c r="E13" s="99"/>
      <c r="F13" s="99"/>
    </row>
    <row r="14" spans="1:6" ht="18.75" x14ac:dyDescent="0.25">
      <c r="A14" s="1"/>
      <c r="B14" s="1"/>
      <c r="C14" s="1"/>
      <c r="D14" s="1"/>
      <c r="E14" s="1"/>
      <c r="F14" s="1"/>
    </row>
    <row r="15" spans="1:6" ht="48"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97"/>
      <c r="D15" s="97"/>
      <c r="E15" s="97"/>
      <c r="F15" s="97"/>
    </row>
    <row r="16" spans="1:6" x14ac:dyDescent="0.25">
      <c r="A16" s="255" t="s">
        <v>7</v>
      </c>
      <c r="B16" s="255"/>
      <c r="C16" s="99"/>
      <c r="D16" s="99"/>
      <c r="E16" s="99"/>
      <c r="F16" s="99"/>
    </row>
    <row r="17" spans="1:2" x14ac:dyDescent="0.25">
      <c r="B17" s="28"/>
    </row>
    <row r="18" spans="1:2" ht="33.75" customHeight="1" x14ac:dyDescent="0.25">
      <c r="A18" s="420" t="s">
        <v>531</v>
      </c>
      <c r="B18" s="421"/>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606</v>
      </c>
    </row>
    <row r="24" spans="1:2" ht="24.75" customHeight="1" x14ac:dyDescent="0.25">
      <c r="A24" s="218" t="s">
        <v>404</v>
      </c>
      <c r="B24" s="219" t="s">
        <v>623</v>
      </c>
    </row>
    <row r="25" spans="1:2" ht="28.5" customHeight="1" x14ac:dyDescent="0.25">
      <c r="A25" s="220" t="s">
        <v>405</v>
      </c>
      <c r="B25" s="219">
        <v>2029</v>
      </c>
    </row>
    <row r="26" spans="1:2" ht="37.5" customHeight="1" x14ac:dyDescent="0.25">
      <c r="A26" s="220" t="s">
        <v>406</v>
      </c>
      <c r="B26" s="221" t="s">
        <v>607</v>
      </c>
    </row>
    <row r="27" spans="1:2" ht="28.5" x14ac:dyDescent="0.25">
      <c r="A27" s="222" t="s">
        <v>624</v>
      </c>
      <c r="B27" s="223">
        <v>474.23190799060916</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608</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605</v>
      </c>
    </row>
    <row r="68" spans="1:2" x14ac:dyDescent="0.25">
      <c r="A68" s="220" t="s">
        <v>437</v>
      </c>
      <c r="B68" s="232" t="s">
        <v>609</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418" t="s">
        <v>553</v>
      </c>
    </row>
    <row r="74" spans="1:2" x14ac:dyDescent="0.25">
      <c r="A74" s="229" t="s">
        <v>443</v>
      </c>
      <c r="B74" s="418"/>
    </row>
    <row r="75" spans="1:2" x14ac:dyDescent="0.25">
      <c r="A75" s="229" t="s">
        <v>444</v>
      </c>
      <c r="B75" s="418"/>
    </row>
    <row r="76" spans="1:2" x14ac:dyDescent="0.25">
      <c r="A76" s="229" t="s">
        <v>445</v>
      </c>
      <c r="B76" s="418"/>
    </row>
    <row r="77" spans="1:2" x14ac:dyDescent="0.25">
      <c r="A77" s="229" t="s">
        <v>446</v>
      </c>
      <c r="B77" s="418"/>
    </row>
    <row r="78" spans="1:2" ht="16.5" thickBot="1" x14ac:dyDescent="0.3">
      <c r="A78" s="235" t="s">
        <v>447</v>
      </c>
      <c r="B78" s="4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2025-12-10T11:09:56Z</dcterms:modified>
</cp:coreProperties>
</file>