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3.06.04\"/>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<sst xmlns="http://schemas.openxmlformats.org/spreadsheetml/2006/main" count="1078" uniqueCount="555">
  <si>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</si>
  <si>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</si>
  <si>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</si>
  <si>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</si>
  <si>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</si>
  <si>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</si>
  <si>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</si>
  <si>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</si>
  <si>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</si>
  <si>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</si>
  <si>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</si>
  <si>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</si>
  <si>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</si>
  <si>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</si>
  <si>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</si>
  <si>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</si>
  <si>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</si>
  <si>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</si>
  <si>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</si>
  <si>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</si>
  <si>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</si>
  <si>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</si>
  <si>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</si>
  <si>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</si>
  <si>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</si>
  <si>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</si>
  <si>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</si>
  <si>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</si>
  <si>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</si>
  <si>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</si>
  <si>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</si>
  <si>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</si>
  <si>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</si>
  <si>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</si>
  <si>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</si>
  <si>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</si>
  <si>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</si>
  <si>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</si>
  <si>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</si>
  <si>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</si>
  <si>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</si>
  <si>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</si>
  <si>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</si>
  <si>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</si>
  <si>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</si>
  <si>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</si>
  <si>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</si>
  <si>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</si>
  <si>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</si>
  <si>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</si>
  <si>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</si>
  <si>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</si>
  <si>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</si>
  <si>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</si>
  <si>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</si>
  <si>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</si>
  <si>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</si>
  <si>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</si>
  <si>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</si>
  <si>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</si>
  <si>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</si>
  <si>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</si>
  <si>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</si>
  <si>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</si>
  <si>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</si>
  <si>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</si>
  <si>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</si>
  <si>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</si>
  <si>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</si>
  <si>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</si>
  <si>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</si>
  <si>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</si>
  <si>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</si>
  <si>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</si>
  <si>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</si>
  <si>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</si>
  <si>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</si>
  <si>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</si>
  <si>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</si>
  <si>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</si>
  <si>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</si>
  <si>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</si>
  <si>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</si>
  <si>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</si>
  <si>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</si>
  <si>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</si>
  <si>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</si>
  <si>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</si>
  <si>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</si>
  <si>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</si>
  <si>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</si>
  <si>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</si>
  <si>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</si>
  <si>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</si>
  <si>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</si>
  <si>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</si>
  <si>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</si>
  <si>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</si>
  <si>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</si>
  <si>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</si>
  <si>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</si>
  <si>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</si>
  <si>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</si>
  <si>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</si>
  <si>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</si>
  <si>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</si>
  <si>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</si>
  <si>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</si>
  <si>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</si>
  <si>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</si>
  <si>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</si>
  <si>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</si>
  <si>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</si>
  <si>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</si>
  <si>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</si>
  <si>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</si>
  <si>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</si>
  <si>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</si>
  <si>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</si>
  <si>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</si>
  <si>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</si>
  <si>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</si>
  <si>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</si>
  <si>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</si>
  <si>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</si>
  <si>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</si>
  <si>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</si>
  <si>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</si>
  <si>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</si>
  <si>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</si>
  <si>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</si>
  <si>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</si>
  <si>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</si>
  <si>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</si>
  <si>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</si>
  <si>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</si>
  <si>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</si>
  <si>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</si>
  <si>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</si>
  <si>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</si>
  <si>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</si>
  <si>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</si>
  <si>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</si>
  <si>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</si>
  <si>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</si>
  <si>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</si>
  <si>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</si>
  <si>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</si>
  <si>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</si>
  <si>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</si>
  <si>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</si>
  <si>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</si>
  <si>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</si>
  <si>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</si>
  <si>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</si>
  <si>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</si>
  <si>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</si>
  <si>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</si>
  <si>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</si>
  <si>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</si>
  <si>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</si>
  <si>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</si>
  <si>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</si>
  <si>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</si>
  <si>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</si>
  <si>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</si>
  <si>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</si>
  <si>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</si>
  <si>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</si>
  <si>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</si>
  <si>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</si>
  <si>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</si>
  <si>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</si>
  <si>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</si>
  <si>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</si>
  <si>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</si>
  <si>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</si>
  <si>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</si>
  <si>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</si>
  <si>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</si>
  <si>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</si>
  <si>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</si>
  <si>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</si>
  <si>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</si>
  <si>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</si>
  <si>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</si>
  <si>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</si>
  <si>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</si>
  <si>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</si>
  <si>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</si>
  <si>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</si>
  <si>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</si>
  <si>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</si>
  <si>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</si>
  <si>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</si>
  <si>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</si>
  <si>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</si>
  <si>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</si>
  <si>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</si>
  <si>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</si>
  <si>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</si>
  <si>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</si>
  <si>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</si>
  <si>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</si>
  <si>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</si>
  <si>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</si>
  <si>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</si>
  <si>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</si>
  <si>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</si>
  <si>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</si>
  <si>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</si>
  <si>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</si>
  <si>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</si>
  <si>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</si>
  <si>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</si>
  <si>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</si>
  <si>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</si>
  <si>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</si>
  <si>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</si>
  <si>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</si>
  <si>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</si>
  <si>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</si>
  <si>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</si>
  <si>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</si>
  <si>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</si>
  <si>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</si>
  <si>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</si>
  <si>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</si>
  <si>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</si>
  <si>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</si>
  <si>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</si>
  <si>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</si>
  <si>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</si>
  <si>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</si>
  <si>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</si>
  <si>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</si>
  <si>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</si>
  <si>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</si>
  <si>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</si>
  <si>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</si>
  <si>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</si>
  <si>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</si>
  <si>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</si>
  <si>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</si>
  <si>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</si>
  <si>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</si>
  <si>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</si>
  <si>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</si>
  <si>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</si>
  <si>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</si>
  <si>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</si>
  <si>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</si>
  <si>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</si>
  <si>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</si>
  <si>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</si>
  <si>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</si>
  <si>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</si>
  <si>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</si>
  <si>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</si>
  <si>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</si>
  <si>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</si>
  <si>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</si>
  <si>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</si>
  <si>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</si>
  <si>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</si>
  <si>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</si>
  <si>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</si>
  <si>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</si>
  <si>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</si>
  <si>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</si>
  <si>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</si>
  <si>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</si>
  <si>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</si>
  <si>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</si>
  <si>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</si>
  <si>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</si>
  <si>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</si>
  <si>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</si>
  <si>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</si>
  <si>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</si>
  <si>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</si>
  <si>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</si>
  <si>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</si>
  <si>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</si>
  <si>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</si>
  <si>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</si>
  <si>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</si>
  <si>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</si>
  <si>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</si>
  <si>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</si>
  <si>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</si>
  <si>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</si>
  <si>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</si>
  <si>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</si>
  <si>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</si>
  <si>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</si>
  <si>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</si>
  <si>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</si>
  <si>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</si>
  <si>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</si>
  <si>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</si>
  <si>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</si>
  <si>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</si>
  <si>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</si>
  <si>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</si>
  <si>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</si>
  <si>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</si>
  <si>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</si>
  <si>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</si>
  <si>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</si>
  <si>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</si>
  <si>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</si>
  <si>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</si>
  <si>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</si>
  <si>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</si>
  <si>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</si>
  <si>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</si>
  <si>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</si>
  <si>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</si>
  <si>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</si>
  <si>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</si>
  <si>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</si>
  <si>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</si>
  <si>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</si>
  <si>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</si>
  <si>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</si>
  <si>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</si>
  <si>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</si>
  <si>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</si>
  <si>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</si>
  <si>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</si>
  <si>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</si>
  <si>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</si>
  <si>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</si>
  <si>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</si>
  <si>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</si>
  <si>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</si>
  <si>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</si>
  <si>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</si>
  <si>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</si>
  <si>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</si>
  <si>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</si>
  <si>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</si>
  <si>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</si>
  <si>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</si>
  <si>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</si>
  <si>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</si>
  <si>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</si>
  <si>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</si>
  <si>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</si>
  <si>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</si>
  <si>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</si>
  <si>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</si>
  <si>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</si>
  <si>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</si>
  <si>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</si>
  <si>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</si>
  <si>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</si>
  <si>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</si>
  <si>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</si>
  <si>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</si>
  <si>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</si>
  <si>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</si>
  <si>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</si>
  <si>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</si>
  <si>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</si>
  <si>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</si>
  <si>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</si>
  <si>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</si>
  <si>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</si>
  <si>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</si>
  <si>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</si>
  <si>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</si>
  <si>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</si>
  <si>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</si>
  <si>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</si>
  <si>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</si>
  <si>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</si>
  <si>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</si>
  <si>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</si>
  <si>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</si>
  <si>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</si>
  <si>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</si>
  <si>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</si>
  <si>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</si>
  <si>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</si>
  <si>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</si>
  <si>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</si>
  <si>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</si>
  <si>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</si>
  <si>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</si>
  <si>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</si>
  <si>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</si>
  <si>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</si>
  <si>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</si>
  <si>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</si>
  <si>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</si>
  <si>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</si>
  <si>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</si>
  <si>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</si>
  <si>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</si>
  <si>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</si>
  <si>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</si>
  <si>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</si>
  <si>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</si>
  <si>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</si>
  <si>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</si>
  <si>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</si>
  <si>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</si>
  <si>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</si>
  <si>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</si>
  <si>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</si>
  <si>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</si>
  <si>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</si>
  <si>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</si>
  <si>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</si>
  <si>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</si>
  <si>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</si>
  <si>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</si>
  <si>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</si>
  <si>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</si>
  <si>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</si>
  <si>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</si>
  <si>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</si>
  <si>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</si>
  <si>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</si>
  <si>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</si>
  <si>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</si>
  <si>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</si>
  <si>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</si>
  <si>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</si>
  <si>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</si>
  <si>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</si>
  <si>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</si>
  <si>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</si>
  <si>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</si>
  <si>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</si>
  <si>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</si>
  <si>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</si>
  <si>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</si>
  <si>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</si>
  <si>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</si>
  <si>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</si>
  <si>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</si>
  <si>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</si>
  <si>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</si>
  <si>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</si>
  <si>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</si>
  <si>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</si>
  <si>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</si>
  <si>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</si>
  <si>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</si>
  <si>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</si>
  <si>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</si>
  <si>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</si>
  <si>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</si>
  <si>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</si>
  <si>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</si>
  <si>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</si>
  <si>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</si>
  <si>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</si>
  <si>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</si>
  <si>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</si>
  <si>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</si>
  <si>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</si>
  <si>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</si>
  <si>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</si>
  <si>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</si>
  <si>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</si>
  <si>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</si>
  <si>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</si>
  <si>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</si>
  <si>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</si>
  <si>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</si>
  <si>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</si>
  <si>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</si>
  <si>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</si>
  <si>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</si>
  <si>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</si>
  <si>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</si>
  <si>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</si>
  <si>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</si>
  <si>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</si>
  <si>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</si>
  <si>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</si>
  <si>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</si>
  <si>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</si>
  <si>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</si>
  <si>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</si>
  <si>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</si>
  <si>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</si>
  <si>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</si>
  <si>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</si>
  <si>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</si>
  <si>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</si>
  <si>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</si>
  <si>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</si>
  <si>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</si>
  <si>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</si>
  <si>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</si>
  <si>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</si>
  <si>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</si>
  <si>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</si>
  <si>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</si>
  <si>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</si>
  <si>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</si>
  <si>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</si>
  <si>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</si>
  <si>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</si>
  <si>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</si>
  <si>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</si>
  <si>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</si>
  <si>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</si>
  <si>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</si>
  <si>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</si>
  <si>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</si>
  <si>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</si>
  <si>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</si>
  <si>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</si>
  <si>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</si>
  <si>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</si>
  <si>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</si>
  <si>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</si>
  <si>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</si>
  <si>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</si>
  <si>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</si>
  <si>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</si>
  <si>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</si>
  <si>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</si>
  <si>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</si>
  <si>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</si>
  <si>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</si>
  <si>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</si>
  <si>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</si>
  <si>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1.6 прочие инвестиционные проекты
</t>
  </si>
  <si>
    <t>Покупка установки АПН-5</t>
  </si>
  <si>
    <t>ХМАО - Югра, г. Белоярская</t>
  </si>
  <si>
    <t>Оборудование, не входящее в сметы строек</t>
  </si>
  <si>
    <t>M_PK1900.03.06.04</t>
  </si>
  <si>
    <t>г. Нягань</t>
  </si>
  <si>
    <t>1 шт.</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</si>
  <si>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</si>
  <si>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</si>
  <si>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</si>
  <si>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</si>
  <si>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</si>
  <si>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</si>
  <si>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</si>
  <si>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</si>
  <si>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Год раскрытия информации: 2025 год</t>
  </si>
  <si>
    <t xml:space="preserve">Факт 2024 года </t>
  </si>
  <si>
    <t>Год 2029</t>
  </si>
  <si>
    <t xml:space="preserve"> по состоянию на 01.01.2024</t>
  </si>
  <si>
    <t>по состоянию на 01.01.2025</t>
  </si>
  <si>
    <t>669,9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</si>
</sst>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24"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549</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491</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538</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542</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534</v>
      </c>
      <c r="D22" s="28"/>
      <c r="E22" s="28"/>
      <c r="F22" s="28"/>
      <c r="G22" s="27"/>
      <c r="H22" s="27"/>
      <c r="I22" s="27"/>
    </row>
    <row r="23" spans="1:9" s="3" customFormat="1" ht="53.25" customHeight="1" x14ac:dyDescent="0.2">
      <c r="A23" s="24" t="s">
        <v>63</v>
      </c>
      <c r="B23" s="34" t="s">
        <v>64</v>
      </c>
      <c r="C23" s="36" t="s">
        <v>545</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2" t="s">
        <v>411</v>
      </c>
      <c r="C25" s="239" t="s">
        <v>488</v>
      </c>
      <c r="D25" s="33"/>
      <c r="E25" s="33"/>
      <c r="F25" s="32"/>
      <c r="G25" s="32"/>
      <c r="H25" s="32"/>
      <c r="I25" s="32"/>
    </row>
    <row r="26" spans="1:9" s="31" customFormat="1" ht="42.75" customHeight="1" x14ac:dyDescent="0.2">
      <c r="A26" s="24" t="s">
        <v>61</v>
      </c>
      <c r="B26" s="172" t="s">
        <v>75</v>
      </c>
      <c r="C26" s="239" t="s">
        <v>524</v>
      </c>
      <c r="D26" s="33"/>
      <c r="E26" s="33"/>
      <c r="F26" s="32"/>
      <c r="G26" s="32"/>
      <c r="H26" s="32"/>
      <c r="I26" s="32"/>
    </row>
    <row r="27" spans="1:9" s="31" customFormat="1" ht="51.75" customHeight="1" x14ac:dyDescent="0.2">
      <c r="A27" s="24" t="s">
        <v>59</v>
      </c>
      <c r="B27" s="172" t="s">
        <v>74</v>
      </c>
      <c r="C27" s="239" t="s">
        <v>539</v>
      </c>
      <c r="D27" s="33"/>
      <c r="E27" s="33"/>
      <c r="F27" s="32"/>
      <c r="G27" s="32"/>
      <c r="H27" s="32"/>
      <c r="I27" s="32"/>
    </row>
    <row r="28" spans="1:9" s="31" customFormat="1" ht="42.75" customHeight="1" x14ac:dyDescent="0.2">
      <c r="A28" s="24" t="s">
        <v>58</v>
      </c>
      <c r="B28" s="172" t="s">
        <v>412</v>
      </c>
      <c r="C28" s="239" t="s">
        <v>482</v>
      </c>
      <c r="D28" s="33"/>
      <c r="E28" s="33"/>
      <c r="F28" s="32"/>
      <c r="G28" s="32"/>
      <c r="H28" s="32"/>
      <c r="I28" s="32"/>
    </row>
    <row r="29" spans="1:9" s="31" customFormat="1" ht="51.75" customHeight="1" x14ac:dyDescent="0.2">
      <c r="A29" s="24" t="s">
        <v>56</v>
      </c>
      <c r="B29" s="172" t="s">
        <v>413</v>
      </c>
      <c r="C29" s="239" t="s">
        <v>482</v>
      </c>
      <c r="D29" s="33"/>
      <c r="E29" s="33"/>
      <c r="F29" s="32"/>
      <c r="G29" s="32"/>
      <c r="H29" s="32"/>
      <c r="I29" s="32"/>
    </row>
    <row r="30" spans="1:9" s="31" customFormat="1" ht="51.75" customHeight="1" x14ac:dyDescent="0.2">
      <c r="A30" s="24" t="s">
        <v>54</v>
      </c>
      <c r="B30" s="172"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v>0</v>
      </c>
      <c r="D48" s="23"/>
      <c r="E48" s="23"/>
      <c r="F48" s="23"/>
      <c r="G48" s="23"/>
      <c r="H48" s="23"/>
      <c r="I48" s="23"/>
    </row>
    <row r="49" spans="1:9" ht="71.25" customHeight="1" x14ac:dyDescent="0.25">
      <c r="A49" s="24" t="s">
        <v>427</v>
      </c>
      <c r="B49" s="38" t="s">
        <v>474</v>
      </c>
      <c r="C49" s="240">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491</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M_PK1900.03.06.04</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3" t="s">
        <v>111</v>
      </c>
      <c r="C23" s="173" t="s">
        <v>112</v>
      </c>
      <c r="D23" s="295"/>
      <c r="E23" s="173" t="s">
        <v>111</v>
      </c>
      <c r="F23" s="173" t="s">
        <v>112</v>
      </c>
      <c r="G23" s="173" t="s">
        <v>111</v>
      </c>
      <c r="H23" s="173" t="s">
        <v>112</v>
      </c>
      <c r="I23" s="173" t="s">
        <v>111</v>
      </c>
      <c r="J23" s="173" t="s">
        <v>112</v>
      </c>
      <c r="K23" s="173" t="s">
        <v>111</v>
      </c>
      <c r="L23" s="173" t="s">
        <v>111</v>
      </c>
      <c r="M23" s="173" t="s">
        <v>112</v>
      </c>
      <c r="N23" s="173" t="s">
        <v>111</v>
      </c>
      <c r="O23" s="173"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69"/>
      <c r="T8" s="169"/>
      <c r="U8" s="169"/>
      <c r="V8" s="169"/>
      <c r="W8" s="169"/>
    </row>
    <row r="9" spans="1:27" s="12" customFormat="1" x14ac:dyDescent="0.2">
      <c r="E9" s="277" t="s">
        <v>491</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69"/>
      <c r="T11" s="169"/>
      <c r="U11" s="169"/>
      <c r="V11" s="169"/>
      <c r="W11" s="169"/>
    </row>
    <row r="12" spans="1:27" s="12" customForma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M_PK1900.03.06.04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5"/>
      <c r="AB16" s="17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5"/>
      <c r="AB17" s="17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5"/>
      <c r="AB18" s="17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5"/>
      <c r="AB19" s="17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6"/>
      <c r="AB20" s="17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6"/>
      <c r="AB21" s="176"/>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7"/>
      <c r="AB22" s="177"/>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9" zoomScale="90" zoomScaleSheetLayoutView="90" workbookViewId="0">
      <selection activeCell="I40" sqref="I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M_PK1900.03.06.04</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8"/>
      <c r="F22" s="159"/>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45717</v>
      </c>
      <c r="D40" s="187">
        <v>45991</v>
      </c>
      <c r="E40" s="187">
        <v>42824</v>
      </c>
      <c r="F40" s="187">
        <v>44925</v>
      </c>
      <c r="G40" s="187" t="s">
        <v>484</v>
      </c>
      <c r="H40" s="187" t="s">
        <v>484</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404</v>
      </c>
      <c r="C53" s="188">
        <v>45992</v>
      </c>
      <c r="D53" s="188">
        <v>46021</v>
      </c>
      <c r="E53" s="188">
        <v>42824</v>
      </c>
      <c r="F53" s="188">
        <v>44925</v>
      </c>
      <c r="G53" s="188" t="s">
        <v>484</v>
      </c>
      <c r="H53" s="188" t="s">
        <v>484</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27" zoomScale="85" zoomScaleNormal="70" zoomScaleSheetLayoutView="8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9.140625" style="243" customWidth="1"/>
    <col min="15" max="17" width="6.140625" style="243" customWidth="1"/>
    <col min="18" max="18" width="8"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9"/>
      <c r="B7" s="169"/>
      <c r="C7" s="169"/>
      <c r="D7" s="169"/>
      <c r="E7" s="169"/>
      <c r="F7" s="169"/>
      <c r="G7" s="169"/>
      <c r="H7" s="169"/>
      <c r="I7" s="169"/>
      <c r="J7" s="244"/>
      <c r="K7" s="244"/>
      <c r="L7" s="244"/>
      <c r="M7" s="244"/>
      <c r="N7" s="244"/>
      <c r="O7" s="244"/>
      <c r="P7" s="244"/>
      <c r="Q7" s="244"/>
      <c r="R7" s="244"/>
      <c r="S7" s="244"/>
      <c r="T7" s="244"/>
      <c r="U7" s="244"/>
      <c r="V7" s="244"/>
      <c r="W7" s="244"/>
      <c r="X7" s="244"/>
      <c r="Y7" s="244"/>
      <c r="Z7" s="244"/>
      <c r="AA7" s="244"/>
      <c r="AB7" s="244"/>
      <c r="AC7" s="244"/>
    </row>
    <row r="8" spans="1:29" x14ac:dyDescent="0.25">
      <c r="A8" s="277" t="s">
        <v>491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9"/>
      <c r="B10" s="169"/>
      <c r="C10" s="169"/>
      <c r="D10" s="169"/>
      <c r="E10" s="169"/>
      <c r="F10" s="169"/>
      <c r="G10" s="169"/>
      <c r="H10" s="169"/>
      <c r="I10" s="169"/>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2" t="str">
        <f>+'6.1. Паспорт сетевой график'!A12:L12</f>
        <v>M_PK1900.03.06.04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2"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401" t="s">
        <v>184</v>
      </c>
      <c r="D20" s="401"/>
      <c r="E20" s="407" t="s">
        <v>183</v>
      </c>
      <c r="F20" s="407"/>
      <c r="G20" s="408" t="s">
        <v>550</v>
      </c>
      <c r="H20" s="395" t="s">
        <v>529</v>
      </c>
      <c r="I20" s="396"/>
      <c r="J20" s="396"/>
      <c r="K20" s="396"/>
      <c r="L20" s="395" t="s">
        <v>530</v>
      </c>
      <c r="M20" s="396"/>
      <c r="N20" s="396"/>
      <c r="O20" s="396"/>
      <c r="P20" s="395" t="s">
        <v>531</v>
      </c>
      <c r="Q20" s="396"/>
      <c r="R20" s="396"/>
      <c r="S20" s="396"/>
      <c r="T20" s="395" t="s">
        <v>547</v>
      </c>
      <c r="U20" s="396"/>
      <c r="V20" s="396"/>
      <c r="W20" s="396"/>
      <c r="X20" s="395" t="s">
        <v>551</v>
      </c>
      <c r="Y20" s="396"/>
      <c r="Z20" s="396"/>
      <c r="AA20" s="396"/>
      <c r="AB20" s="397" t="s">
        <v>182</v>
      </c>
      <c r="AC20" s="398"/>
      <c r="AD20" s="247"/>
      <c r="AE20" s="247"/>
      <c r="AF20" s="247"/>
    </row>
    <row r="21" spans="1:32" ht="99.75" customHeight="1" x14ac:dyDescent="0.25">
      <c r="A21" s="406"/>
      <c r="B21" s="406"/>
      <c r="C21" s="401"/>
      <c r="D21" s="401"/>
      <c r="E21" s="407"/>
      <c r="F21" s="407"/>
      <c r="G21" s="409"/>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399"/>
      <c r="AC21" s="400"/>
    </row>
    <row r="22" spans="1:32" ht="89.25" customHeight="1" x14ac:dyDescent="0.25">
      <c r="A22" s="391"/>
      <c r="B22" s="391"/>
      <c r="C22" s="264" t="s">
        <v>2</v>
      </c>
      <c r="D22" s="264" t="s">
        <v>180</v>
      </c>
      <c r="E22" s="265" t="s">
        <v>552</v>
      </c>
      <c r="F22" s="265" t="s">
        <v>553</v>
      </c>
      <c r="G22" s="410"/>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2">
        <v>1</v>
      </c>
      <c r="B23" s="242">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1" customFormat="1" ht="47.25" customHeight="1" x14ac:dyDescent="0.25">
      <c r="A24" s="248">
        <v>1</v>
      </c>
      <c r="B24" s="249" t="s">
        <v>179</v>
      </c>
      <c r="C24" s="250">
        <v>0.54222358238323431</v>
      </c>
      <c r="D24" s="250">
        <v>0</v>
      </c>
      <c r="E24" s="250">
        <v>0.54222358238323431</v>
      </c>
      <c r="F24" s="250">
        <v>0.54222358238323431</v>
      </c>
      <c r="G24" s="250">
        <v>0</v>
      </c>
      <c r="H24" s="263">
        <v>0.54222358238323431</v>
      </c>
      <c r="I24" s="250"/>
      <c r="J24" s="250">
        <v>0</v>
      </c>
      <c r="K24" s="250"/>
      <c r="L24" s="250">
        <v>0</v>
      </c>
      <c r="M24" s="250"/>
      <c r="N24" s="250">
        <v>0</v>
      </c>
      <c r="O24" s="250"/>
      <c r="P24" s="250">
        <v>0</v>
      </c>
      <c r="Q24" s="250"/>
      <c r="R24" s="250">
        <v>0</v>
      </c>
      <c r="S24" s="250"/>
      <c r="T24" s="250">
        <v>0</v>
      </c>
      <c r="U24" s="250"/>
      <c r="V24" s="250">
        <v>0</v>
      </c>
      <c r="W24" s="250"/>
      <c r="X24" s="250">
        <v>0</v>
      </c>
      <c r="Y24" s="250"/>
      <c r="Z24" s="250" t="s">
        <v>484</v>
      </c>
      <c r="AA24" s="250"/>
      <c r="AB24" s="250">
        <v>0.54222358238323431</v>
      </c>
      <c r="AC24" s="250">
        <v>0</v>
      </c>
    </row>
    <row r="25" spans="1:32" s="251" customFormat="1" ht="24" customHeight="1" x14ac:dyDescent="0.25">
      <c r="A25" s="252" t="s">
        <v>178</v>
      </c>
      <c r="B25" s="253" t="s">
        <v>177</v>
      </c>
      <c r="C25" s="241"/>
      <c r="D25" s="250"/>
      <c r="E25" s="241"/>
      <c r="F25" s="250"/>
      <c r="G25" s="250">
        <v>0</v>
      </c>
      <c r="H25" s="263">
        <v>0</v>
      </c>
      <c r="I25" s="250"/>
      <c r="J25" s="250">
        <v>0</v>
      </c>
      <c r="K25" s="250"/>
      <c r="L25" s="241">
        <v>0</v>
      </c>
      <c r="M25" s="250"/>
      <c r="N25" s="250">
        <v>0</v>
      </c>
      <c r="O25" s="250"/>
      <c r="P25" s="250">
        <v>0</v>
      </c>
      <c r="Q25" s="250"/>
      <c r="R25" s="250">
        <v>0</v>
      </c>
      <c r="S25" s="250"/>
      <c r="T25" s="250">
        <v>0</v>
      </c>
      <c r="U25" s="250"/>
      <c r="V25" s="250">
        <v>0</v>
      </c>
      <c r="W25" s="250"/>
      <c r="X25" s="250">
        <v>0</v>
      </c>
      <c r="Y25" s="250"/>
      <c r="Z25" s="250" t="s">
        <v>484</v>
      </c>
      <c r="AA25" s="250"/>
      <c r="AB25" s="250">
        <v>0</v>
      </c>
      <c r="AC25" s="250">
        <v>0</v>
      </c>
    </row>
    <row r="26" spans="1:32" s="251" customFormat="1" x14ac:dyDescent="0.25">
      <c r="A26" s="252" t="s">
        <v>176</v>
      </c>
      <c r="B26" s="253" t="s">
        <v>175</v>
      </c>
      <c r="C26" s="241"/>
      <c r="D26" s="250"/>
      <c r="E26" s="241"/>
      <c r="F26" s="250"/>
      <c r="G26" s="250">
        <v>0</v>
      </c>
      <c r="H26" s="263">
        <v>0</v>
      </c>
      <c r="I26" s="250"/>
      <c r="J26" s="250">
        <v>0</v>
      </c>
      <c r="K26" s="250"/>
      <c r="L26" s="241">
        <v>0</v>
      </c>
      <c r="M26" s="250"/>
      <c r="N26" s="250">
        <v>0</v>
      </c>
      <c r="O26" s="250"/>
      <c r="P26" s="250">
        <v>0</v>
      </c>
      <c r="Q26" s="250"/>
      <c r="R26" s="250">
        <v>0</v>
      </c>
      <c r="S26" s="250"/>
      <c r="T26" s="250">
        <v>0</v>
      </c>
      <c r="U26" s="250"/>
      <c r="V26" s="250">
        <v>0</v>
      </c>
      <c r="W26" s="250"/>
      <c r="X26" s="250">
        <v>0</v>
      </c>
      <c r="Y26" s="250"/>
      <c r="Z26" s="250" t="s">
        <v>484</v>
      </c>
      <c r="AA26" s="250"/>
      <c r="AB26" s="250">
        <v>0</v>
      </c>
      <c r="AC26" s="250">
        <v>0</v>
      </c>
    </row>
    <row r="27" spans="1:32" s="251" customFormat="1" ht="31.5" x14ac:dyDescent="0.25">
      <c r="A27" s="252" t="s">
        <v>174</v>
      </c>
      <c r="B27" s="253" t="s">
        <v>386</v>
      </c>
      <c r="C27" s="241"/>
      <c r="D27" s="250"/>
      <c r="E27" s="241"/>
      <c r="F27" s="250"/>
      <c r="G27" s="250">
        <v>0</v>
      </c>
      <c r="H27" s="263">
        <v>0.45185298531936197</v>
      </c>
      <c r="I27" s="250"/>
      <c r="J27" s="250">
        <v>0</v>
      </c>
      <c r="K27" s="250"/>
      <c r="L27" s="241">
        <v>0</v>
      </c>
      <c r="M27" s="250"/>
      <c r="N27" s="250">
        <v>0</v>
      </c>
      <c r="O27" s="250"/>
      <c r="P27" s="250">
        <v>0</v>
      </c>
      <c r="Q27" s="250"/>
      <c r="R27" s="250">
        <v>0</v>
      </c>
      <c r="S27" s="250"/>
      <c r="T27" s="250">
        <v>0</v>
      </c>
      <c r="U27" s="250"/>
      <c r="V27" s="250">
        <v>0</v>
      </c>
      <c r="W27" s="250"/>
      <c r="X27" s="250">
        <v>0</v>
      </c>
      <c r="Y27" s="250"/>
      <c r="Z27" s="250" t="s">
        <v>484</v>
      </c>
      <c r="AA27" s="250"/>
      <c r="AB27" s="250">
        <v>0.45185298531936197</v>
      </c>
      <c r="AC27" s="250">
        <v>0</v>
      </c>
    </row>
    <row r="28" spans="1:32" s="251" customFormat="1" x14ac:dyDescent="0.25">
      <c r="A28" s="252" t="s">
        <v>173</v>
      </c>
      <c r="B28" s="253" t="s">
        <v>172</v>
      </c>
      <c r="C28" s="241"/>
      <c r="D28" s="250"/>
      <c r="E28" s="241"/>
      <c r="F28" s="250"/>
      <c r="G28" s="250">
        <v>0</v>
      </c>
      <c r="H28" s="263">
        <v>0</v>
      </c>
      <c r="I28" s="250"/>
      <c r="J28" s="250">
        <v>0</v>
      </c>
      <c r="K28" s="250"/>
      <c r="L28" s="241">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171</v>
      </c>
      <c r="B29" s="254" t="s">
        <v>170</v>
      </c>
      <c r="C29" s="241"/>
      <c r="D29" s="250"/>
      <c r="E29" s="241"/>
      <c r="F29" s="250"/>
      <c r="G29" s="250">
        <v>0</v>
      </c>
      <c r="H29" s="263">
        <v>9.0370597063872349E-2</v>
      </c>
      <c r="I29" s="250"/>
      <c r="J29" s="250">
        <v>0</v>
      </c>
      <c r="K29" s="250"/>
      <c r="L29" s="241">
        <v>0</v>
      </c>
      <c r="M29" s="250"/>
      <c r="N29" s="250">
        <v>0</v>
      </c>
      <c r="O29" s="250"/>
      <c r="P29" s="250">
        <v>0</v>
      </c>
      <c r="Q29" s="250"/>
      <c r="R29" s="250">
        <v>0</v>
      </c>
      <c r="S29" s="250"/>
      <c r="T29" s="250">
        <v>0</v>
      </c>
      <c r="U29" s="250"/>
      <c r="V29" s="250">
        <v>0</v>
      </c>
      <c r="W29" s="250"/>
      <c r="X29" s="250">
        <v>0</v>
      </c>
      <c r="Y29" s="250"/>
      <c r="Z29" s="250" t="s">
        <v>484</v>
      </c>
      <c r="AA29" s="250"/>
      <c r="AB29" s="250">
        <v>9.0370597063872349E-2</v>
      </c>
      <c r="AC29" s="250">
        <v>0</v>
      </c>
    </row>
    <row r="30" spans="1:32" s="251" customFormat="1" ht="47.25" x14ac:dyDescent="0.25">
      <c r="A30" s="248" t="s">
        <v>63</v>
      </c>
      <c r="B30" s="249" t="s">
        <v>169</v>
      </c>
      <c r="C30" s="241">
        <v>0.45185298531936197</v>
      </c>
      <c r="D30" s="250">
        <v>0</v>
      </c>
      <c r="E30" s="241">
        <v>0.45185298531936197</v>
      </c>
      <c r="F30" s="250">
        <v>0.45185298531936197</v>
      </c>
      <c r="G30" s="250">
        <v>0</v>
      </c>
      <c r="H30" s="263">
        <v>0.45185298531936197</v>
      </c>
      <c r="I30" s="250"/>
      <c r="J30" s="250">
        <v>0</v>
      </c>
      <c r="K30" s="250"/>
      <c r="L30" s="241">
        <v>0</v>
      </c>
      <c r="M30" s="250"/>
      <c r="N30" s="250">
        <v>0</v>
      </c>
      <c r="O30" s="250"/>
      <c r="P30" s="250">
        <v>0</v>
      </c>
      <c r="Q30" s="250"/>
      <c r="R30" s="250">
        <v>0</v>
      </c>
      <c r="S30" s="250"/>
      <c r="T30" s="250">
        <v>0</v>
      </c>
      <c r="U30" s="250"/>
      <c r="V30" s="250">
        <v>0</v>
      </c>
      <c r="W30" s="250"/>
      <c r="X30" s="250">
        <v>0</v>
      </c>
      <c r="Y30" s="250"/>
      <c r="Z30" s="250" t="s">
        <v>484</v>
      </c>
      <c r="AA30" s="250"/>
      <c r="AB30" s="250">
        <v>0.45185298531936197</v>
      </c>
      <c r="AC30" s="250">
        <v>0</v>
      </c>
    </row>
    <row r="31" spans="1:32" s="251" customFormat="1" x14ac:dyDescent="0.25">
      <c r="A31" s="248" t="s">
        <v>168</v>
      </c>
      <c r="B31" s="253" t="s">
        <v>167</v>
      </c>
      <c r="C31" s="241">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166</v>
      </c>
      <c r="B32" s="253" t="s">
        <v>165</v>
      </c>
      <c r="C32" s="241">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164</v>
      </c>
      <c r="B33" s="253" t="s">
        <v>163</v>
      </c>
      <c r="C33" s="241">
        <v>0.45185298531936197</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494</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492</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525</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495</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496</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497</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498</v>
      </c>
      <c r="B43" s="253" t="s">
        <v>499</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500</v>
      </c>
      <c r="B44" s="253" t="s">
        <v>501</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502</v>
      </c>
      <c r="B45" s="253" t="s">
        <v>503</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504</v>
      </c>
      <c r="B46" s="253" t="s">
        <v>505</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506</v>
      </c>
      <c r="B55" s="253" t="s">
        <v>496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507</v>
      </c>
      <c r="B56" s="253" t="s">
        <v>497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508</v>
      </c>
      <c r="B57" s="253" t="s">
        <v>499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509</v>
      </c>
      <c r="B58" s="253" t="s">
        <v>501</v>
      </c>
      <c r="C58" s="250">
        <v>1</v>
      </c>
      <c r="D58" s="250">
        <v>1</v>
      </c>
      <c r="E58" s="250"/>
      <c r="F58" s="250"/>
      <c r="G58" s="250">
        <v>0</v>
      </c>
      <c r="H58" s="250">
        <v>1</v>
      </c>
      <c r="I58" s="250"/>
      <c r="J58" s="250">
        <v>0</v>
      </c>
      <c r="K58" s="250"/>
      <c r="L58" s="250">
        <v>0</v>
      </c>
      <c r="M58" s="250"/>
      <c r="N58" s="250">
        <v>0</v>
      </c>
      <c r="O58" s="250"/>
      <c r="P58" s="250">
        <v>0</v>
      </c>
      <c r="Q58" s="250"/>
      <c r="R58" s="250">
        <v>0</v>
      </c>
      <c r="S58" s="250"/>
      <c r="T58" s="250">
        <v>0</v>
      </c>
      <c r="U58" s="250"/>
      <c r="V58" s="250">
        <v>0</v>
      </c>
      <c r="W58" s="250"/>
      <c r="X58" s="250">
        <v>0</v>
      </c>
      <c r="Y58" s="250"/>
      <c r="Z58" s="250" t="s">
        <v>484</v>
      </c>
      <c r="AA58" s="250"/>
      <c r="AB58" s="250">
        <v>1</v>
      </c>
      <c r="AC58" s="250">
        <v>0</v>
      </c>
    </row>
    <row r="59" spans="1:29" s="251" customFormat="1" x14ac:dyDescent="0.25">
      <c r="A59" s="252" t="s">
        <v>510</v>
      </c>
      <c r="B59" s="253" t="s">
        <v>503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511</v>
      </c>
      <c r="B60" s="253" t="s">
        <v>505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0.45185298531936197</v>
      </c>
      <c r="D62" s="250">
        <v>0</v>
      </c>
      <c r="E62" s="250"/>
      <c r="F62" s="250"/>
      <c r="G62" s="250">
        <v>0</v>
      </c>
      <c r="H62" s="250">
        <v>0.45185298531936197</v>
      </c>
      <c r="I62" s="250"/>
      <c r="J62" s="250">
        <v>0</v>
      </c>
      <c r="K62" s="250"/>
      <c r="L62" s="250">
        <v>0</v>
      </c>
      <c r="M62" s="250"/>
      <c r="N62" s="250">
        <v>0</v>
      </c>
      <c r="O62" s="250"/>
      <c r="P62" s="250">
        <v>0</v>
      </c>
      <c r="Q62" s="250"/>
      <c r="R62" s="250">
        <v>0</v>
      </c>
      <c r="S62" s="250"/>
      <c r="T62" s="250">
        <v>0</v>
      </c>
      <c r="U62" s="250"/>
      <c r="V62" s="250">
        <v>0</v>
      </c>
      <c r="W62" s="250"/>
      <c r="X62" s="250">
        <v>0</v>
      </c>
      <c r="Y62" s="250"/>
      <c r="Z62" s="250" t="s">
        <v>484</v>
      </c>
      <c r="AA62" s="250"/>
      <c r="AB62" s="250">
        <v>0.45185298531936197</v>
      </c>
      <c r="AC62" s="250">
        <v>0</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512</v>
      </c>
      <c r="B68" s="255" t="s">
        <v>496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513</v>
      </c>
      <c r="B69" s="255" t="s">
        <v>497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514</v>
      </c>
      <c r="B70" s="255" t="s">
        <v>499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515</v>
      </c>
      <c r="B71" s="255" t="s">
        <v>501</v>
      </c>
      <c r="C71" s="250"/>
      <c r="D71" s="250"/>
      <c r="E71" s="250"/>
      <c r="F71" s="250"/>
      <c r="G71" s="250">
        <v>0</v>
      </c>
      <c r="H71" s="250">
        <v>1</v>
      </c>
      <c r="I71" s="250"/>
      <c r="J71" s="250">
        <v>0</v>
      </c>
      <c r="K71" s="250"/>
      <c r="L71" s="250">
        <v>0</v>
      </c>
      <c r="M71" s="250"/>
      <c r="N71" s="250">
        <v>0</v>
      </c>
      <c r="O71" s="250"/>
      <c r="P71" s="250">
        <v>0</v>
      </c>
      <c r="Q71" s="250"/>
      <c r="R71" s="250">
        <v>0</v>
      </c>
      <c r="S71" s="250"/>
      <c r="T71" s="250">
        <v>0</v>
      </c>
      <c r="U71" s="250"/>
      <c r="V71" s="250">
        <v>0</v>
      </c>
      <c r="W71" s="250"/>
      <c r="X71" s="250">
        <v>0</v>
      </c>
      <c r="Y71" s="250"/>
      <c r="Z71" s="250" t="s">
        <v>484</v>
      </c>
      <c r="AA71" s="250"/>
      <c r="AB71" s="250">
        <v>1</v>
      </c>
      <c r="AC71" s="250">
        <v>0</v>
      </c>
    </row>
    <row r="72" spans="1:29" s="251" customFormat="1" x14ac:dyDescent="0.25">
      <c r="A72" s="252" t="s">
        <v>516</v>
      </c>
      <c r="B72" s="255" t="s">
        <v>503</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517</v>
      </c>
      <c r="B73" s="255" t="s">
        <v>505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494</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493</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495</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518</v>
      </c>
      <c r="B81" s="253" t="s">
        <v>496</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519</v>
      </c>
      <c r="B82" s="253" t="s">
        <v>497</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520</v>
      </c>
      <c r="B83" s="253" t="s">
        <v>499</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521</v>
      </c>
      <c r="B84" s="253" t="s">
        <v>501</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522</v>
      </c>
      <c r="B85" s="253" t="s">
        <v>503</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523</v>
      </c>
      <c r="B86" s="253" t="s">
        <v>505</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U1"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5" t="s">
        <v>460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471</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383</v>
      </c>
      <c r="J23" s="414" t="s">
        <v>384</v>
      </c>
      <c r="K23" s="414" t="s">
        <v>385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28" t="s">
        <v>13</v>
      </c>
      <c r="AG24" s="228" t="s">
        <v>12</v>
      </c>
      <c r="AH24" s="160" t="s">
        <v>2</v>
      </c>
      <c r="AI24" s="160"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zoomScale="90" zoomScaleNormal="90" zoomScaleSheetLayoutView="90" workbookViewId="0">
      <selection activeCell="A5" sqref="A5:B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41" t="str">
        <f>'1. паспорт местоположение'!A5:C5</f>
        <v>Год раскрытия информации: 2025 год</v>
      </c>
      <c r="B5" s="441"/>
      <c r="C5" s="63"/>
      <c r="D5" s="63"/>
      <c r="E5" s="63"/>
      <c r="F5" s="63"/>
    </row>
    <row r="6" spans="1:6" ht="18.75" x14ac:dyDescent="0.3">
      <c r="A6" s="164"/>
      <c r="B6" s="164"/>
      <c r="C6" s="164"/>
      <c r="D6" s="164"/>
      <c r="E6" s="164"/>
      <c r="F6" s="164"/>
    </row>
    <row r="7" spans="1:6" ht="18.75" x14ac:dyDescent="0.25">
      <c r="A7" s="273" t="s">
        <v>9</v>
      </c>
      <c r="B7" s="273"/>
      <c r="C7" s="163"/>
      <c r="D7" s="163"/>
      <c r="E7" s="163"/>
      <c r="F7" s="163"/>
    </row>
    <row r="8" spans="1:6" ht="18.75" x14ac:dyDescent="0.25">
      <c r="A8" s="163"/>
      <c r="B8" s="163"/>
      <c r="C8" s="163"/>
      <c r="D8" s="163"/>
      <c r="E8" s="163"/>
      <c r="F8" s="163"/>
    </row>
    <row r="9" spans="1:6" x14ac:dyDescent="0.25">
      <c r="A9" s="277" t="str">
        <f>'1. паспорт местоположение'!A9:C9</f>
        <v>АО "Россети Тюмень"</v>
      </c>
      <c r="B9" s="277"/>
      <c r="C9" s="161"/>
      <c r="D9" s="161"/>
      <c r="E9" s="161"/>
      <c r="F9" s="161"/>
    </row>
    <row r="10" spans="1:6" x14ac:dyDescent="0.25">
      <c r="A10" s="270" t="s">
        <v>8</v>
      </c>
      <c r="B10" s="270"/>
      <c r="C10" s="162"/>
      <c r="D10" s="162"/>
      <c r="E10" s="162"/>
      <c r="F10" s="162"/>
    </row>
    <row r="11" spans="1:6" ht="18.75" x14ac:dyDescent="0.25">
      <c r="A11" s="163"/>
      <c r="B11" s="163"/>
      <c r="C11" s="163"/>
      <c r="D11" s="163"/>
      <c r="E11" s="163"/>
      <c r="F11" s="163"/>
    </row>
    <row r="12" spans="1:6" ht="30.75" customHeight="1" x14ac:dyDescent="0.25">
      <c r="A12" s="277" t="str">
        <f>'1. паспорт местоположение'!A12:C12</f>
        <v>M_PK1900.03.06.04</v>
      </c>
      <c r="B12" s="277"/>
      <c r="C12" s="161"/>
      <c r="D12" s="161"/>
      <c r="E12" s="161"/>
      <c r="F12" s="161"/>
    </row>
    <row r="13" spans="1:6" x14ac:dyDescent="0.25">
      <c r="A13" s="270" t="s">
        <v>7</v>
      </c>
      <c r="B13" s="270"/>
      <c r="C13" s="162"/>
      <c r="D13" s="162"/>
      <c r="E13" s="162"/>
      <c r="F13" s="162"/>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1"/>
      <c r="D15" s="161"/>
      <c r="E15" s="161"/>
      <c r="F15" s="161"/>
    </row>
    <row r="16" spans="1:6" x14ac:dyDescent="0.25">
      <c r="A16" s="270" t="s">
        <v>6</v>
      </c>
      <c r="B16" s="270"/>
      <c r="C16" s="162"/>
      <c r="D16" s="162"/>
      <c r="E16" s="162"/>
      <c r="F16" s="162"/>
    </row>
    <row r="17" spans="1:2" x14ac:dyDescent="0.25">
      <c r="B17" s="137"/>
    </row>
    <row r="18" spans="1:2" ht="33.75" customHeight="1" x14ac:dyDescent="0.25">
      <c r="A18" s="439" t="s">
        <v>461</v>
      </c>
      <c r="B18" s="440"/>
    </row>
    <row r="19" spans="1:2" x14ac:dyDescent="0.25">
      <c r="B19" s="42"/>
    </row>
    <row r="20" spans="1:2" ht="16.5" thickBot="1" x14ac:dyDescent="0.3">
      <c r="B20" s="138"/>
    </row>
    <row r="21" spans="1:2" ht="34.5" customHeight="1" thickBot="1" x14ac:dyDescent="0.3">
      <c r="A21" s="139" t="s">
        <v>333</v>
      </c>
      <c r="B21" s="193"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3" t="s">
        <v>536</v>
      </c>
    </row>
    <row r="23" spans="1:2" ht="22.5" customHeight="1" thickBot="1" x14ac:dyDescent="0.3">
      <c r="A23" s="139" t="s">
        <v>316</v>
      </c>
      <c r="B23" s="194" t="s">
        <v>537</v>
      </c>
    </row>
    <row r="24" spans="1:2" ht="24.75" customHeight="1" thickBot="1" x14ac:dyDescent="0.3">
      <c r="A24" s="139" t="s">
        <v>335</v>
      </c>
      <c r="B24" s="184" t="s">
        <v>540</v>
      </c>
    </row>
    <row r="25" spans="1:2" ht="28.5" customHeight="1" thickBot="1" x14ac:dyDescent="0.3">
      <c r="A25" s="140" t="s">
        <v>336</v>
      </c>
      <c r="B25" s="195" t="s">
        <v>484</v>
      </c>
    </row>
    <row r="26" spans="1:2" ht="37.5" customHeight="1" thickBot="1" x14ac:dyDescent="0.3">
      <c r="A26" s="141" t="s">
        <v>337</v>
      </c>
      <c r="B26" s="185" t="s">
        <v>532</v>
      </c>
    </row>
    <row r="27" spans="1:2" ht="29.25" thickBot="1" x14ac:dyDescent="0.3">
      <c r="A27" s="196" t="s">
        <v>533</v>
      </c>
      <c r="B27" s="197">
        <v>0</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487</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t="e">
        <f>B58/B27*100</f>
        <v>#DIV/0!</v>
      </c>
    </row>
    <row r="58" spans="1:2" x14ac:dyDescent="0.25">
      <c r="A58" s="226" t="s">
        <v>354</v>
      </c>
      <c r="B58" s="223">
        <f>B41+B45</f>
        <v>0</v>
      </c>
    </row>
    <row r="59" spans="1:2" ht="23.25" customHeight="1" x14ac:dyDescent="0.25">
      <c r="A59" s="226" t="s">
        <v>355</v>
      </c>
      <c r="B59" s="224" t="e">
        <f>B60*1.18/B27*100</f>
        <v>#DIV/0!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488</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489</v>
      </c>
    </row>
    <row r="74" spans="1:2" ht="16.5" thickBot="1" x14ac:dyDescent="0.3">
      <c r="A74" s="146" t="s">
        <v>370</v>
      </c>
      <c r="B74" s="152" t="s">
        <v>489</v>
      </c>
    </row>
    <row r="75" spans="1:2" ht="16.5" thickBot="1" x14ac:dyDescent="0.3">
      <c r="A75" s="146" t="s">
        <v>371</v>
      </c>
      <c r="B75" s="152" t="s">
        <v>483</v>
      </c>
    </row>
    <row r="76" spans="1:2" ht="16.5" thickBot="1" x14ac:dyDescent="0.3">
      <c r="A76" s="146" t="s">
        <v>372</v>
      </c>
      <c r="B76" s="152" t="s">
        <v>483</v>
      </c>
    </row>
    <row r="77" spans="1:2" ht="29.25" thickBot="1" x14ac:dyDescent="0.3">
      <c r="A77" s="151" t="s">
        <v>373</v>
      </c>
      <c r="B77" s="150" t="s">
        <v>546</v>
      </c>
    </row>
    <row r="78" spans="1:2" ht="28.5" x14ac:dyDescent="0.25">
      <c r="A78" s="142" t="s">
        <v>374</v>
      </c>
      <c r="B78" s="436" t="s">
        <v>480</v>
      </c>
    </row>
    <row r="79" spans="1:2" x14ac:dyDescent="0.25">
      <c r="A79" s="146" t="s">
        <v>375</v>
      </c>
      <c r="B79" s="437"/>
    </row>
    <row r="80" spans="1:2" x14ac:dyDescent="0.25">
      <c r="A80" s="146" t="s">
        <v>376</v>
      </c>
      <c r="B80" s="437"/>
    </row>
    <row r="81" spans="1:2" x14ac:dyDescent="0.25">
      <c r="A81" s="146" t="s">
        <v>377</v>
      </c>
      <c r="B81" s="437"/>
    </row>
    <row r="82" spans="1:2" x14ac:dyDescent="0.25">
      <c r="A82" s="146" t="s">
        <v>378</v>
      </c>
      <c r="B82" s="437"/>
    </row>
    <row r="83" spans="1:2" ht="16.5" thickBot="1" x14ac:dyDescent="0.3">
      <c r="A83" s="153" t="s">
        <v>379</v>
      </c>
      <c r="B83" s="438"/>
    </row>
    <row r="86" spans="1:2" x14ac:dyDescent="0.25">
      <c r="A86" s="154"/>
      <c r="B86" s="155"/>
    </row>
    <row r="87" spans="1:2" x14ac:dyDescent="0.25">
      <c r="B87" s="156"/>
    </row>
    <row r="88" spans="1:2" x14ac:dyDescent="0.25">
      <c r="B88" s="157"/>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2025-12-10T12:06:52Z</dcterms:modified>
</cp:coreProperties>
</file>