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7.03.01\"/>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7"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7" l="1"/>
  <c r="B39" i="27"/>
  <c r="B47" i="27" s="1"/>
  <c r="B50" i="27" s="1"/>
  <c r="B21" i="27"/>
  <c r="C40" i="7" l="1"/>
  <c r="A14" i="26" l="1"/>
  <c r="A11" i="26"/>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16" l="1"/>
  <c r="A5" i="19"/>
  <c r="A5" i="10"/>
  <c r="A4" i="17"/>
  <c r="A5" i="6"/>
  <c r="A4" i="12"/>
  <c r="A5" i="5" l="1"/>
  <c r="A4" i="26"/>
  <c r="A15" i="6"/>
  <c r="A12" i="6"/>
  <c r="A15" i="16" l="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<sst xmlns="http://schemas.openxmlformats.org/spreadsheetml/2006/main" count="1073" uniqueCount="557">
  <si>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</si>
  <si>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</si>
  <si>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</si>
  <si>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</si>
  <si>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</si>
  <si>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</si>
  <si>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</si>
  <si>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</si>
  <si>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</si>
  <si>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</si>
  <si>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</si>
  <si>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</si>
  <si>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</si>
  <si>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</si>
  <si>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</si>
  <si>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</si>
  <si>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</si>
  <si>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</si>
  <si>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</si>
  <si>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</si>
  <si>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</si>
  <si>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</si>
  <si>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</si>
  <si>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</si>
  <si>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</si>
  <si>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</si>
  <si>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</si>
  <si>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</si>
  <si>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</si>
  <si>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</si>
  <si>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</si>
  <si>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</si>
  <si>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</si>
  <si>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</si>
  <si>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</si>
  <si>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</si>
  <si>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</si>
  <si>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</si>
  <si>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</si>
  <si>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</si>
  <si>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</si>
  <si>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</si>
  <si>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</si>
  <si>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</si>
  <si>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</si>
  <si>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</si>
  <si>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</si>
  <si>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</si>
  <si>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</si>
  <si>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</si>
  <si>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</si>
  <si>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</si>
  <si>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</si>
  <si>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</si>
  <si>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</si>
  <si>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</si>
  <si>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</si>
  <si>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</si>
  <si>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</si>
  <si>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</si>
  <si>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</si>
  <si>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</si>
  <si>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</si>
  <si>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</si>
  <si>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</si>
  <si>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</si>
  <si>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</si>
  <si>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</si>
  <si>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</si>
  <si>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</si>
  <si>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</si>
  <si>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</si>
  <si>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</si>
  <si>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</si>
  <si>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</si>
  <si>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</si>
  <si>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</si>
  <si>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</si>
  <si>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</si>
  <si>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</si>
  <si>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</si>
  <si>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</si>
  <si>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</si>
  <si>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</si>
  <si>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</si>
  <si>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</si>
  <si>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</si>
  <si>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</si>
  <si>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</si>
  <si>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</si>
  <si>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</si>
  <si>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</si>
  <si>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</si>
  <si>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</si>
  <si>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</si>
  <si>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</si>
  <si>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</si>
  <si>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</si>
  <si>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</si>
  <si>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</si>
  <si>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</si>
  <si>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</si>
  <si>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</si>
  <si>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</si>
  <si>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</si>
  <si>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</si>
  <si>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</si>
  <si>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</si>
  <si>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</si>
  <si>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</si>
  <si>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</si>
  <si>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</si>
  <si>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</si>
  <si>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</si>
  <si>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</si>
  <si>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</si>
  <si>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</si>
  <si>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</si>
  <si>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</si>
  <si>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</si>
  <si>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</si>
  <si>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</si>
  <si>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</si>
  <si>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</si>
  <si>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</si>
  <si>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</si>
  <si>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</si>
  <si>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</si>
  <si>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</si>
  <si>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</si>
  <si>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</si>
  <si>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</si>
  <si>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</si>
  <si>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</si>
  <si>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</si>
  <si>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</si>
  <si>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</si>
  <si>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</si>
  <si>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</si>
  <si>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</si>
  <si>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</si>
  <si>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</si>
  <si>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</si>
  <si>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</si>
  <si>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</si>
  <si>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</si>
  <si>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</si>
  <si>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</si>
  <si>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</si>
  <si>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</si>
  <si>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</si>
  <si>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</si>
  <si>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</si>
  <si>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</si>
  <si>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</si>
  <si>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</si>
  <si>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</si>
  <si>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</si>
  <si>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</si>
  <si>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</si>
  <si>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</si>
  <si>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</si>
  <si>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</si>
  <si>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</si>
  <si>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</si>
  <si>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</si>
  <si>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</si>
  <si>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</si>
  <si>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</si>
  <si>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</si>
  <si>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</si>
  <si>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</si>
  <si>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</si>
  <si>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</si>
  <si>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</si>
  <si>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</si>
  <si>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</si>
  <si>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</si>
  <si>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</si>
  <si>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</si>
  <si>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</si>
  <si>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</si>
  <si>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</si>
  <si>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</si>
  <si>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</si>
  <si>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</si>
  <si>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</si>
  <si>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</si>
  <si>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</si>
  <si>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</si>
  <si>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</si>
  <si>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</si>
  <si>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</si>
  <si>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</si>
  <si>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</si>
  <si>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</si>
  <si>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</si>
  <si>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</si>
  <si>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</si>
  <si>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</si>
  <si>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</si>
  <si>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</si>
  <si>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</si>
  <si>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</si>
  <si>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</si>
  <si>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</si>
  <si>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</si>
  <si>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</si>
  <si>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</si>
  <si>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</si>
  <si>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</si>
  <si>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</si>
  <si>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</si>
  <si>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</si>
  <si>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</si>
  <si>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</si>
  <si>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</si>
  <si>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</si>
  <si>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</si>
  <si>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</si>
  <si>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</si>
  <si>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</si>
  <si>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</si>
  <si>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</si>
  <si>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</si>
  <si>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</si>
  <si>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</si>
  <si>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</si>
  <si>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</si>
  <si>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</si>
  <si>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</si>
  <si>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</si>
  <si>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</si>
  <si>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</si>
  <si>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</si>
  <si>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</si>
  <si>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</si>
  <si>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</si>
  <si>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</si>
  <si>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</si>
  <si>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</si>
  <si>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</si>
  <si>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</si>
  <si>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</si>
  <si>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</si>
  <si>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</si>
  <si>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</si>
  <si>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</si>
  <si>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</si>
  <si>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</si>
  <si>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</si>
  <si>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</si>
  <si>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</si>
  <si>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</si>
  <si>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</si>
  <si>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</si>
  <si>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</si>
  <si>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</si>
  <si>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</si>
  <si>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</si>
  <si>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</si>
  <si>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</si>
  <si>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</si>
  <si>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</si>
  <si>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</si>
  <si>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</si>
  <si>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</si>
  <si>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</si>
  <si>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</si>
  <si>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</si>
  <si>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</si>
  <si>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</si>
  <si>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</si>
  <si>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</si>
  <si>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</si>
  <si>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</si>
  <si>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</si>
  <si>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</si>
  <si>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</si>
  <si>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</si>
  <si>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</si>
  <si>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</si>
  <si>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</si>
  <si>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</si>
  <si>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</si>
  <si>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</si>
  <si>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</si>
  <si>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</si>
  <si>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</si>
  <si>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</si>
  <si>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</si>
  <si>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</si>
  <si>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</si>
  <si>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</si>
  <si>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</si>
  <si>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</si>
  <si>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</si>
  <si>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</si>
  <si>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</si>
  <si>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</si>
  <si>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</si>
  <si>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</si>
  <si>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</si>
  <si>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</si>
  <si>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</si>
  <si>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</si>
  <si>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</si>
  <si>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</si>
  <si>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</si>
  <si>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</si>
  <si>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</si>
  <si>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</si>
  <si>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</si>
  <si>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</si>
  <si>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</si>
  <si>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</si>
  <si>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</si>
  <si>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</si>
  <si>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</si>
  <si>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</si>
  <si>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</si>
  <si>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</si>
  <si>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</si>
  <si>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</si>
  <si>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</si>
  <si>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</si>
  <si>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</si>
  <si>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</si>
  <si>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</si>
  <si>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</si>
  <si>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</si>
  <si>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</si>
  <si>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</si>
  <si>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</si>
  <si>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</si>
  <si>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</si>
  <si>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</si>
  <si>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</si>
  <si>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</si>
  <si>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</si>
  <si>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</si>
  <si>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</si>
  <si>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</si>
  <si>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</si>
  <si>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</si>
  <si>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</si>
  <si>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</si>
  <si>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</si>
  <si>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</si>
  <si>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</si>
  <si>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</si>
  <si>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</si>
  <si>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</si>
  <si>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</si>
  <si>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</si>
  <si>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</si>
  <si>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</si>
  <si>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</si>
  <si>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</si>
  <si>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</si>
  <si>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</si>
  <si>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</si>
  <si>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</si>
  <si>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</si>
  <si>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</si>
  <si>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</si>
  <si>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</si>
  <si>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</si>
  <si>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</si>
  <si>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</si>
  <si>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</si>
  <si>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</si>
  <si>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</si>
  <si>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</si>
  <si>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</si>
  <si>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</si>
  <si>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</si>
  <si>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</si>
  <si>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</si>
  <si>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</si>
  <si>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</si>
  <si>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</si>
  <si>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</si>
  <si>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</si>
  <si>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</si>
  <si>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</si>
  <si>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</si>
  <si>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</si>
  <si>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</si>
  <si>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</si>
  <si>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</si>
  <si>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</si>
  <si>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</si>
  <si>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</si>
  <si>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</si>
  <si>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</si>
  <si>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</si>
  <si>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</si>
  <si>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</si>
  <si>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</si>
  <si>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</si>
  <si>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</si>
  <si>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</si>
  <si>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</si>
  <si>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</si>
  <si>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</si>
  <si>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</si>
  <si>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</si>
  <si>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</si>
  <si>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</si>
  <si>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</si>
  <si>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</si>
  <si>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</si>
  <si>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</si>
  <si>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</si>
  <si>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</si>
  <si>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</si>
  <si>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</si>
  <si>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</si>
  <si>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</si>
  <si>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</si>
  <si>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</si>
  <si>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</si>
  <si>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</si>
  <si>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</si>
  <si>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</si>
  <si>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</si>
  <si>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</si>
  <si>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</si>
  <si>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</si>
  <si>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</si>
  <si>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</si>
  <si>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</si>
  <si>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</si>
  <si>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</si>
  <si>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</si>
  <si>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</si>
  <si>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</si>
  <si>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</si>
  <si>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</si>
  <si>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</si>
  <si>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</si>
  <si>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</si>
  <si>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</si>
  <si>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</si>
  <si>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</si>
  <si>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</si>
  <si>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</si>
  <si>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</si>
  <si>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</si>
  <si>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</si>
  <si>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</si>
  <si>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</si>
  <si>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</si>
  <si>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</si>
  <si>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</si>
  <si>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</si>
  <si>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</si>
  <si>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</si>
  <si>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</si>
  <si>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</si>
  <si>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</si>
  <si>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</si>
  <si>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</si>
  <si>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</si>
  <si>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</si>
  <si>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</si>
  <si>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</si>
  <si>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</si>
  <si>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</si>
  <si>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</si>
  <si>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</si>
  <si>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</si>
  <si>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</si>
  <si>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</si>
  <si>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</si>
  <si>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</si>
  <si>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</si>
  <si>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</si>
  <si>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</si>
  <si>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</si>
  <si>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</si>
  <si>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</si>
  <si>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</si>
  <si>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</si>
  <si>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</si>
  <si>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</si>
  <si>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</si>
  <si>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</si>
  <si>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</si>
  <si>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</si>
  <si>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</si>
  <si>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</si>
  <si>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</si>
  <si>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</si>
  <si>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</si>
  <si>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</si>
  <si>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</si>
  <si>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</si>
  <si>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</si>
  <si>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</si>
  <si>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</si>
  <si>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</si>
  <si>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</si>
  <si>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</si>
  <si>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</si>
  <si>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</si>
  <si>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</si>
  <si>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</si>
  <si>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</si>
  <si>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</si>
  <si>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</si>
  <si>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</si>
  <si>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</si>
  <si>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</si>
  <si>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</si>
  <si>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</si>
  <si>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</si>
  <si>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</si>
  <si>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</si>
  <si>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</si>
  <si>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</si>
  <si>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</si>
  <si>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</si>
  <si>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</si>
  <si>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</si>
  <si>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</si>
  <si>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</si>
  <si>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</si>
  <si>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</si>
  <si>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</si>
  <si>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</si>
  <si>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</si>
  <si>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Сметная стоимость проекта в ценах 2021 года с НДС, млн. руб.</t>
  </si>
  <si>
    <t xml:space="preserve">Обеспечение наличием специализированного оборудования в Обществе
</t>
  </si>
  <si>
    <t>M_PK1900.07.03.01</t>
  </si>
  <si>
    <t>Покупка оборудования, не требующего монтажа (Приобретение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</si>
  <si>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 xml:space="preserve">Повышение надежности оказываемых услуг в сфере электроэнергетики.
</t>
  </si>
  <si>
    <t>Приобретение РИСЭ - шт. приобретение мобильного дизель-генератора мощностью до 40 кВт на шасси (прицеп на колёсах) для нужд филиала АО "Россети Тюмень" Энергокомплекс- 1 шт.</t>
  </si>
  <si>
    <t>Покупка оборудования, не требующего монтажа (Приобретение прочего оборудования - 1 шт.: Дизель-генератор мощностью до 40 кВт - 1 шт.)</t>
  </si>
  <si>
    <t>1 шт.</t>
  </si>
  <si>
    <t xml:space="preserve"> </t>
  </si>
  <si>
    <t>Организация бесперебойного электроснабжения потребителей согласно требований приказа АО "Россети Тюмень" от 14.06.2023 гю №295 "О принятии к исполнению Единых правил предотвращения и ликвидации последствий технологических нарушений (аварий) на электросетевых объектах группы компаний "Россети".</t>
  </si>
  <si>
    <t>Год 2028</t>
  </si>
  <si>
    <t>Год раскрытия информации: 2025 год</t>
  </si>
  <si>
    <t xml:space="preserve">Факт 2024 года </t>
  </si>
  <si>
    <t>Год 2029</t>
  </si>
  <si>
    <t xml:space="preserve"> по состоянию на 01.01.2024</t>
  </si>
  <si>
    <t>по состоянию на 01.01.2025</t>
  </si>
  <si>
    <t>1163,33 тыс.руб./шт.</t>
  </si>
  <si>
    <t>- по договорам поставки основного оборудования (в разбивке по каждому поставщику и по договорам):</t>
  </si>
  <si>
    <t>объем заключенного договора KP02.1900.2024.90 от 17.12.2024 . ООО "Русдизель"    в ценах 2024 года с НДС, млн. руб</t>
  </si>
  <si>
    <t xml:space="preserve"> АО "РОССЕТИ ТЮМЕНЬ" Энергокомплекс
</t>
  </si>
  <si>
    <t xml:space="preserve"> ООО "Русдизель"</t>
  </si>
  <si>
    <t>Дизельный генератор МОТОR АДД30-Т400 - 1 шт.</t>
  </si>
  <si>
    <t>З</t>
  </si>
  <si>
    <t>Реализация завершена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</si>
</sst>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_-* #,##0.00_р_._-;\-* #,##0.00_р_._-;_-* &quot;-&quot;_р_._-;_-@_-"/>
    <numFmt numFmtId="174"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4" fontId="72" fillId="0" borderId="0">
      <alignment vertical="top"/>
    </xf>
    <xf numFmtId="0" fontId="73" fillId="0" borderId="0"/>
    <xf numFmtId="174" fontId="72" fillId="0" borderId="0">
      <alignment vertical="top"/>
    </xf>
    <xf numFmtId="172" fontId="72" fillId="0" borderId="0">
      <alignment vertical="top"/>
    </xf>
    <xf numFmtId="173"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1" fillId="0" borderId="44" xfId="2" applyFont="1" applyFill="1" applyBorder="1" applyAlignment="1">
      <alignment horizontal="justify"/>
    </xf>
    <xf numFmtId="0" fontId="60" fillId="0" borderId="54" xfId="0" applyFont="1" applyBorder="1" applyAlignment="1">
      <alignment horizontal="left" vertical="center"/>
    </xf>
    <xf numFmtId="0" fontId="41" fillId="0" borderId="45" xfId="2" applyFont="1" applyFill="1" applyBorder="1" applyAlignment="1">
      <alignment horizontal="justify"/>
    </xf>
    <xf numFmtId="0" fontId="36" fillId="0" borderId="54" xfId="0" applyFont="1" applyBorder="1" applyAlignment="1">
      <alignment horizontal="left" vertical="center"/>
    </xf>
    <xf numFmtId="0" fontId="41" fillId="0" borderId="4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55" xfId="41" applyFont="1" applyFill="1" applyBorder="1" applyAlignment="1">
      <alignment horizontal="center" vertical="center" textRotation="90"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7" borderId="26" xfId="2" applyFont="1" applyFill="1" applyBorder="1" applyAlignment="1">
      <alignment horizontal="left" vertical="center" wrapText="1"/>
    </xf>
    <xf numFmtId="169" fontId="39" fillId="27" borderId="53"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2" fontId="39" fillId="27"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4" fontId="36" fillId="0" borderId="54" xfId="0" applyNumberFormat="1" applyFont="1" applyBorder="1" applyAlignment="1">
      <alignment horizontal="left" vertical="center"/>
    </xf>
    <xf numFmtId="4" fontId="36" fillId="0" borderId="52" xfId="0" applyNumberFormat="1" applyFont="1" applyBorder="1" applyAlignment="1">
      <alignment horizontal="left" vertical="center"/>
    </xf>
    <xf numFmtId="4" fontId="39" fillId="26"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544</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7" t="s">
        <v>492</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535</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539</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460</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484</v>
      </c>
      <c r="D22" s="28"/>
      <c r="E22" s="28"/>
      <c r="F22" s="28"/>
      <c r="G22" s="27"/>
      <c r="H22" s="27"/>
      <c r="I22" s="27"/>
    </row>
    <row r="23" spans="1:9" s="3" customFormat="1" ht="41.25" customHeight="1" x14ac:dyDescent="0.2">
      <c r="A23" s="24" t="s">
        <v>63</v>
      </c>
      <c r="B23" s="34" t="s">
        <v>64</v>
      </c>
      <c r="C23" s="36" t="s">
        <v>537</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66" t="s">
        <v>409</v>
      </c>
      <c r="C25" s="215" t="s">
        <v>489</v>
      </c>
      <c r="D25" s="33"/>
      <c r="E25" s="33"/>
      <c r="F25" s="32"/>
      <c r="G25" s="32"/>
      <c r="H25" s="32"/>
      <c r="I25" s="32"/>
    </row>
    <row r="26" spans="1:9" s="31" customFormat="1" ht="42.75" customHeight="1" x14ac:dyDescent="0.2">
      <c r="A26" s="24" t="s">
        <v>61</v>
      </c>
      <c r="B26" s="166" t="s">
        <v>75</v>
      </c>
      <c r="C26" s="215" t="s">
        <v>525</v>
      </c>
      <c r="D26" s="33"/>
      <c r="E26" s="33"/>
      <c r="F26" s="32"/>
      <c r="G26" s="32"/>
      <c r="H26" s="32"/>
      <c r="I26" s="32"/>
    </row>
    <row r="27" spans="1:9" s="31" customFormat="1" ht="51.75" customHeight="1" x14ac:dyDescent="0.2">
      <c r="A27" s="24" t="s">
        <v>59</v>
      </c>
      <c r="B27" s="166" t="s">
        <v>74</v>
      </c>
      <c r="C27" s="215" t="s">
        <v>485</v>
      </c>
      <c r="D27" s="33"/>
      <c r="E27" s="33"/>
      <c r="F27" s="32"/>
      <c r="G27" s="32"/>
      <c r="H27" s="32"/>
      <c r="I27" s="32"/>
    </row>
    <row r="28" spans="1:9" s="31" customFormat="1" ht="42.75" customHeight="1" x14ac:dyDescent="0.2">
      <c r="A28" s="24" t="s">
        <v>58</v>
      </c>
      <c r="B28" s="166" t="s">
        <v>410</v>
      </c>
      <c r="C28" s="215" t="s">
        <v>480</v>
      </c>
      <c r="D28" s="33"/>
      <c r="E28" s="33"/>
      <c r="F28" s="32"/>
      <c r="G28" s="32"/>
      <c r="H28" s="32"/>
      <c r="I28" s="32"/>
    </row>
    <row r="29" spans="1:9" s="31" customFormat="1" ht="51.75" customHeight="1" x14ac:dyDescent="0.2">
      <c r="A29" s="24" t="s">
        <v>56</v>
      </c>
      <c r="B29" s="166" t="s">
        <v>411</v>
      </c>
      <c r="C29" s="215" t="s">
        <v>480</v>
      </c>
      <c r="D29" s="33"/>
      <c r="E29" s="33"/>
      <c r="F29" s="32"/>
      <c r="G29" s="32"/>
      <c r="H29" s="32"/>
      <c r="I29" s="32"/>
    </row>
    <row r="30" spans="1:9" s="31" customFormat="1" ht="51.75" customHeight="1" x14ac:dyDescent="0.2">
      <c r="A30" s="24" t="s">
        <v>54</v>
      </c>
      <c r="B30" s="166" t="s">
        <v>412</v>
      </c>
      <c r="C30" s="215" t="s">
        <v>480</v>
      </c>
      <c r="D30" s="33"/>
      <c r="E30" s="33"/>
      <c r="F30" s="32"/>
      <c r="G30" s="32"/>
      <c r="H30" s="32"/>
      <c r="I30" s="32"/>
    </row>
    <row r="31" spans="1:9" s="31" customFormat="1" ht="51.75" customHeight="1" x14ac:dyDescent="0.2">
      <c r="A31" s="24" t="s">
        <v>73</v>
      </c>
      <c r="B31" s="38" t="s">
        <v>413</v>
      </c>
      <c r="C31" s="215" t="s">
        <v>480</v>
      </c>
      <c r="D31" s="33"/>
      <c r="E31" s="33"/>
      <c r="F31" s="32"/>
      <c r="G31" s="32"/>
      <c r="H31" s="32"/>
      <c r="I31" s="32"/>
    </row>
    <row r="32" spans="1:9" s="31" customFormat="1" ht="51.75" customHeight="1" x14ac:dyDescent="0.2">
      <c r="A32" s="24" t="s">
        <v>71</v>
      </c>
      <c r="B32" s="38" t="s">
        <v>414</v>
      </c>
      <c r="C32" s="215" t="s">
        <v>480</v>
      </c>
      <c r="D32" s="33"/>
      <c r="E32" s="33"/>
      <c r="F32" s="32"/>
      <c r="G32" s="32"/>
      <c r="H32" s="32"/>
      <c r="I32" s="32"/>
    </row>
    <row r="33" spans="1:9" s="31" customFormat="1" ht="101.25" customHeight="1" x14ac:dyDescent="0.2">
      <c r="A33" s="24" t="s">
        <v>70</v>
      </c>
      <c r="B33" s="38" t="s">
        <v>415</v>
      </c>
      <c r="C33" s="215" t="s">
        <v>491</v>
      </c>
      <c r="D33" s="33"/>
      <c r="E33" s="33"/>
      <c r="F33" s="32"/>
      <c r="G33" s="32"/>
      <c r="H33" s="32"/>
      <c r="I33" s="32"/>
    </row>
    <row r="34" spans="1:9" ht="111" customHeight="1" x14ac:dyDescent="0.25">
      <c r="A34" s="24" t="s">
        <v>429</v>
      </c>
      <c r="B34" s="38" t="s">
        <v>416</v>
      </c>
      <c r="C34" s="215" t="s">
        <v>480</v>
      </c>
      <c r="D34" s="23"/>
      <c r="E34" s="23"/>
      <c r="F34" s="23"/>
      <c r="G34" s="23"/>
      <c r="H34" s="23"/>
      <c r="I34" s="23"/>
    </row>
    <row r="35" spans="1:9" ht="58.5" customHeight="1" x14ac:dyDescent="0.25">
      <c r="A35" s="24" t="s">
        <v>419</v>
      </c>
      <c r="B35" s="38" t="s">
        <v>72</v>
      </c>
      <c r="C35" s="215" t="s">
        <v>480</v>
      </c>
      <c r="D35" s="23"/>
      <c r="E35" s="23"/>
      <c r="F35" s="23"/>
      <c r="G35" s="23"/>
      <c r="H35" s="23"/>
      <c r="I35" s="23"/>
    </row>
    <row r="36" spans="1:9" ht="51.75" customHeight="1" x14ac:dyDescent="0.25">
      <c r="A36" s="24" t="s">
        <v>430</v>
      </c>
      <c r="B36" s="38" t="s">
        <v>417</v>
      </c>
      <c r="C36" s="215" t="s">
        <v>480</v>
      </c>
      <c r="D36" s="23"/>
      <c r="E36" s="23"/>
      <c r="F36" s="23"/>
      <c r="G36" s="23"/>
      <c r="H36" s="23"/>
      <c r="I36" s="23"/>
    </row>
    <row r="37" spans="1:9" ht="43.5" customHeight="1" x14ac:dyDescent="0.25">
      <c r="A37" s="24" t="s">
        <v>420</v>
      </c>
      <c r="B37" s="38" t="s">
        <v>418</v>
      </c>
      <c r="C37" s="215" t="s">
        <v>480</v>
      </c>
      <c r="D37" s="23"/>
      <c r="E37" s="23"/>
      <c r="F37" s="23"/>
      <c r="G37" s="23"/>
      <c r="H37" s="23"/>
      <c r="I37" s="23"/>
    </row>
    <row r="38" spans="1:9" ht="43.5" customHeight="1" x14ac:dyDescent="0.25">
      <c r="A38" s="24" t="s">
        <v>431</v>
      </c>
      <c r="B38" s="38" t="s">
        <v>230</v>
      </c>
      <c r="C38" s="215" t="s">
        <v>480</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421</v>
      </c>
      <c r="B40" s="38" t="s">
        <v>473</v>
      </c>
      <c r="C40" s="214"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1,4 млн. руб.</v>
      </c>
      <c r="D40" s="23"/>
      <c r="E40" s="23"/>
      <c r="F40" s="23"/>
      <c r="G40" s="23"/>
      <c r="H40" s="23"/>
      <c r="I40" s="23"/>
    </row>
    <row r="41" spans="1:9" ht="105.75" customHeight="1" x14ac:dyDescent="0.25">
      <c r="A41" s="24" t="s">
        <v>432</v>
      </c>
      <c r="B41" s="38" t="s">
        <v>455</v>
      </c>
      <c r="C41" s="174" t="s">
        <v>479</v>
      </c>
      <c r="D41" s="23"/>
      <c r="E41" s="23"/>
      <c r="F41" s="23"/>
      <c r="G41" s="23"/>
      <c r="H41" s="23"/>
      <c r="I41" s="23"/>
    </row>
    <row r="42" spans="1:9" ht="83.25" customHeight="1" x14ac:dyDescent="0.25">
      <c r="A42" s="24" t="s">
        <v>422</v>
      </c>
      <c r="B42" s="38" t="s">
        <v>470</v>
      </c>
      <c r="C42" s="174" t="s">
        <v>479</v>
      </c>
      <c r="D42" s="23"/>
      <c r="E42" s="23"/>
      <c r="F42" s="23"/>
      <c r="G42" s="23"/>
      <c r="H42" s="23"/>
      <c r="I42" s="23"/>
    </row>
    <row r="43" spans="1:9" ht="186" customHeight="1" x14ac:dyDescent="0.25">
      <c r="A43" s="24" t="s">
        <v>435</v>
      </c>
      <c r="B43" s="38" t="s">
        <v>436</v>
      </c>
      <c r="C43" s="174" t="s">
        <v>479</v>
      </c>
      <c r="D43" s="23"/>
      <c r="E43" s="23"/>
      <c r="F43" s="23"/>
      <c r="G43" s="23"/>
      <c r="H43" s="23"/>
      <c r="I43" s="23"/>
    </row>
    <row r="44" spans="1:9" ht="111" customHeight="1" x14ac:dyDescent="0.25">
      <c r="A44" s="24" t="s">
        <v>423</v>
      </c>
      <c r="B44" s="38" t="s">
        <v>461</v>
      </c>
      <c r="C44" s="174"/>
      <c r="D44" s="23"/>
      <c r="E44" s="23"/>
      <c r="F44" s="23"/>
      <c r="G44" s="23"/>
      <c r="H44" s="23"/>
      <c r="I44" s="23"/>
    </row>
    <row r="45" spans="1:9" ht="120" customHeight="1" x14ac:dyDescent="0.25">
      <c r="A45" s="24" t="s">
        <v>456</v>
      </c>
      <c r="B45" s="38" t="s">
        <v>462</v>
      </c>
      <c r="C45" s="174" t="s">
        <v>479</v>
      </c>
      <c r="D45" s="23"/>
      <c r="E45" s="23"/>
      <c r="F45" s="23"/>
      <c r="G45" s="23"/>
      <c r="H45" s="23"/>
      <c r="I45" s="23"/>
    </row>
    <row r="46" spans="1:9" ht="101.25" customHeight="1" x14ac:dyDescent="0.25">
      <c r="A46" s="24" t="s">
        <v>424</v>
      </c>
      <c r="B46" s="38" t="s">
        <v>463</v>
      </c>
      <c r="C46" s="174" t="s">
        <v>479</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457</v>
      </c>
      <c r="B48" s="38" t="s">
        <v>471</v>
      </c>
      <c r="C48" s="216">
        <v>1.3960000080000001</v>
      </c>
      <c r="D48" s="23"/>
      <c r="E48" s="23"/>
      <c r="F48" s="23"/>
      <c r="G48" s="23"/>
      <c r="H48" s="23"/>
      <c r="I48" s="23"/>
    </row>
    <row r="49" spans="1:9" ht="71.25" customHeight="1" x14ac:dyDescent="0.25">
      <c r="A49" s="24" t="s">
        <v>425</v>
      </c>
      <c r="B49" s="38" t="s">
        <v>472</v>
      </c>
      <c r="C49" s="216">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M_PK1900.07.03.01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434</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428</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0"/>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view="pageBreakPreview" zoomScale="60" zoomScaleNormal="100" workbookViewId="0">
      <selection activeCell="D51" sqref="D5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492</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M_PK1900.07.03.01</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439</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468</v>
      </c>
      <c r="F21" s="293"/>
      <c r="G21" s="292" t="s">
        <v>240</v>
      </c>
      <c r="H21" s="293"/>
      <c r="I21" s="292" t="s">
        <v>121</v>
      </c>
      <c r="J21" s="293"/>
      <c r="K21" s="296" t="s">
        <v>120</v>
      </c>
      <c r="L21" s="292" t="s">
        <v>119</v>
      </c>
      <c r="M21" s="293"/>
      <c r="N21" s="292" t="s">
        <v>464</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438</v>
      </c>
      <c r="S22" s="87" t="s">
        <v>114</v>
      </c>
      <c r="T22" s="87" t="s">
        <v>113</v>
      </c>
    </row>
    <row r="23" spans="1:113" x14ac:dyDescent="0.25">
      <c r="A23" s="291"/>
      <c r="B23" s="167" t="s">
        <v>111</v>
      </c>
      <c r="C23" s="167" t="s">
        <v>112</v>
      </c>
      <c r="D23" s="298"/>
      <c r="E23" s="167" t="s">
        <v>111</v>
      </c>
      <c r="F23" s="167" t="s">
        <v>112</v>
      </c>
      <c r="G23" s="167" t="s">
        <v>111</v>
      </c>
      <c r="H23" s="167" t="s">
        <v>112</v>
      </c>
      <c r="I23" s="167" t="s">
        <v>111</v>
      </c>
      <c r="J23" s="167" t="s">
        <v>112</v>
      </c>
      <c r="K23" s="167" t="s">
        <v>111</v>
      </c>
      <c r="L23" s="167" t="s">
        <v>111</v>
      </c>
      <c r="M23" s="167" t="s">
        <v>112</v>
      </c>
      <c r="N23" s="167" t="s">
        <v>111</v>
      </c>
      <c r="O23" s="167" t="s">
        <v>112</v>
      </c>
      <c r="P23" s="21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3"/>
      <c r="B25" s="173"/>
      <c r="C25" s="173"/>
      <c r="D25" s="173"/>
      <c r="E25" s="173"/>
      <c r="F25" s="173"/>
      <c r="G25" s="173"/>
      <c r="H25" s="173"/>
      <c r="I25" s="173"/>
      <c r="J25" s="173"/>
      <c r="K25" s="173"/>
      <c r="L25" s="173"/>
      <c r="M25" s="173"/>
      <c r="N25" s="173"/>
      <c r="O25" s="173"/>
      <c r="P25" s="173"/>
      <c r="Q25" s="173"/>
      <c r="R25" s="173"/>
      <c r="S25" s="173"/>
      <c r="T25" s="173"/>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474</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topLeftCell="I1" zoomScale="60" zoomScaleNormal="70" workbookViewId="0">
      <selection activeCell="J21" sqref="J21:J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08"/>
      <c r="B6" s="208"/>
      <c r="C6" s="208"/>
      <c r="D6" s="208"/>
      <c r="E6" s="208"/>
      <c r="F6" s="208"/>
      <c r="G6" s="208"/>
      <c r="H6" s="208"/>
      <c r="I6" s="208"/>
      <c r="J6" s="208"/>
      <c r="K6" s="208"/>
      <c r="L6" s="208"/>
      <c r="M6" s="208"/>
      <c r="N6" s="208"/>
      <c r="O6" s="208"/>
      <c r="P6" s="208"/>
      <c r="Q6" s="208"/>
      <c r="R6" s="208"/>
      <c r="S6" s="208"/>
      <c r="T6" s="208"/>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09"/>
      <c r="F8" s="209"/>
      <c r="G8" s="209"/>
      <c r="H8" s="209"/>
      <c r="I8" s="209"/>
      <c r="J8" s="209"/>
      <c r="K8" s="209"/>
      <c r="L8" s="209"/>
      <c r="M8" s="209"/>
      <c r="N8" s="209"/>
      <c r="O8" s="209"/>
      <c r="P8" s="209"/>
      <c r="Q8" s="209"/>
      <c r="R8" s="209"/>
      <c r="S8" s="163"/>
      <c r="T8" s="163"/>
      <c r="U8" s="163"/>
      <c r="V8" s="163"/>
      <c r="W8" s="163"/>
    </row>
    <row r="9" spans="1:27" s="12" customFormat="1" x14ac:dyDescent="0.2">
      <c r="E9" s="280" t="s">
        <v>492</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09"/>
      <c r="F11" s="209"/>
      <c r="G11" s="209"/>
      <c r="H11" s="209"/>
      <c r="I11" s="209"/>
      <c r="J11" s="209"/>
      <c r="K11" s="209"/>
      <c r="L11" s="209"/>
      <c r="M11" s="209"/>
      <c r="N11" s="209"/>
      <c r="O11" s="209"/>
      <c r="P11" s="209"/>
      <c r="Q11" s="209"/>
      <c r="R11" s="209"/>
      <c r="S11" s="163"/>
      <c r="T11" s="163"/>
      <c r="U11" s="163"/>
      <c r="V11" s="163"/>
      <c r="W11" s="163"/>
    </row>
    <row r="12" spans="1:27" s="12" customFormat="1" x14ac:dyDescent="0.2">
      <c r="A12" s="280" t="str">
        <f>'1. паспорт местоположение'!A12:C12</f>
        <v>M_PK1900.07.03.01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10"/>
      <c r="F14" s="210"/>
      <c r="G14" s="210"/>
      <c r="H14" s="210"/>
      <c r="I14" s="210"/>
      <c r="J14" s="210"/>
      <c r="K14" s="210"/>
      <c r="L14" s="210"/>
      <c r="M14" s="210"/>
      <c r="N14" s="210"/>
      <c r="O14" s="210"/>
      <c r="P14" s="210"/>
      <c r="Q14" s="210"/>
      <c r="R14" s="210"/>
      <c r="S14" s="210"/>
      <c r="T14" s="210"/>
      <c r="U14" s="210"/>
      <c r="V14" s="210"/>
      <c r="W14" s="210"/>
    </row>
    <row r="15" spans="1:27" s="3" customFormat="1" x14ac:dyDescent="0.2">
      <c r="A15" s="28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11"/>
      <c r="F17" s="211"/>
      <c r="G17" s="211"/>
      <c r="H17" s="211"/>
      <c r="I17" s="211"/>
      <c r="J17" s="211"/>
      <c r="K17" s="211"/>
      <c r="L17" s="211"/>
      <c r="M17" s="211"/>
      <c r="N17" s="211"/>
      <c r="O17" s="211"/>
      <c r="P17" s="211"/>
      <c r="Q17" s="211"/>
      <c r="R17" s="211"/>
      <c r="S17" s="211"/>
      <c r="T17" s="211"/>
      <c r="U17" s="211"/>
      <c r="V17" s="211"/>
      <c r="W17" s="211"/>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441</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448</v>
      </c>
      <c r="C21" s="303"/>
      <c r="D21" s="302" t="s">
        <v>450</v>
      </c>
      <c r="E21" s="303"/>
      <c r="F21" s="299" t="s">
        <v>94</v>
      </c>
      <c r="G21" s="301"/>
      <c r="H21" s="301"/>
      <c r="I21" s="300"/>
      <c r="J21" s="306" t="s">
        <v>451</v>
      </c>
      <c r="K21" s="302" t="s">
        <v>452</v>
      </c>
      <c r="L21" s="303"/>
      <c r="M21" s="302" t="s">
        <v>453</v>
      </c>
      <c r="N21" s="303"/>
      <c r="O21" s="302" t="s">
        <v>440</v>
      </c>
      <c r="P21" s="303"/>
      <c r="Q21" s="302" t="s">
        <v>127</v>
      </c>
      <c r="R21" s="303"/>
      <c r="S21" s="306" t="s">
        <v>126</v>
      </c>
      <c r="T21" s="306" t="s">
        <v>454</v>
      </c>
      <c r="U21" s="306" t="s">
        <v>449</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87" t="s">
        <v>115</v>
      </c>
      <c r="Y22" s="87" t="s">
        <v>438</v>
      </c>
      <c r="Z22" s="87" t="s">
        <v>114</v>
      </c>
      <c r="AA22" s="87" t="s">
        <v>113</v>
      </c>
    </row>
    <row r="23" spans="1:27" x14ac:dyDescent="0.25">
      <c r="A23" s="307"/>
      <c r="B23" s="213" t="s">
        <v>111</v>
      </c>
      <c r="C23" s="213" t="s">
        <v>112</v>
      </c>
      <c r="D23" s="213" t="s">
        <v>111</v>
      </c>
      <c r="E23" s="213" t="s">
        <v>112</v>
      </c>
      <c r="F23" s="213" t="s">
        <v>111</v>
      </c>
      <c r="G23" s="213" t="s">
        <v>112</v>
      </c>
      <c r="H23" s="213" t="s">
        <v>111</v>
      </c>
      <c r="I23" s="213" t="s">
        <v>112</v>
      </c>
      <c r="J23" s="213" t="s">
        <v>111</v>
      </c>
      <c r="K23" s="213" t="s">
        <v>111</v>
      </c>
      <c r="L23" s="213" t="s">
        <v>112</v>
      </c>
      <c r="M23" s="213" t="s">
        <v>111</v>
      </c>
      <c r="N23" s="213" t="s">
        <v>112</v>
      </c>
      <c r="O23" s="213" t="s">
        <v>111</v>
      </c>
      <c r="P23" s="213" t="s">
        <v>112</v>
      </c>
      <c r="Q23" s="213" t="s">
        <v>111</v>
      </c>
      <c r="R23" s="213" t="s">
        <v>112</v>
      </c>
      <c r="S23" s="213" t="s">
        <v>111</v>
      </c>
      <c r="T23" s="213" t="s">
        <v>111</v>
      </c>
      <c r="U23" s="213" t="s">
        <v>111</v>
      </c>
      <c r="V23" s="213" t="s">
        <v>111</v>
      </c>
      <c r="W23" s="213" t="s">
        <v>112</v>
      </c>
      <c r="X23" s="213" t="s">
        <v>111</v>
      </c>
      <c r="Y23" s="21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M_PK1900.07.03.01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433</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175" t="s">
        <v>534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216"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481</v>
      </c>
      <c r="D26" s="23"/>
      <c r="E26" s="23"/>
      <c r="F26" s="23"/>
      <c r="G26" s="23"/>
      <c r="H26" s="23"/>
      <c r="I26" s="23"/>
      <c r="J26" s="23"/>
      <c r="K26" s="23"/>
      <c r="L26" s="23"/>
      <c r="M26" s="23"/>
      <c r="N26" s="23"/>
      <c r="O26" s="23"/>
      <c r="P26" s="23"/>
      <c r="Q26" s="23"/>
      <c r="R26" s="23"/>
      <c r="S26" s="23"/>
      <c r="T26" s="23"/>
      <c r="U26" s="23"/>
    </row>
    <row r="27" spans="1:21" ht="85.5" customHeight="1" x14ac:dyDescent="0.25">
      <c r="A27" s="24" t="s">
        <v>58</v>
      </c>
      <c r="B27" s="26" t="s">
        <v>447</v>
      </c>
      <c r="C27" s="176"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5"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3"/>
      <c r="AB6" s="16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3"/>
      <c r="AB7" s="163"/>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4"/>
      <c r="AB8" s="164"/>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65"/>
      <c r="AB9" s="16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3"/>
      <c r="AB10" s="163"/>
    </row>
    <row r="11" spans="1:28" ht="15.75" x14ac:dyDescent="0.25">
      <c r="A11" s="280" t="str">
        <f>'1. паспорт местоположение'!A12:C12</f>
        <v>M_PK1900.07.03.01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4"/>
      <c r="AB11" s="164"/>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65"/>
      <c r="AB12" s="16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4"/>
      <c r="AB14" s="164"/>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65"/>
      <c r="AB15" s="165"/>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9"/>
      <c r="AB16" s="169"/>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9"/>
      <c r="AB17" s="169"/>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9"/>
      <c r="AB18" s="169"/>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9"/>
      <c r="AB19" s="169"/>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0"/>
      <c r="AB20" s="170"/>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0"/>
      <c r="AB21" s="170"/>
    </row>
    <row r="22" spans="1:28" x14ac:dyDescent="0.25">
      <c r="A22" s="310" t="s">
        <v>465</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1"/>
      <c r="AB22" s="171"/>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2">
        <v>11</v>
      </c>
      <c r="L25" s="85">
        <v>12</v>
      </c>
      <c r="M25" s="172">
        <v>13</v>
      </c>
      <c r="N25" s="85">
        <v>14</v>
      </c>
      <c r="O25" s="172">
        <v>15</v>
      </c>
      <c r="P25" s="85">
        <v>16</v>
      </c>
      <c r="Q25" s="172">
        <v>17</v>
      </c>
      <c r="R25" s="85">
        <v>18</v>
      </c>
      <c r="S25" s="172">
        <v>19</v>
      </c>
      <c r="T25" s="85">
        <v>20</v>
      </c>
      <c r="U25" s="172">
        <v>21</v>
      </c>
      <c r="V25" s="85">
        <v>22</v>
      </c>
      <c r="W25" s="172">
        <v>23</v>
      </c>
      <c r="X25" s="85">
        <v>24</v>
      </c>
      <c r="Y25" s="172">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M_PK1900.07.03.01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442</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529</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443</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2"/>
      <c r="AN24" s="102"/>
      <c r="AO24" s="130"/>
      <c r="AP24" s="130"/>
      <c r="AQ24" s="130"/>
      <c r="AR24" s="130"/>
      <c r="AS24" s="108"/>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3"/>
      <c r="AN25" s="386" t="s">
        <v>313</v>
      </c>
      <c r="AO25" s="386"/>
      <c r="AP25" s="386"/>
      <c r="AQ25" s="384"/>
      <c r="AR25" s="384"/>
      <c r="AS25" s="108"/>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3"/>
      <c r="AN26" s="375" t="s">
        <v>311</v>
      </c>
      <c r="AO26" s="376"/>
      <c r="AP26" s="377"/>
      <c r="AQ26" s="367" t="s">
        <v>482</v>
      </c>
      <c r="AR26" s="368"/>
      <c r="AS26" s="108"/>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3"/>
      <c r="AN27" s="375" t="s">
        <v>309</v>
      </c>
      <c r="AO27" s="376"/>
      <c r="AP27" s="377"/>
      <c r="AQ27" s="367" t="s">
        <v>482</v>
      </c>
      <c r="AR27" s="368"/>
      <c r="AS27" s="108"/>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307</v>
      </c>
      <c r="AO28" s="382"/>
      <c r="AP28" s="383"/>
      <c r="AQ28" s="367" t="s">
        <v>482</v>
      </c>
      <c r="AR28" s="368"/>
      <c r="AS28" s="108"/>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3"/>
      <c r="AN29" s="372"/>
      <c r="AO29" s="373"/>
      <c r="AP29" s="373"/>
      <c r="AQ29" s="367"/>
      <c r="AR29" s="374"/>
      <c r="AS29" s="108"/>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3"/>
      <c r="AS30" s="108"/>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3"/>
      <c r="AN31" s="103"/>
      <c r="AO31" s="129"/>
      <c r="AP31" s="129"/>
      <c r="AQ31" s="129"/>
      <c r="AR31" s="129"/>
      <c r="AS31" s="108"/>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3"/>
      <c r="AN32" s="103"/>
      <c r="AO32" s="103"/>
      <c r="AP32" s="103"/>
      <c r="AQ32" s="103"/>
      <c r="AR32" s="103"/>
      <c r="AS32" s="108"/>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3"/>
      <c r="AN33" s="103"/>
      <c r="AO33" s="103"/>
      <c r="AP33" s="103"/>
      <c r="AQ33" s="103"/>
      <c r="AR33" s="103"/>
      <c r="AS33" s="108"/>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3"/>
      <c r="AN34" s="103"/>
      <c r="AO34" s="103"/>
      <c r="AP34" s="103"/>
      <c r="AQ34" s="103"/>
      <c r="AR34" s="103"/>
      <c r="AS34" s="10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10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3"/>
      <c r="AN37" s="103"/>
      <c r="AO37" s="103"/>
      <c r="AP37" s="103"/>
      <c r="AQ37" s="103"/>
      <c r="AR37" s="103"/>
      <c r="AS37" s="108"/>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108"/>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3"/>
      <c r="AN40" s="103"/>
      <c r="AO40" s="103"/>
      <c r="AP40" s="103"/>
      <c r="AQ40" s="103"/>
      <c r="AR40" s="103"/>
      <c r="AS40" s="108"/>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3"/>
      <c r="AN41" s="103"/>
      <c r="AO41" s="103"/>
      <c r="AP41" s="103"/>
      <c r="AQ41" s="103"/>
      <c r="AR41" s="103"/>
      <c r="AS41" s="108"/>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3"/>
      <c r="AN42" s="103"/>
      <c r="AO42" s="103"/>
      <c r="AP42" s="103"/>
      <c r="AQ42" s="103"/>
      <c r="AR42" s="103"/>
      <c r="AS42" s="108"/>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3"/>
      <c r="AN43" s="103"/>
      <c r="AO43" s="103"/>
      <c r="AP43" s="103"/>
      <c r="AQ43" s="103"/>
      <c r="AR43" s="103"/>
      <c r="AS43" s="108"/>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3"/>
      <c r="AN44" s="103"/>
      <c r="AO44" s="103"/>
      <c r="AP44" s="103"/>
      <c r="AQ44" s="103"/>
      <c r="AR44" s="103"/>
      <c r="AS44" s="108"/>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3"/>
      <c r="AN45" s="103"/>
      <c r="AO45" s="103"/>
      <c r="AP45" s="103"/>
      <c r="AQ45" s="103"/>
      <c r="AR45" s="103"/>
      <c r="AS45" s="108"/>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3"/>
      <c r="AN46" s="103"/>
      <c r="AO46" s="103"/>
      <c r="AP46" s="103"/>
      <c r="AQ46" s="103"/>
      <c r="AR46" s="103"/>
      <c r="AS46" s="108"/>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16" t="s">
        <v>272</v>
      </c>
      <c r="AP47" s="116" t="s">
        <v>271</v>
      </c>
      <c r="AQ47" s="108"/>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0"/>
      <c r="AP48" s="120"/>
      <c r="AQ48" s="108"/>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08"/>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0"/>
      <c r="AP54" s="120"/>
      <c r="AQ54" s="108"/>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16" t="s">
        <v>272</v>
      </c>
      <c r="AP58" s="116" t="s">
        <v>271</v>
      </c>
      <c r="AQ58" s="108"/>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2"/>
      <c r="AP59" s="122"/>
      <c r="AQ59" s="114"/>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0"/>
      <c r="AP60" s="120"/>
      <c r="AQ60" s="108"/>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0"/>
      <c r="AP61" s="120"/>
      <c r="AQ61" s="108"/>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0"/>
      <c r="AP62" s="120"/>
      <c r="AQ62" s="10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0"/>
      <c r="AP63" s="120"/>
      <c r="AQ63" s="10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0"/>
      <c r="AP64" s="120"/>
      <c r="AQ64" s="108"/>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0"/>
      <c r="AP65" s="120"/>
      <c r="AQ65" s="108"/>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1"/>
      <c r="AP66" s="121"/>
      <c r="AQ66" s="114"/>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0"/>
      <c r="AP67" s="120"/>
      <c r="AQ67" s="108"/>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1"/>
      <c r="AP68" s="121"/>
      <c r="AQ68" s="114"/>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0"/>
      <c r="AP69" s="120"/>
      <c r="AQ69" s="108"/>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1"/>
      <c r="AP70" s="121"/>
      <c r="AQ70" s="114"/>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0"/>
      <c r="AP71" s="120"/>
      <c r="AQ71" s="108"/>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16" t="s">
        <v>272</v>
      </c>
      <c r="AP74" s="116" t="s">
        <v>271</v>
      </c>
      <c r="AQ74" s="108"/>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2"/>
      <c r="AP75" s="112"/>
      <c r="AQ75" s="114"/>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5"/>
      <c r="AP76" s="115"/>
      <c r="AQ76" s="108"/>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5"/>
      <c r="AP77" s="115"/>
      <c r="AQ77" s="108"/>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5"/>
      <c r="AP78" s="115"/>
      <c r="AQ78" s="108"/>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5"/>
      <c r="AP79" s="115"/>
      <c r="AQ79" s="108"/>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5"/>
      <c r="AP80" s="115"/>
      <c r="AQ80" s="108"/>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5"/>
      <c r="AP81" s="115"/>
      <c r="AQ81" s="108"/>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5"/>
      <c r="AP82" s="115"/>
      <c r="AQ82" s="108"/>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2"/>
      <c r="AP83" s="112"/>
      <c r="AQ83" s="114"/>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2"/>
      <c r="AP84" s="112"/>
      <c r="AQ84" s="114"/>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5"/>
      <c r="AP85" s="115"/>
      <c r="AQ85" s="102"/>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2"/>
      <c r="AP86" s="112"/>
      <c r="AQ86" s="114"/>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2"/>
      <c r="AP87" s="112"/>
      <c r="AQ87" s="114"/>
    </row>
    <row r="88" spans="1:45" ht="14.25" customHeight="1" x14ac:dyDescent="0.25">
      <c r="A88" s="324" t="s">
        <v>257</v>
      </c>
      <c r="B88" s="325"/>
      <c r="C88" s="325"/>
      <c r="D88" s="32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7"/>
      <c r="AL88" s="328"/>
      <c r="AM88" s="329"/>
      <c r="AN88" s="330"/>
      <c r="AO88" s="112"/>
      <c r="AP88" s="112"/>
      <c r="AQ88" s="114"/>
    </row>
    <row r="89" spans="1:45" x14ac:dyDescent="0.25">
      <c r="A89" s="324" t="s">
        <v>256</v>
      </c>
      <c r="B89" s="325"/>
      <c r="C89" s="325"/>
      <c r="D89" s="32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7"/>
      <c r="AL89" s="328"/>
      <c r="AM89" s="329"/>
      <c r="AN89" s="33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0"/>
      <c r="AL90" s="321"/>
      <c r="AM90" s="322"/>
      <c r="AN90" s="32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55" zoomScaleSheetLayoutView="55" workbookViewId="0">
      <selection activeCell="J53" sqref="J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M_PK1900.07.03.01</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97" t="s">
        <v>444</v>
      </c>
      <c r="B19" s="397"/>
      <c r="C19" s="397"/>
      <c r="D19" s="397"/>
      <c r="E19" s="397"/>
      <c r="F19" s="397"/>
      <c r="G19" s="397"/>
      <c r="H19" s="397"/>
      <c r="I19" s="397"/>
      <c r="J19" s="397"/>
      <c r="K19" s="397"/>
      <c r="L19" s="397"/>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378</v>
      </c>
      <c r="D21" s="393"/>
      <c r="E21" s="393"/>
      <c r="F21" s="393"/>
      <c r="G21" s="393"/>
      <c r="H21" s="393"/>
      <c r="I21" s="388" t="s">
        <v>218</v>
      </c>
      <c r="J21" s="390" t="s">
        <v>380</v>
      </c>
      <c r="K21" s="387" t="s">
        <v>217</v>
      </c>
      <c r="L21" s="389" t="s">
        <v>379</v>
      </c>
    </row>
    <row r="22" spans="1:12" ht="58.5" customHeight="1" x14ac:dyDescent="0.25">
      <c r="A22" s="387"/>
      <c r="B22" s="387"/>
      <c r="C22" s="394" t="s">
        <v>2</v>
      </c>
      <c r="D22" s="394"/>
      <c r="E22" s="156"/>
      <c r="F22" s="157"/>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480</v>
      </c>
      <c r="D26" s="70"/>
      <c r="E26" s="70" t="s">
        <v>480</v>
      </c>
      <c r="F26" s="70"/>
      <c r="G26" s="70" t="s">
        <v>480</v>
      </c>
      <c r="H26" s="70"/>
      <c r="I26" s="70"/>
      <c r="J26" s="70"/>
      <c r="K26" s="64"/>
      <c r="L26" s="64"/>
    </row>
    <row r="27" spans="1:12" s="61" customFormat="1" ht="39" customHeight="1" x14ac:dyDescent="0.25">
      <c r="A27" s="66" t="s">
        <v>212</v>
      </c>
      <c r="B27" s="71" t="s">
        <v>387</v>
      </c>
      <c r="C27" s="70" t="s">
        <v>480</v>
      </c>
      <c r="D27" s="70"/>
      <c r="E27" s="70" t="s">
        <v>480</v>
      </c>
      <c r="F27" s="70"/>
      <c r="G27" s="70" t="s">
        <v>480</v>
      </c>
      <c r="H27" s="70"/>
      <c r="I27" s="70"/>
      <c r="J27" s="70"/>
      <c r="K27" s="64"/>
      <c r="L27" s="64"/>
    </row>
    <row r="28" spans="1:12" s="61" customFormat="1" ht="70.5" customHeight="1" x14ac:dyDescent="0.25">
      <c r="A28" s="66" t="s">
        <v>386</v>
      </c>
      <c r="B28" s="71" t="s">
        <v>391</v>
      </c>
      <c r="C28" s="70" t="s">
        <v>480</v>
      </c>
      <c r="D28" s="70"/>
      <c r="E28" s="70" t="s">
        <v>480</v>
      </c>
      <c r="F28" s="70"/>
      <c r="G28" s="70" t="s">
        <v>480</v>
      </c>
      <c r="H28" s="70"/>
      <c r="I28" s="70"/>
      <c r="J28" s="70"/>
      <c r="K28" s="64"/>
      <c r="L28" s="64"/>
    </row>
    <row r="29" spans="1:12" s="61" customFormat="1" ht="54" customHeight="1" x14ac:dyDescent="0.25">
      <c r="A29" s="66" t="s">
        <v>211</v>
      </c>
      <c r="B29" s="71" t="s">
        <v>390</v>
      </c>
      <c r="C29" s="70" t="s">
        <v>480</v>
      </c>
      <c r="D29" s="70"/>
      <c r="E29" s="70" t="s">
        <v>480</v>
      </c>
      <c r="F29" s="70"/>
      <c r="G29" s="70" t="s">
        <v>480</v>
      </c>
      <c r="H29" s="70"/>
      <c r="I29" s="70"/>
      <c r="J29" s="70"/>
      <c r="K29" s="64"/>
      <c r="L29" s="64"/>
    </row>
    <row r="30" spans="1:12" s="61" customFormat="1" ht="42" customHeight="1" x14ac:dyDescent="0.25">
      <c r="A30" s="66" t="s">
        <v>210</v>
      </c>
      <c r="B30" s="71" t="s">
        <v>392</v>
      </c>
      <c r="C30" s="70" t="s">
        <v>480</v>
      </c>
      <c r="D30" s="70"/>
      <c r="E30" s="70" t="s">
        <v>480</v>
      </c>
      <c r="F30" s="70"/>
      <c r="G30" s="70" t="s">
        <v>480</v>
      </c>
      <c r="H30" s="70"/>
      <c r="I30" s="70"/>
      <c r="J30" s="70"/>
      <c r="K30" s="64"/>
      <c r="L30" s="64"/>
    </row>
    <row r="31" spans="1:12" s="61" customFormat="1" ht="37.5" customHeight="1" x14ac:dyDescent="0.25">
      <c r="A31" s="66" t="s">
        <v>209</v>
      </c>
      <c r="B31" s="65" t="s">
        <v>388</v>
      </c>
      <c r="C31" s="70" t="s">
        <v>480</v>
      </c>
      <c r="D31" s="70"/>
      <c r="E31" s="70" t="s">
        <v>480</v>
      </c>
      <c r="F31" s="70"/>
      <c r="G31" s="70" t="s">
        <v>480</v>
      </c>
      <c r="H31" s="70"/>
      <c r="I31" s="70"/>
      <c r="J31" s="70"/>
      <c r="K31" s="64"/>
      <c r="L31" s="64"/>
    </row>
    <row r="32" spans="1:12" s="61" customFormat="1" ht="47.25" x14ac:dyDescent="0.25">
      <c r="A32" s="66" t="s">
        <v>207</v>
      </c>
      <c r="B32" s="65" t="s">
        <v>393</v>
      </c>
      <c r="C32" s="70" t="s">
        <v>480</v>
      </c>
      <c r="D32" s="70"/>
      <c r="E32" s="70" t="s">
        <v>480</v>
      </c>
      <c r="F32" s="70"/>
      <c r="G32" s="70" t="s">
        <v>480</v>
      </c>
      <c r="H32" s="70"/>
      <c r="I32" s="70"/>
      <c r="J32" s="70"/>
      <c r="K32" s="64"/>
      <c r="L32" s="64"/>
    </row>
    <row r="33" spans="1:12" s="61" customFormat="1" ht="37.5" customHeight="1" x14ac:dyDescent="0.25">
      <c r="A33" s="66" t="s">
        <v>404</v>
      </c>
      <c r="B33" s="65" t="s">
        <v>324</v>
      </c>
      <c r="C33" s="70" t="s">
        <v>480</v>
      </c>
      <c r="D33" s="70"/>
      <c r="E33" s="70" t="s">
        <v>480</v>
      </c>
      <c r="F33" s="70"/>
      <c r="G33" s="70" t="s">
        <v>480</v>
      </c>
      <c r="H33" s="70"/>
      <c r="I33" s="70"/>
      <c r="J33" s="70"/>
      <c r="K33" s="64"/>
      <c r="L33" s="64"/>
    </row>
    <row r="34" spans="1:12" s="61" customFormat="1" ht="47.25" customHeight="1" x14ac:dyDescent="0.25">
      <c r="A34" s="66" t="s">
        <v>405</v>
      </c>
      <c r="B34" s="65" t="s">
        <v>397</v>
      </c>
      <c r="C34" s="70" t="s">
        <v>480</v>
      </c>
      <c r="D34" s="70"/>
      <c r="E34" s="70" t="s">
        <v>480</v>
      </c>
      <c r="F34" s="70"/>
      <c r="G34" s="70" t="s">
        <v>480</v>
      </c>
      <c r="H34" s="70"/>
      <c r="I34" s="69"/>
      <c r="J34" s="69"/>
      <c r="K34" s="69"/>
      <c r="L34" s="64"/>
    </row>
    <row r="35" spans="1:12" s="61" customFormat="1" ht="49.5" customHeight="1" x14ac:dyDescent="0.25">
      <c r="A35" s="66" t="s">
        <v>406</v>
      </c>
      <c r="B35" s="65" t="s">
        <v>208</v>
      </c>
      <c r="C35" s="70" t="s">
        <v>480</v>
      </c>
      <c r="D35" s="70"/>
      <c r="E35" s="70" t="s">
        <v>480</v>
      </c>
      <c r="F35" s="70"/>
      <c r="G35" s="70" t="s">
        <v>480</v>
      </c>
      <c r="H35" s="70"/>
      <c r="I35" s="69"/>
      <c r="J35" s="69"/>
      <c r="K35" s="69"/>
      <c r="L35" s="64"/>
    </row>
    <row r="36" spans="1:12" ht="37.5" customHeight="1" x14ac:dyDescent="0.25">
      <c r="A36" s="66" t="s">
        <v>407</v>
      </c>
      <c r="B36" s="65" t="s">
        <v>389</v>
      </c>
      <c r="C36" s="70" t="s">
        <v>480</v>
      </c>
      <c r="D36" s="70"/>
      <c r="E36" s="70" t="s">
        <v>480</v>
      </c>
      <c r="F36" s="70"/>
      <c r="G36" s="70" t="s">
        <v>480</v>
      </c>
      <c r="H36" s="70"/>
      <c r="I36" s="68"/>
      <c r="J36" s="68"/>
      <c r="K36" s="64"/>
      <c r="L36" s="64"/>
    </row>
    <row r="37" spans="1:12" ht="47.25" x14ac:dyDescent="0.25">
      <c r="A37" s="66" t="s">
        <v>408</v>
      </c>
      <c r="B37" s="65" t="s">
        <v>206</v>
      </c>
      <c r="C37" s="70" t="s">
        <v>480</v>
      </c>
      <c r="D37" s="70"/>
      <c r="E37" s="70" t="s">
        <v>480</v>
      </c>
      <c r="F37" s="70"/>
      <c r="G37" s="70" t="s">
        <v>480</v>
      </c>
      <c r="H37" s="70"/>
      <c r="I37" s="68"/>
      <c r="J37" s="68"/>
      <c r="K37" s="64"/>
      <c r="L37" s="64"/>
    </row>
    <row r="38" spans="1:12" x14ac:dyDescent="0.25">
      <c r="A38" s="66" t="s">
        <v>527</v>
      </c>
      <c r="B38" s="67" t="s">
        <v>205</v>
      </c>
      <c r="C38" s="64"/>
      <c r="D38" s="64"/>
      <c r="E38" s="64"/>
      <c r="F38" s="64"/>
      <c r="G38" s="64"/>
      <c r="H38" s="64"/>
      <c r="I38" s="64"/>
      <c r="J38" s="64"/>
      <c r="K38" s="64"/>
      <c r="L38" s="64"/>
    </row>
    <row r="39" spans="1:12" ht="63" x14ac:dyDescent="0.25">
      <c r="A39" s="66">
        <v>2</v>
      </c>
      <c r="B39" s="65" t="s">
        <v>394</v>
      </c>
      <c r="C39" s="70" t="s">
        <v>480</v>
      </c>
      <c r="D39" s="70"/>
      <c r="E39" s="70" t="s">
        <v>480</v>
      </c>
      <c r="F39" s="70"/>
      <c r="G39" s="70" t="s">
        <v>480</v>
      </c>
      <c r="H39" s="70"/>
      <c r="I39" s="64"/>
      <c r="J39" s="64"/>
      <c r="K39" s="64"/>
      <c r="L39" s="64"/>
    </row>
    <row r="40" spans="1:12" ht="33.75" customHeight="1" x14ac:dyDescent="0.25">
      <c r="A40" s="66" t="s">
        <v>204</v>
      </c>
      <c r="B40" s="65" t="s">
        <v>396</v>
      </c>
      <c r="C40" s="178">
        <v>45381</v>
      </c>
      <c r="D40" s="178">
        <v>45656</v>
      </c>
      <c r="E40" s="178">
        <v>42824</v>
      </c>
      <c r="F40" s="178">
        <v>44925</v>
      </c>
      <c r="G40" s="178">
        <v>45381</v>
      </c>
      <c r="H40" s="178">
        <v>45656</v>
      </c>
      <c r="I40" s="64">
        <v>100</v>
      </c>
      <c r="J40" s="64">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400</v>
      </c>
      <c r="C45" s="70" t="s">
        <v>480</v>
      </c>
      <c r="D45" s="70"/>
      <c r="E45" s="70" t="s">
        <v>480</v>
      </c>
      <c r="F45" s="70"/>
      <c r="G45" s="70" t="s">
        <v>480</v>
      </c>
      <c r="H45" s="70"/>
      <c r="I45" s="64"/>
      <c r="J45" s="64"/>
      <c r="K45" s="64"/>
      <c r="L45" s="64"/>
    </row>
    <row r="46" spans="1:12" ht="167.25" customHeight="1" x14ac:dyDescent="0.25">
      <c r="A46" s="66" t="s">
        <v>197</v>
      </c>
      <c r="B46" s="65" t="s">
        <v>398</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528</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399</v>
      </c>
      <c r="C50" s="70" t="s">
        <v>480</v>
      </c>
      <c r="D50" s="70"/>
      <c r="E50" s="70" t="s">
        <v>480</v>
      </c>
      <c r="F50" s="70"/>
      <c r="G50" s="70" t="s">
        <v>480</v>
      </c>
      <c r="H50" s="70"/>
      <c r="I50" s="64"/>
      <c r="J50" s="64"/>
      <c r="K50" s="64"/>
      <c r="L50" s="64"/>
    </row>
    <row r="51" spans="1:12" ht="77.25" customHeight="1" x14ac:dyDescent="0.25">
      <c r="A51" s="66" t="s">
        <v>191</v>
      </c>
      <c r="B51" s="65" t="s">
        <v>401</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59" t="s">
        <v>402</v>
      </c>
      <c r="C53" s="179">
        <v>45412</v>
      </c>
      <c r="D53" s="179">
        <v>45656</v>
      </c>
      <c r="E53" s="179">
        <v>42824</v>
      </c>
      <c r="F53" s="179">
        <v>44925</v>
      </c>
      <c r="G53" s="179">
        <v>45412</v>
      </c>
      <c r="H53" s="179">
        <v>45656</v>
      </c>
      <c r="I53" s="64">
        <v>100</v>
      </c>
      <c r="J53" s="64">
        <v>100</v>
      </c>
      <c r="K53" s="64"/>
      <c r="L53" s="64"/>
    </row>
    <row r="54" spans="1:12" ht="46.5" customHeight="1" x14ac:dyDescent="0.25">
      <c r="A54" s="66" t="s">
        <v>403</v>
      </c>
      <c r="B54" s="65" t="s">
        <v>188</v>
      </c>
      <c r="C54" s="70" t="s">
        <v>480</v>
      </c>
      <c r="D54" s="70"/>
      <c r="E54" s="70" t="s">
        <v>480</v>
      </c>
      <c r="F54" s="70"/>
      <c r="G54" s="70" t="s">
        <v>480</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3" zoomScale="55" zoomScaleNormal="70" zoomScaleSheetLayoutView="55" workbookViewId="0">
      <selection activeCell="C24" sqref="C24:AC8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18" customWidth="1"/>
    <col min="13" max="13" width="5.28515625" style="218" customWidth="1"/>
    <col min="14" max="14" width="8.5703125" style="218" customWidth="1"/>
    <col min="15" max="17" width="6.140625" style="218" customWidth="1"/>
    <col min="18" max="18" width="7.42578125" style="218" customWidth="1"/>
    <col min="19" max="19" width="7.5703125" style="218" customWidth="1"/>
    <col min="20" max="20" width="6.140625" style="218" customWidth="1"/>
    <col min="21" max="21" width="7.5703125" style="218" customWidth="1"/>
    <col min="22" max="22" width="8.7109375" style="218" customWidth="1"/>
    <col min="23"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2" t="str">
        <f>'6.1. Паспорт сетевой график'!A5:L5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59"/>
      <c r="B5" s="59"/>
      <c r="C5" s="59"/>
      <c r="D5" s="59"/>
      <c r="E5" s="59"/>
      <c r="F5" s="59"/>
      <c r="L5" s="59"/>
      <c r="M5" s="59"/>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63"/>
      <c r="B7" s="163"/>
      <c r="C7" s="163"/>
      <c r="D7" s="163"/>
      <c r="E7" s="163"/>
      <c r="F7" s="163"/>
      <c r="G7" s="163"/>
      <c r="H7" s="163"/>
      <c r="I7" s="163"/>
      <c r="J7" s="219"/>
      <c r="K7" s="219"/>
      <c r="L7" s="219"/>
      <c r="M7" s="219"/>
      <c r="N7" s="219"/>
      <c r="O7" s="219"/>
      <c r="P7" s="219"/>
      <c r="Q7" s="219"/>
      <c r="R7" s="219"/>
      <c r="S7" s="219"/>
      <c r="T7" s="219"/>
      <c r="U7" s="219"/>
      <c r="V7" s="219"/>
      <c r="W7" s="219"/>
      <c r="X7" s="219"/>
      <c r="Y7" s="219"/>
      <c r="Z7" s="219"/>
      <c r="AA7" s="219"/>
      <c r="AB7" s="219"/>
      <c r="AC7" s="219"/>
    </row>
    <row r="8" spans="1:29" x14ac:dyDescent="0.25">
      <c r="A8" s="280" t="s">
        <v>492</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63"/>
      <c r="B10" s="163"/>
      <c r="C10" s="163"/>
      <c r="D10" s="163"/>
      <c r="E10" s="163"/>
      <c r="F10" s="163"/>
      <c r="G10" s="163"/>
      <c r="H10" s="163"/>
      <c r="I10" s="163"/>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398" t="str">
        <f>+'6.1. Паспорт сетевой график'!A12:L12</f>
        <v>M_PK1900.07.03.01</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398" t="str">
        <f>+'6.1. Паспорт сетевой график'!A15:L15</f>
        <v>Покупка оборудования, не требующего монтажа (Приобретение прочего оборудования - 1 шт.: Дизель-генератор мощностью до 40 кВт - 1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0" t="s">
        <v>445</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59"/>
      <c r="B19" s="59"/>
      <c r="C19" s="59"/>
      <c r="D19" s="59"/>
      <c r="E19" s="221"/>
      <c r="F19" s="221"/>
      <c r="G19" s="221"/>
      <c r="L19" s="59"/>
      <c r="M19" s="59"/>
      <c r="N19" s="59"/>
      <c r="O19" s="59"/>
      <c r="P19" s="59"/>
      <c r="Q19" s="59"/>
      <c r="R19" s="59"/>
      <c r="S19" s="59"/>
      <c r="T19" s="59"/>
      <c r="U19" s="59"/>
      <c r="V19" s="59"/>
      <c r="W19" s="59"/>
      <c r="X19" s="59"/>
      <c r="Y19" s="59"/>
      <c r="Z19" s="59"/>
      <c r="AA19" s="59"/>
      <c r="AB19" s="59"/>
    </row>
    <row r="20" spans="1:32" ht="33" customHeight="1" x14ac:dyDescent="0.25">
      <c r="A20" s="401" t="s">
        <v>186</v>
      </c>
      <c r="B20" s="401" t="s">
        <v>185</v>
      </c>
      <c r="C20" s="403" t="s">
        <v>184</v>
      </c>
      <c r="D20" s="403"/>
      <c r="E20" s="404" t="s">
        <v>183</v>
      </c>
      <c r="F20" s="404"/>
      <c r="G20" s="405" t="s">
        <v>545</v>
      </c>
      <c r="H20" s="408" t="s">
        <v>530</v>
      </c>
      <c r="I20" s="409"/>
      <c r="J20" s="409"/>
      <c r="K20" s="409"/>
      <c r="L20" s="408" t="s">
        <v>531</v>
      </c>
      <c r="M20" s="409"/>
      <c r="N20" s="409"/>
      <c r="O20" s="409"/>
      <c r="P20" s="408" t="s">
        <v>532</v>
      </c>
      <c r="Q20" s="409"/>
      <c r="R20" s="409"/>
      <c r="S20" s="409"/>
      <c r="T20" s="408" t="s">
        <v>543</v>
      </c>
      <c r="U20" s="409"/>
      <c r="V20" s="409"/>
      <c r="W20" s="409"/>
      <c r="X20" s="408" t="s">
        <v>546</v>
      </c>
      <c r="Y20" s="409"/>
      <c r="Z20" s="409"/>
      <c r="AA20" s="409"/>
      <c r="AB20" s="410" t="s">
        <v>182</v>
      </c>
      <c r="AC20" s="411"/>
      <c r="AD20" s="222"/>
      <c r="AE20" s="222"/>
      <c r="AF20" s="222"/>
    </row>
    <row r="21" spans="1:32" ht="99.75" customHeight="1" x14ac:dyDescent="0.25">
      <c r="A21" s="402"/>
      <c r="B21" s="402"/>
      <c r="C21" s="403"/>
      <c r="D21" s="403"/>
      <c r="E21" s="404"/>
      <c r="F21" s="404"/>
      <c r="G21" s="406"/>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12"/>
      <c r="AC21" s="413"/>
    </row>
    <row r="22" spans="1:32" ht="89.25" customHeight="1" x14ac:dyDescent="0.25">
      <c r="A22" s="394"/>
      <c r="B22" s="394"/>
      <c r="C22" s="249" t="s">
        <v>2</v>
      </c>
      <c r="D22" s="249" t="s">
        <v>180</v>
      </c>
      <c r="E22" s="250" t="s">
        <v>547</v>
      </c>
      <c r="F22" s="250" t="s">
        <v>548</v>
      </c>
      <c r="G22" s="407"/>
      <c r="H22" s="248" t="s">
        <v>426</v>
      </c>
      <c r="I22" s="248" t="s">
        <v>427</v>
      </c>
      <c r="J22" s="248" t="s">
        <v>426</v>
      </c>
      <c r="K22" s="248" t="s">
        <v>427</v>
      </c>
      <c r="L22" s="248" t="s">
        <v>426</v>
      </c>
      <c r="M22" s="248" t="s">
        <v>427</v>
      </c>
      <c r="N22" s="248" t="s">
        <v>426</v>
      </c>
      <c r="O22" s="248" t="s">
        <v>427</v>
      </c>
      <c r="P22" s="248" t="s">
        <v>426</v>
      </c>
      <c r="Q22" s="248" t="s">
        <v>427</v>
      </c>
      <c r="R22" s="248" t="s">
        <v>426</v>
      </c>
      <c r="S22" s="248" t="s">
        <v>427</v>
      </c>
      <c r="T22" s="248" t="s">
        <v>426</v>
      </c>
      <c r="U22" s="248" t="s">
        <v>427</v>
      </c>
      <c r="V22" s="248" t="s">
        <v>426</v>
      </c>
      <c r="W22" s="248" t="s">
        <v>427</v>
      </c>
      <c r="X22" s="248" t="s">
        <v>426</v>
      </c>
      <c r="Y22" s="248" t="s">
        <v>427</v>
      </c>
      <c r="Z22" s="248" t="s">
        <v>426</v>
      </c>
      <c r="AA22" s="248" t="s">
        <v>427</v>
      </c>
      <c r="AB22" s="249" t="s">
        <v>181</v>
      </c>
      <c r="AC22" s="249" t="s">
        <v>180</v>
      </c>
    </row>
    <row r="23" spans="1:32" ht="19.5" customHeight="1" x14ac:dyDescent="0.25">
      <c r="A23" s="217">
        <v>1</v>
      </c>
      <c r="B23" s="217">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26" customFormat="1" ht="47.25" customHeight="1" x14ac:dyDescent="0.25">
      <c r="A24" s="223">
        <v>1</v>
      </c>
      <c r="B24" s="224" t="s">
        <v>179</v>
      </c>
      <c r="C24" s="225">
        <v>1.486836</v>
      </c>
      <c r="D24" s="225">
        <v>1.3960000080000001</v>
      </c>
      <c r="E24" s="225">
        <v>1.486836</v>
      </c>
      <c r="F24" s="225">
        <v>0</v>
      </c>
      <c r="G24" s="225">
        <v>0</v>
      </c>
      <c r="H24" s="225">
        <v>0</v>
      </c>
      <c r="I24" s="225"/>
      <c r="J24" s="225">
        <v>1.3960000080000001</v>
      </c>
      <c r="K24" s="225"/>
      <c r="L24" s="225">
        <v>0</v>
      </c>
      <c r="M24" s="225"/>
      <c r="N24" s="225">
        <v>0</v>
      </c>
      <c r="O24" s="225"/>
      <c r="P24" s="225">
        <v>0</v>
      </c>
      <c r="Q24" s="225"/>
      <c r="R24" s="225">
        <v>0</v>
      </c>
      <c r="S24" s="225"/>
      <c r="T24" s="225">
        <v>0</v>
      </c>
      <c r="U24" s="225"/>
      <c r="V24" s="225">
        <v>0</v>
      </c>
      <c r="W24" s="225"/>
      <c r="X24" s="225">
        <v>0</v>
      </c>
      <c r="Y24" s="225"/>
      <c r="Z24" s="225" t="s">
        <v>482</v>
      </c>
      <c r="AA24" s="225"/>
      <c r="AB24" s="225">
        <v>0</v>
      </c>
      <c r="AC24" s="225">
        <v>1.3960000080000001</v>
      </c>
    </row>
    <row r="25" spans="1:32" s="226" customFormat="1" ht="24" customHeight="1" x14ac:dyDescent="0.25">
      <c r="A25" s="227" t="s">
        <v>178</v>
      </c>
      <c r="B25" s="228" t="s">
        <v>177</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482</v>
      </c>
      <c r="AA25" s="225"/>
      <c r="AB25" s="225">
        <v>0</v>
      </c>
      <c r="AC25" s="225">
        <v>0</v>
      </c>
    </row>
    <row r="26" spans="1:32" s="226" customFormat="1" x14ac:dyDescent="0.25">
      <c r="A26" s="227" t="s">
        <v>176</v>
      </c>
      <c r="B26" s="228" t="s">
        <v>175</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482</v>
      </c>
      <c r="AA26" s="225"/>
      <c r="AB26" s="225">
        <v>0</v>
      </c>
      <c r="AC26" s="225">
        <v>0</v>
      </c>
    </row>
    <row r="27" spans="1:32" s="226" customFormat="1" ht="31.5" x14ac:dyDescent="0.25">
      <c r="A27" s="227" t="s">
        <v>174</v>
      </c>
      <c r="B27" s="228" t="s">
        <v>384</v>
      </c>
      <c r="C27" s="225"/>
      <c r="D27" s="225"/>
      <c r="E27" s="225"/>
      <c r="F27" s="225"/>
      <c r="G27" s="225">
        <v>0</v>
      </c>
      <c r="H27" s="225">
        <v>0</v>
      </c>
      <c r="I27" s="225"/>
      <c r="J27" s="225">
        <v>1.1633333400000001</v>
      </c>
      <c r="K27" s="225"/>
      <c r="L27" s="225">
        <v>0</v>
      </c>
      <c r="M27" s="225"/>
      <c r="N27" s="225">
        <v>0</v>
      </c>
      <c r="O27" s="225"/>
      <c r="P27" s="225">
        <v>0</v>
      </c>
      <c r="Q27" s="225"/>
      <c r="R27" s="225">
        <v>0</v>
      </c>
      <c r="S27" s="225"/>
      <c r="T27" s="225">
        <v>0</v>
      </c>
      <c r="U27" s="225"/>
      <c r="V27" s="225">
        <v>0</v>
      </c>
      <c r="W27" s="225"/>
      <c r="X27" s="225">
        <v>0</v>
      </c>
      <c r="Y27" s="225"/>
      <c r="Z27" s="225" t="s">
        <v>482</v>
      </c>
      <c r="AA27" s="225"/>
      <c r="AB27" s="225">
        <v>0</v>
      </c>
      <c r="AC27" s="225">
        <v>1.1633333400000001</v>
      </c>
    </row>
    <row r="28" spans="1:32" s="226" customFormat="1" x14ac:dyDescent="0.25">
      <c r="A28" s="227" t="s">
        <v>173</v>
      </c>
      <c r="B28" s="228" t="s">
        <v>172</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2" s="226" customFormat="1" x14ac:dyDescent="0.25">
      <c r="A29" s="227" t="s">
        <v>171</v>
      </c>
      <c r="B29" s="229" t="s">
        <v>170</v>
      </c>
      <c r="C29" s="225"/>
      <c r="D29" s="225"/>
      <c r="E29" s="225"/>
      <c r="F29" s="225"/>
      <c r="G29" s="225">
        <v>0</v>
      </c>
      <c r="H29" s="225">
        <v>0</v>
      </c>
      <c r="I29" s="225"/>
      <c r="J29" s="225">
        <v>0.23266666800000002</v>
      </c>
      <c r="K29" s="225"/>
      <c r="L29" s="225">
        <v>0</v>
      </c>
      <c r="M29" s="225"/>
      <c r="N29" s="225">
        <v>0</v>
      </c>
      <c r="O29" s="225"/>
      <c r="P29" s="225">
        <v>0</v>
      </c>
      <c r="Q29" s="225"/>
      <c r="R29" s="225">
        <v>0</v>
      </c>
      <c r="S29" s="225"/>
      <c r="T29" s="225">
        <v>0</v>
      </c>
      <c r="U29" s="225"/>
      <c r="V29" s="225">
        <v>0</v>
      </c>
      <c r="W29" s="225"/>
      <c r="X29" s="225">
        <v>0</v>
      </c>
      <c r="Y29" s="225"/>
      <c r="Z29" s="225" t="s">
        <v>482</v>
      </c>
      <c r="AA29" s="225"/>
      <c r="AB29" s="225">
        <v>0</v>
      </c>
      <c r="AC29" s="225">
        <v>0.23266666800000002</v>
      </c>
    </row>
    <row r="30" spans="1:32" s="226" customFormat="1" ht="47.25" x14ac:dyDescent="0.25">
      <c r="A30" s="223" t="s">
        <v>63</v>
      </c>
      <c r="B30" s="224" t="s">
        <v>169</v>
      </c>
      <c r="C30" s="225">
        <v>1.2390300000000001</v>
      </c>
      <c r="D30" s="225">
        <v>1.1633333400000001</v>
      </c>
      <c r="E30" s="225">
        <v>1.2390300000000001</v>
      </c>
      <c r="F30" s="225">
        <v>0</v>
      </c>
      <c r="G30" s="225">
        <v>1.1633333400000001</v>
      </c>
      <c r="H30" s="225">
        <v>0</v>
      </c>
      <c r="I30" s="225"/>
      <c r="J30" s="225">
        <v>0</v>
      </c>
      <c r="K30" s="225"/>
      <c r="L30" s="225">
        <v>0</v>
      </c>
      <c r="M30" s="225"/>
      <c r="N30" s="225">
        <v>0</v>
      </c>
      <c r="O30" s="225"/>
      <c r="P30" s="225">
        <v>0</v>
      </c>
      <c r="Q30" s="225"/>
      <c r="R30" s="225">
        <v>0</v>
      </c>
      <c r="S30" s="225"/>
      <c r="T30" s="225">
        <v>0</v>
      </c>
      <c r="U30" s="225"/>
      <c r="V30" s="225">
        <v>0</v>
      </c>
      <c r="W30" s="225"/>
      <c r="X30" s="225">
        <v>0</v>
      </c>
      <c r="Y30" s="225"/>
      <c r="Z30" s="225" t="s">
        <v>482</v>
      </c>
      <c r="AA30" s="225"/>
      <c r="AB30" s="225">
        <v>0</v>
      </c>
      <c r="AC30" s="225">
        <v>0</v>
      </c>
    </row>
    <row r="31" spans="1:32" s="226" customFormat="1" x14ac:dyDescent="0.25">
      <c r="A31" s="223" t="s">
        <v>168</v>
      </c>
      <c r="B31" s="228" t="s">
        <v>167</v>
      </c>
      <c r="C31" s="225">
        <v>0</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166</v>
      </c>
      <c r="B32" s="228" t="s">
        <v>165</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164</v>
      </c>
      <c r="B33" s="228" t="s">
        <v>163</v>
      </c>
      <c r="C33" s="225">
        <v>1.2390300000000001</v>
      </c>
      <c r="D33" s="225">
        <v>1.1633333400000001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162</v>
      </c>
      <c r="B34" s="228" t="s">
        <v>161</v>
      </c>
      <c r="C34" s="225">
        <v>0</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62</v>
      </c>
      <c r="B35" s="224" t="s">
        <v>160</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x14ac:dyDescent="0.25">
      <c r="A36" s="227" t="s">
        <v>159</v>
      </c>
      <c r="B36" s="230" t="s">
        <v>495</v>
      </c>
      <c r="C36" s="225"/>
      <c r="D36" s="225"/>
      <c r="E36" s="225"/>
      <c r="F36" s="225"/>
      <c r="G36" s="225">
        <v>0</v>
      </c>
      <c r="H36" s="225">
        <v>0</v>
      </c>
      <c r="I36" s="225" t="s">
        <v>541</v>
      </c>
      <c r="J36" s="225">
        <v>0</v>
      </c>
      <c r="K36" s="225" t="s">
        <v>541</v>
      </c>
      <c r="L36" s="225">
        <v>0</v>
      </c>
      <c r="M36" s="225" t="s">
        <v>541</v>
      </c>
      <c r="N36" s="225">
        <v>0</v>
      </c>
      <c r="O36" s="225" t="s">
        <v>541</v>
      </c>
      <c r="P36" s="225">
        <v>0</v>
      </c>
      <c r="Q36" s="225" t="s">
        <v>541</v>
      </c>
      <c r="R36" s="225">
        <v>0</v>
      </c>
      <c r="S36" s="225" t="s">
        <v>541</v>
      </c>
      <c r="T36" s="225">
        <v>0</v>
      </c>
      <c r="U36" s="225" t="s">
        <v>541</v>
      </c>
      <c r="V36" s="225">
        <v>0</v>
      </c>
      <c r="W36" s="225" t="s">
        <v>541</v>
      </c>
      <c r="X36" s="225">
        <v>0</v>
      </c>
      <c r="Y36" s="225" t="s">
        <v>541</v>
      </c>
      <c r="Z36" s="225" t="s">
        <v>482</v>
      </c>
      <c r="AA36" s="225" t="s">
        <v>482</v>
      </c>
      <c r="AB36" s="225">
        <v>0</v>
      </c>
      <c r="AC36" s="225">
        <v>0</v>
      </c>
    </row>
    <row r="37" spans="1:29" s="226" customFormat="1" ht="31.5" x14ac:dyDescent="0.25">
      <c r="A37" s="227" t="s">
        <v>158</v>
      </c>
      <c r="B37" s="230" t="s">
        <v>493</v>
      </c>
      <c r="C37" s="225"/>
      <c r="D37" s="225"/>
      <c r="E37" s="225"/>
      <c r="F37" s="225"/>
      <c r="G37" s="225">
        <v>0</v>
      </c>
      <c r="H37" s="225">
        <v>0</v>
      </c>
      <c r="I37" s="225" t="s">
        <v>541</v>
      </c>
      <c r="J37" s="225">
        <v>0</v>
      </c>
      <c r="K37" s="225" t="s">
        <v>541</v>
      </c>
      <c r="L37" s="225">
        <v>0</v>
      </c>
      <c r="M37" s="225" t="s">
        <v>541</v>
      </c>
      <c r="N37" s="225">
        <v>0</v>
      </c>
      <c r="O37" s="225" t="s">
        <v>541</v>
      </c>
      <c r="P37" s="225">
        <v>0</v>
      </c>
      <c r="Q37" s="225" t="s">
        <v>541</v>
      </c>
      <c r="R37" s="225">
        <v>0</v>
      </c>
      <c r="S37" s="225" t="s">
        <v>541</v>
      </c>
      <c r="T37" s="225">
        <v>0</v>
      </c>
      <c r="U37" s="225" t="s">
        <v>541</v>
      </c>
      <c r="V37" s="225">
        <v>0</v>
      </c>
      <c r="W37" s="225" t="s">
        <v>541</v>
      </c>
      <c r="X37" s="225">
        <v>0</v>
      </c>
      <c r="Y37" s="225" t="s">
        <v>541</v>
      </c>
      <c r="Z37" s="225" t="s">
        <v>482</v>
      </c>
      <c r="AA37" s="225" t="s">
        <v>482</v>
      </c>
      <c r="AB37" s="225">
        <v>0</v>
      </c>
      <c r="AC37" s="225">
        <v>0</v>
      </c>
    </row>
    <row r="38" spans="1:29" s="226" customFormat="1" x14ac:dyDescent="0.25">
      <c r="A38" s="227" t="s">
        <v>157</v>
      </c>
      <c r="B38" s="228" t="s">
        <v>148</v>
      </c>
      <c r="C38" s="225"/>
      <c r="D38" s="225"/>
      <c r="E38" s="225"/>
      <c r="F38" s="225"/>
      <c r="G38" s="225">
        <v>0</v>
      </c>
      <c r="H38" s="225">
        <v>0</v>
      </c>
      <c r="I38" s="225" t="s">
        <v>541</v>
      </c>
      <c r="J38" s="225">
        <v>0</v>
      </c>
      <c r="K38" s="225" t="s">
        <v>541</v>
      </c>
      <c r="L38" s="225">
        <v>0</v>
      </c>
      <c r="M38" s="225" t="s">
        <v>541</v>
      </c>
      <c r="N38" s="225">
        <v>0</v>
      </c>
      <c r="O38" s="225" t="s">
        <v>541</v>
      </c>
      <c r="P38" s="225">
        <v>0</v>
      </c>
      <c r="Q38" s="225" t="s">
        <v>541</v>
      </c>
      <c r="R38" s="225">
        <v>0</v>
      </c>
      <c r="S38" s="225" t="s">
        <v>541</v>
      </c>
      <c r="T38" s="225">
        <v>0</v>
      </c>
      <c r="U38" s="225" t="s">
        <v>541</v>
      </c>
      <c r="V38" s="225">
        <v>0</v>
      </c>
      <c r="W38" s="225" t="s">
        <v>541</v>
      </c>
      <c r="X38" s="225">
        <v>0</v>
      </c>
      <c r="Y38" s="225" t="s">
        <v>541</v>
      </c>
      <c r="Z38" s="225" t="s">
        <v>482</v>
      </c>
      <c r="AA38" s="225" t="s">
        <v>482</v>
      </c>
      <c r="AB38" s="225">
        <v>0</v>
      </c>
      <c r="AC38" s="225">
        <v>0</v>
      </c>
    </row>
    <row r="39" spans="1:29" s="226" customFormat="1" x14ac:dyDescent="0.25">
      <c r="A39" s="227" t="s">
        <v>156</v>
      </c>
      <c r="B39" s="228" t="s">
        <v>526</v>
      </c>
      <c r="C39" s="225"/>
      <c r="D39" s="225"/>
      <c r="E39" s="225"/>
      <c r="F39" s="225"/>
      <c r="G39" s="225">
        <v>0</v>
      </c>
      <c r="H39" s="225">
        <v>0</v>
      </c>
      <c r="I39" s="225" t="s">
        <v>541</v>
      </c>
      <c r="J39" s="225">
        <v>0</v>
      </c>
      <c r="K39" s="225" t="s">
        <v>541</v>
      </c>
      <c r="L39" s="225">
        <v>0</v>
      </c>
      <c r="M39" s="225" t="s">
        <v>541</v>
      </c>
      <c r="N39" s="225">
        <v>0</v>
      </c>
      <c r="O39" s="225" t="s">
        <v>541</v>
      </c>
      <c r="P39" s="225">
        <v>0</v>
      </c>
      <c r="Q39" s="225" t="s">
        <v>541</v>
      </c>
      <c r="R39" s="225">
        <v>0</v>
      </c>
      <c r="S39" s="225" t="s">
        <v>541</v>
      </c>
      <c r="T39" s="225">
        <v>0</v>
      </c>
      <c r="U39" s="225" t="s">
        <v>541</v>
      </c>
      <c r="V39" s="225">
        <v>0</v>
      </c>
      <c r="W39" s="225" t="s">
        <v>541</v>
      </c>
      <c r="X39" s="225">
        <v>0</v>
      </c>
      <c r="Y39" s="225" t="s">
        <v>541</v>
      </c>
      <c r="Z39" s="225" t="s">
        <v>482</v>
      </c>
      <c r="AA39" s="225" t="s">
        <v>482</v>
      </c>
      <c r="AB39" s="225">
        <v>0</v>
      </c>
      <c r="AC39" s="225">
        <v>0</v>
      </c>
    </row>
    <row r="40" spans="1:29" s="226" customFormat="1" x14ac:dyDescent="0.25">
      <c r="A40" s="227" t="s">
        <v>155</v>
      </c>
      <c r="B40" s="228" t="s">
        <v>496</v>
      </c>
      <c r="C40" s="225"/>
      <c r="D40" s="225"/>
      <c r="E40" s="225"/>
      <c r="F40" s="225"/>
      <c r="G40" s="225">
        <v>0</v>
      </c>
      <c r="H40" s="225">
        <v>0</v>
      </c>
      <c r="I40" s="225" t="s">
        <v>541</v>
      </c>
      <c r="J40" s="225">
        <v>0</v>
      </c>
      <c r="K40" s="225" t="s">
        <v>541</v>
      </c>
      <c r="L40" s="225">
        <v>0</v>
      </c>
      <c r="M40" s="225" t="s">
        <v>541</v>
      </c>
      <c r="N40" s="225">
        <v>0</v>
      </c>
      <c r="O40" s="225" t="s">
        <v>541</v>
      </c>
      <c r="P40" s="225">
        <v>0</v>
      </c>
      <c r="Q40" s="225" t="s">
        <v>541</v>
      </c>
      <c r="R40" s="225">
        <v>0</v>
      </c>
      <c r="S40" s="225" t="s">
        <v>541</v>
      </c>
      <c r="T40" s="225">
        <v>0</v>
      </c>
      <c r="U40" s="225" t="s">
        <v>541</v>
      </c>
      <c r="V40" s="225">
        <v>0</v>
      </c>
      <c r="W40" s="225" t="s">
        <v>541</v>
      </c>
      <c r="X40" s="225">
        <v>0</v>
      </c>
      <c r="Y40" s="225" t="s">
        <v>541</v>
      </c>
      <c r="Z40" s="225" t="s">
        <v>482</v>
      </c>
      <c r="AA40" s="225" t="s">
        <v>482</v>
      </c>
      <c r="AB40" s="225">
        <v>0</v>
      </c>
      <c r="AC40" s="225">
        <v>0</v>
      </c>
    </row>
    <row r="41" spans="1:29" s="226" customFormat="1" x14ac:dyDescent="0.25">
      <c r="A41" s="227" t="s">
        <v>154</v>
      </c>
      <c r="B41" s="228" t="s">
        <v>497</v>
      </c>
      <c r="C41" s="225"/>
      <c r="D41" s="225"/>
      <c r="E41" s="225"/>
      <c r="F41" s="225"/>
      <c r="G41" s="225">
        <v>0</v>
      </c>
      <c r="H41" s="225">
        <v>0</v>
      </c>
      <c r="I41" s="225" t="s">
        <v>541</v>
      </c>
      <c r="J41" s="225">
        <v>0</v>
      </c>
      <c r="K41" s="225" t="s">
        <v>541</v>
      </c>
      <c r="L41" s="225">
        <v>0</v>
      </c>
      <c r="M41" s="225" t="s">
        <v>541</v>
      </c>
      <c r="N41" s="225">
        <v>0</v>
      </c>
      <c r="O41" s="225" t="s">
        <v>541</v>
      </c>
      <c r="P41" s="225">
        <v>0</v>
      </c>
      <c r="Q41" s="225" t="s">
        <v>541</v>
      </c>
      <c r="R41" s="225">
        <v>0</v>
      </c>
      <c r="S41" s="225" t="s">
        <v>541</v>
      </c>
      <c r="T41" s="225">
        <v>0</v>
      </c>
      <c r="U41" s="225" t="s">
        <v>541</v>
      </c>
      <c r="V41" s="225">
        <v>0</v>
      </c>
      <c r="W41" s="225" t="s">
        <v>541</v>
      </c>
      <c r="X41" s="225">
        <v>0</v>
      </c>
      <c r="Y41" s="225" t="s">
        <v>541</v>
      </c>
      <c r="Z41" s="225" t="s">
        <v>482</v>
      </c>
      <c r="AA41" s="225" t="s">
        <v>482</v>
      </c>
      <c r="AB41" s="225">
        <v>0</v>
      </c>
      <c r="AC41" s="225">
        <v>0</v>
      </c>
    </row>
    <row r="42" spans="1:29" s="226" customFormat="1" x14ac:dyDescent="0.25">
      <c r="A42" s="227" t="s">
        <v>153</v>
      </c>
      <c r="B42" s="228" t="s">
        <v>498</v>
      </c>
      <c r="C42" s="225"/>
      <c r="D42" s="225"/>
      <c r="E42" s="225"/>
      <c r="F42" s="225"/>
      <c r="G42" s="225">
        <v>0</v>
      </c>
      <c r="H42" s="225">
        <v>0</v>
      </c>
      <c r="I42" s="225" t="s">
        <v>541</v>
      </c>
      <c r="J42" s="225">
        <v>0</v>
      </c>
      <c r="K42" s="225" t="s">
        <v>541</v>
      </c>
      <c r="L42" s="225">
        <v>0</v>
      </c>
      <c r="M42" s="225" t="s">
        <v>541</v>
      </c>
      <c r="N42" s="225">
        <v>0</v>
      </c>
      <c r="O42" s="225" t="s">
        <v>541</v>
      </c>
      <c r="P42" s="225">
        <v>0</v>
      </c>
      <c r="Q42" s="225" t="s">
        <v>541</v>
      </c>
      <c r="R42" s="225">
        <v>0</v>
      </c>
      <c r="S42" s="225" t="s">
        <v>541</v>
      </c>
      <c r="T42" s="225">
        <v>0</v>
      </c>
      <c r="U42" s="225" t="s">
        <v>541</v>
      </c>
      <c r="V42" s="225">
        <v>0</v>
      </c>
      <c r="W42" s="225" t="s">
        <v>541</v>
      </c>
      <c r="X42" s="225">
        <v>0</v>
      </c>
      <c r="Y42" s="225" t="s">
        <v>541</v>
      </c>
      <c r="Z42" s="225" t="s">
        <v>482</v>
      </c>
      <c r="AA42" s="225" t="s">
        <v>482</v>
      </c>
      <c r="AB42" s="225">
        <v>0</v>
      </c>
      <c r="AC42" s="225">
        <v>0</v>
      </c>
    </row>
    <row r="43" spans="1:29" s="226" customFormat="1" x14ac:dyDescent="0.25">
      <c r="A43" s="227" t="s">
        <v>499</v>
      </c>
      <c r="B43" s="228" t="s">
        <v>500</v>
      </c>
      <c r="C43" s="225"/>
      <c r="D43" s="225"/>
      <c r="E43" s="225"/>
      <c r="F43" s="225"/>
      <c r="G43" s="225">
        <v>0</v>
      </c>
      <c r="H43" s="225">
        <v>0</v>
      </c>
      <c r="I43" s="225" t="s">
        <v>541</v>
      </c>
      <c r="J43" s="225">
        <v>0</v>
      </c>
      <c r="K43" s="225" t="s">
        <v>541</v>
      </c>
      <c r="L43" s="225">
        <v>0</v>
      </c>
      <c r="M43" s="225" t="s">
        <v>541</v>
      </c>
      <c r="N43" s="225">
        <v>0</v>
      </c>
      <c r="O43" s="225" t="s">
        <v>541</v>
      </c>
      <c r="P43" s="225">
        <v>0</v>
      </c>
      <c r="Q43" s="225" t="s">
        <v>541</v>
      </c>
      <c r="R43" s="225">
        <v>0</v>
      </c>
      <c r="S43" s="225" t="s">
        <v>541</v>
      </c>
      <c r="T43" s="225">
        <v>0</v>
      </c>
      <c r="U43" s="225" t="s">
        <v>541</v>
      </c>
      <c r="V43" s="225">
        <v>0</v>
      </c>
      <c r="W43" s="225" t="s">
        <v>541</v>
      </c>
      <c r="X43" s="225">
        <v>0</v>
      </c>
      <c r="Y43" s="225" t="s">
        <v>541</v>
      </c>
      <c r="Z43" s="225" t="s">
        <v>482</v>
      </c>
      <c r="AA43" s="225" t="s">
        <v>482</v>
      </c>
      <c r="AB43" s="225">
        <v>0</v>
      </c>
      <c r="AC43" s="225">
        <v>0</v>
      </c>
    </row>
    <row r="44" spans="1:29" s="226" customFormat="1" x14ac:dyDescent="0.25">
      <c r="A44" s="227" t="s">
        <v>501</v>
      </c>
      <c r="B44" s="228" t="s">
        <v>502</v>
      </c>
      <c r="C44" s="225"/>
      <c r="D44" s="225"/>
      <c r="E44" s="225"/>
      <c r="F44" s="225"/>
      <c r="G44" s="225">
        <v>0</v>
      </c>
      <c r="H44" s="225">
        <v>0</v>
      </c>
      <c r="I44" s="225" t="s">
        <v>541</v>
      </c>
      <c r="J44" s="225">
        <v>0</v>
      </c>
      <c r="K44" s="225" t="s">
        <v>541</v>
      </c>
      <c r="L44" s="225">
        <v>0</v>
      </c>
      <c r="M44" s="225" t="s">
        <v>541</v>
      </c>
      <c r="N44" s="225">
        <v>0</v>
      </c>
      <c r="O44" s="225" t="s">
        <v>541</v>
      </c>
      <c r="P44" s="225">
        <v>0</v>
      </c>
      <c r="Q44" s="225" t="s">
        <v>541</v>
      </c>
      <c r="R44" s="225">
        <v>0</v>
      </c>
      <c r="S44" s="225" t="s">
        <v>541</v>
      </c>
      <c r="T44" s="225">
        <v>0</v>
      </c>
      <c r="U44" s="225" t="s">
        <v>541</v>
      </c>
      <c r="V44" s="225">
        <v>0</v>
      </c>
      <c r="W44" s="225" t="s">
        <v>541</v>
      </c>
      <c r="X44" s="225">
        <v>0</v>
      </c>
      <c r="Y44" s="225" t="s">
        <v>541</v>
      </c>
      <c r="Z44" s="225" t="s">
        <v>482</v>
      </c>
      <c r="AA44" s="225" t="s">
        <v>482</v>
      </c>
      <c r="AB44" s="225">
        <v>0</v>
      </c>
      <c r="AC44" s="225">
        <v>0</v>
      </c>
    </row>
    <row r="45" spans="1:29" s="226" customFormat="1" x14ac:dyDescent="0.25">
      <c r="A45" s="227" t="s">
        <v>503</v>
      </c>
      <c r="B45" s="228" t="s">
        <v>504</v>
      </c>
      <c r="C45" s="225"/>
      <c r="D45" s="225"/>
      <c r="E45" s="225"/>
      <c r="F45" s="225"/>
      <c r="G45" s="225">
        <v>0</v>
      </c>
      <c r="H45" s="225">
        <v>0</v>
      </c>
      <c r="I45" s="225" t="s">
        <v>541</v>
      </c>
      <c r="J45" s="225">
        <v>0</v>
      </c>
      <c r="K45" s="225" t="s">
        <v>541</v>
      </c>
      <c r="L45" s="225">
        <v>0</v>
      </c>
      <c r="M45" s="225" t="s">
        <v>541</v>
      </c>
      <c r="N45" s="225">
        <v>0</v>
      </c>
      <c r="O45" s="225" t="s">
        <v>541</v>
      </c>
      <c r="P45" s="225">
        <v>0</v>
      </c>
      <c r="Q45" s="225" t="s">
        <v>541</v>
      </c>
      <c r="R45" s="225">
        <v>0</v>
      </c>
      <c r="S45" s="225" t="s">
        <v>541</v>
      </c>
      <c r="T45" s="225">
        <v>0</v>
      </c>
      <c r="U45" s="225" t="s">
        <v>541</v>
      </c>
      <c r="V45" s="225">
        <v>0</v>
      </c>
      <c r="W45" s="225" t="s">
        <v>541</v>
      </c>
      <c r="X45" s="225">
        <v>0</v>
      </c>
      <c r="Y45" s="225" t="s">
        <v>541</v>
      </c>
      <c r="Z45" s="225" t="s">
        <v>482</v>
      </c>
      <c r="AA45" s="225" t="s">
        <v>482</v>
      </c>
      <c r="AB45" s="225">
        <v>0</v>
      </c>
      <c r="AC45" s="225">
        <v>0</v>
      </c>
    </row>
    <row r="46" spans="1:29" s="226" customFormat="1" x14ac:dyDescent="0.25">
      <c r="A46" s="227" t="s">
        <v>505</v>
      </c>
      <c r="B46" s="228" t="s">
        <v>506</v>
      </c>
      <c r="C46" s="225"/>
      <c r="D46" s="225"/>
      <c r="E46" s="225"/>
      <c r="F46" s="225"/>
      <c r="G46" s="225">
        <v>0</v>
      </c>
      <c r="H46" s="225">
        <v>0</v>
      </c>
      <c r="I46" s="225" t="s">
        <v>541</v>
      </c>
      <c r="J46" s="225">
        <v>0</v>
      </c>
      <c r="K46" s="225" t="s">
        <v>541</v>
      </c>
      <c r="L46" s="225">
        <v>0</v>
      </c>
      <c r="M46" s="225" t="s">
        <v>541</v>
      </c>
      <c r="N46" s="225">
        <v>0</v>
      </c>
      <c r="O46" s="225" t="s">
        <v>541</v>
      </c>
      <c r="P46" s="225">
        <v>0</v>
      </c>
      <c r="Q46" s="225" t="s">
        <v>541</v>
      </c>
      <c r="R46" s="225">
        <v>0</v>
      </c>
      <c r="S46" s="225" t="s">
        <v>541</v>
      </c>
      <c r="T46" s="225">
        <v>0</v>
      </c>
      <c r="U46" s="225" t="s">
        <v>541</v>
      </c>
      <c r="V46" s="225">
        <v>0</v>
      </c>
      <c r="W46" s="225" t="s">
        <v>541</v>
      </c>
      <c r="X46" s="225">
        <v>0</v>
      </c>
      <c r="Y46" s="225" t="s">
        <v>541</v>
      </c>
      <c r="Z46" s="225" t="s">
        <v>482</v>
      </c>
      <c r="AA46" s="225" t="s">
        <v>482</v>
      </c>
      <c r="AB46" s="225">
        <v>0</v>
      </c>
      <c r="AC46" s="225">
        <v>0</v>
      </c>
    </row>
    <row r="47" spans="1:29" s="226" customFormat="1" x14ac:dyDescent="0.25">
      <c r="A47" s="223" t="s">
        <v>61</v>
      </c>
      <c r="B47" s="224" t="s">
        <v>152</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x14ac:dyDescent="0.25">
      <c r="A48" s="227" t="s">
        <v>151</v>
      </c>
      <c r="B48" s="230" t="s">
        <v>495</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482</v>
      </c>
      <c r="AA48" s="225"/>
      <c r="AB48" s="225">
        <v>0</v>
      </c>
      <c r="AC48" s="225">
        <v>0</v>
      </c>
    </row>
    <row r="49" spans="1:29" s="226" customFormat="1" ht="31.5" x14ac:dyDescent="0.25">
      <c r="A49" s="227" t="s">
        <v>150</v>
      </c>
      <c r="B49" s="230" t="s">
        <v>493</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482</v>
      </c>
      <c r="AA49" s="225"/>
      <c r="AB49" s="225">
        <v>0</v>
      </c>
      <c r="AC49" s="225">
        <v>0</v>
      </c>
    </row>
    <row r="50" spans="1:29" s="226" customFormat="1" x14ac:dyDescent="0.25">
      <c r="A50" s="227" t="s">
        <v>149</v>
      </c>
      <c r="B50" s="228" t="s">
        <v>148</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482</v>
      </c>
      <c r="AA50" s="225"/>
      <c r="AB50" s="225">
        <v>0</v>
      </c>
      <c r="AC50" s="225">
        <v>0</v>
      </c>
    </row>
    <row r="51" spans="1:29" s="226" customFormat="1" ht="31.5" x14ac:dyDescent="0.25">
      <c r="A51" s="227" t="s">
        <v>147</v>
      </c>
      <c r="B51" s="228" t="s">
        <v>146</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482</v>
      </c>
      <c r="AA51" s="225"/>
      <c r="AB51" s="225">
        <v>0</v>
      </c>
      <c r="AC51" s="225">
        <v>0</v>
      </c>
    </row>
    <row r="52" spans="1:29" s="226" customFormat="1" ht="31.5" x14ac:dyDescent="0.25">
      <c r="A52" s="227" t="s">
        <v>145</v>
      </c>
      <c r="B52" s="228" t="s">
        <v>144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482</v>
      </c>
      <c r="AA52" s="225"/>
      <c r="AB52" s="225">
        <v>0</v>
      </c>
      <c r="AC52" s="225">
        <v>0</v>
      </c>
    </row>
    <row r="53" spans="1:29" s="226" customFormat="1" x14ac:dyDescent="0.25">
      <c r="A53" s="227" t="s">
        <v>143</v>
      </c>
      <c r="B53" s="228" t="s">
        <v>142</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482</v>
      </c>
      <c r="AA53" s="225"/>
      <c r="AB53" s="225">
        <v>0</v>
      </c>
      <c r="AC53" s="225">
        <v>0</v>
      </c>
    </row>
    <row r="54" spans="1:29" s="226" customFormat="1" x14ac:dyDescent="0.25">
      <c r="A54" s="227" t="s">
        <v>141</v>
      </c>
      <c r="B54" s="228" t="s">
        <v>496</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482</v>
      </c>
      <c r="AA54" s="225"/>
      <c r="AB54" s="225">
        <v>0</v>
      </c>
      <c r="AC54" s="225">
        <v>0</v>
      </c>
    </row>
    <row r="55" spans="1:29" s="226" customFormat="1" x14ac:dyDescent="0.25">
      <c r="A55" s="227" t="s">
        <v>507</v>
      </c>
      <c r="B55" s="228" t="s">
        <v>497</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482</v>
      </c>
      <c r="AA55" s="225"/>
      <c r="AB55" s="225">
        <v>0</v>
      </c>
      <c r="AC55" s="225">
        <v>0</v>
      </c>
    </row>
    <row r="56" spans="1:29" s="226" customFormat="1" x14ac:dyDescent="0.25">
      <c r="A56" s="227" t="s">
        <v>508</v>
      </c>
      <c r="B56" s="228" t="s">
        <v>498</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482</v>
      </c>
      <c r="AA56" s="225"/>
      <c r="AB56" s="225">
        <v>0</v>
      </c>
      <c r="AC56" s="225">
        <v>0</v>
      </c>
    </row>
    <row r="57" spans="1:29" s="226" customFormat="1" x14ac:dyDescent="0.25">
      <c r="A57" s="227" t="s">
        <v>509</v>
      </c>
      <c r="B57" s="228" t="s">
        <v>500</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482</v>
      </c>
      <c r="AA57" s="225"/>
      <c r="AB57" s="225">
        <v>0</v>
      </c>
      <c r="AC57" s="225">
        <v>0</v>
      </c>
    </row>
    <row r="58" spans="1:29" s="226" customFormat="1" x14ac:dyDescent="0.25">
      <c r="A58" s="227" t="s">
        <v>510</v>
      </c>
      <c r="B58" s="228" t="s">
        <v>502</v>
      </c>
      <c r="C58" s="225">
        <v>1</v>
      </c>
      <c r="D58" s="225">
        <v>1</v>
      </c>
      <c r="E58" s="225"/>
      <c r="F58" s="225"/>
      <c r="G58" s="225">
        <v>1</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482</v>
      </c>
      <c r="AA58" s="225"/>
      <c r="AB58" s="225">
        <v>0</v>
      </c>
      <c r="AC58" s="225">
        <v>0</v>
      </c>
    </row>
    <row r="59" spans="1:29" s="226" customFormat="1" x14ac:dyDescent="0.25">
      <c r="A59" s="227" t="s">
        <v>511</v>
      </c>
      <c r="B59" s="228" t="s">
        <v>504</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482</v>
      </c>
      <c r="AA59" s="225"/>
      <c r="AB59" s="225">
        <v>0</v>
      </c>
      <c r="AC59" s="225">
        <v>0</v>
      </c>
    </row>
    <row r="60" spans="1:29" s="226" customFormat="1" x14ac:dyDescent="0.25">
      <c r="A60" s="227" t="s">
        <v>512</v>
      </c>
      <c r="B60" s="228" t="s">
        <v>506</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482</v>
      </c>
      <c r="AA60" s="225"/>
      <c r="AB60" s="225">
        <v>0</v>
      </c>
      <c r="AC60" s="225">
        <v>0</v>
      </c>
    </row>
    <row r="61" spans="1:29" s="226" customFormat="1" ht="35.25" customHeight="1" x14ac:dyDescent="0.25">
      <c r="A61" s="223" t="s">
        <v>59</v>
      </c>
      <c r="B61" s="224" t="s">
        <v>140</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139</v>
      </c>
      <c r="B62" s="228" t="s">
        <v>138</v>
      </c>
      <c r="C62" s="225">
        <v>1.2390300000000001</v>
      </c>
      <c r="D62" s="225">
        <v>1.1633333400000001</v>
      </c>
      <c r="E62" s="225"/>
      <c r="F62" s="225"/>
      <c r="G62" s="225">
        <v>1.1633333400000001</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482</v>
      </c>
      <c r="AA62" s="225"/>
      <c r="AB62" s="225">
        <v>0</v>
      </c>
      <c r="AC62" s="225">
        <v>0</v>
      </c>
    </row>
    <row r="63" spans="1:29" s="226" customFormat="1" x14ac:dyDescent="0.25">
      <c r="A63" s="227" t="s">
        <v>137</v>
      </c>
      <c r="B63" s="228" t="s">
        <v>131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482</v>
      </c>
      <c r="AA63" s="225"/>
      <c r="AB63" s="225">
        <v>0</v>
      </c>
      <c r="AC63" s="225">
        <v>0</v>
      </c>
    </row>
    <row r="64" spans="1:29" s="226" customFormat="1" x14ac:dyDescent="0.25">
      <c r="A64" s="227" t="s">
        <v>136</v>
      </c>
      <c r="B64" s="230" t="s">
        <v>130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482</v>
      </c>
      <c r="AA64" s="225"/>
      <c r="AB64" s="225">
        <v>0</v>
      </c>
      <c r="AC64" s="225">
        <v>0</v>
      </c>
    </row>
    <row r="65" spans="1:29" s="226" customFormat="1" x14ac:dyDescent="0.25">
      <c r="A65" s="227" t="s">
        <v>135</v>
      </c>
      <c r="B65" s="230" t="s">
        <v>129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482</v>
      </c>
      <c r="AA65" s="225"/>
      <c r="AB65" s="225">
        <v>0</v>
      </c>
      <c r="AC65" s="225">
        <v>0</v>
      </c>
    </row>
    <row r="66" spans="1:29" s="226" customFormat="1" x14ac:dyDescent="0.25">
      <c r="A66" s="227" t="s">
        <v>134</v>
      </c>
      <c r="B66" s="230" t="s">
        <v>128</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482</v>
      </c>
      <c r="AA66" s="225"/>
      <c r="AB66" s="225">
        <v>0</v>
      </c>
      <c r="AC66" s="225">
        <v>0</v>
      </c>
    </row>
    <row r="67" spans="1:29" s="226" customFormat="1" x14ac:dyDescent="0.25">
      <c r="A67" s="227" t="s">
        <v>133</v>
      </c>
      <c r="B67" s="230" t="s">
        <v>496</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482</v>
      </c>
      <c r="AA67" s="225"/>
      <c r="AB67" s="225">
        <v>0</v>
      </c>
      <c r="AC67" s="225">
        <v>0</v>
      </c>
    </row>
    <row r="68" spans="1:29" s="226" customFormat="1" x14ac:dyDescent="0.25">
      <c r="A68" s="227" t="s">
        <v>513</v>
      </c>
      <c r="B68" s="230" t="s">
        <v>497</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482</v>
      </c>
      <c r="AA68" s="225"/>
      <c r="AB68" s="225">
        <v>0</v>
      </c>
      <c r="AC68" s="225">
        <v>0</v>
      </c>
    </row>
    <row r="69" spans="1:29" s="226" customFormat="1" x14ac:dyDescent="0.25">
      <c r="A69" s="227" t="s">
        <v>514</v>
      </c>
      <c r="B69" s="230" t="s">
        <v>498</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482</v>
      </c>
      <c r="AA69" s="225"/>
      <c r="AB69" s="225">
        <v>0</v>
      </c>
      <c r="AC69" s="225">
        <v>0</v>
      </c>
    </row>
    <row r="70" spans="1:29" s="226" customFormat="1" x14ac:dyDescent="0.25">
      <c r="A70" s="227" t="s">
        <v>515</v>
      </c>
      <c r="B70" s="230" t="s">
        <v>500</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482</v>
      </c>
      <c r="AA70" s="225"/>
      <c r="AB70" s="225">
        <v>0</v>
      </c>
      <c r="AC70" s="225">
        <v>0</v>
      </c>
    </row>
    <row r="71" spans="1:29" s="226" customFormat="1" x14ac:dyDescent="0.25">
      <c r="A71" s="227" t="s">
        <v>516</v>
      </c>
      <c r="B71" s="230" t="s">
        <v>502</v>
      </c>
      <c r="C71" s="225"/>
      <c r="D71" s="225"/>
      <c r="E71" s="225"/>
      <c r="F71" s="225"/>
      <c r="G71" s="225">
        <v>1</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482</v>
      </c>
      <c r="AA71" s="225"/>
      <c r="AB71" s="225">
        <v>0</v>
      </c>
      <c r="AC71" s="225">
        <v>0</v>
      </c>
    </row>
    <row r="72" spans="1:29" s="226" customFormat="1" x14ac:dyDescent="0.25">
      <c r="A72" s="227" t="s">
        <v>517</v>
      </c>
      <c r="B72" s="230" t="s">
        <v>504</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482</v>
      </c>
      <c r="AA72" s="225"/>
      <c r="AB72" s="225">
        <v>0</v>
      </c>
      <c r="AC72" s="225">
        <v>0</v>
      </c>
    </row>
    <row r="73" spans="1:29" s="226" customFormat="1" x14ac:dyDescent="0.25">
      <c r="A73" s="227" t="s">
        <v>518</v>
      </c>
      <c r="B73" s="230" t="s">
        <v>506</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482</v>
      </c>
      <c r="AA73" s="225"/>
      <c r="AB73" s="225">
        <v>0</v>
      </c>
      <c r="AC73" s="225">
        <v>0</v>
      </c>
    </row>
    <row r="74" spans="1:29" s="226" customFormat="1" ht="36.75" customHeight="1" x14ac:dyDescent="0.25">
      <c r="A74" s="223" t="s">
        <v>58</v>
      </c>
      <c r="B74" s="231" t="s">
        <v>227</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482</v>
      </c>
      <c r="AA74" s="225"/>
      <c r="AB74" s="225">
        <v>0</v>
      </c>
      <c r="AC74" s="225">
        <v>0</v>
      </c>
    </row>
    <row r="75" spans="1:29" s="226" customFormat="1" x14ac:dyDescent="0.25">
      <c r="A75" s="223" t="s">
        <v>56</v>
      </c>
      <c r="B75" s="224" t="s">
        <v>132</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x14ac:dyDescent="0.25">
      <c r="A76" s="227" t="s">
        <v>222</v>
      </c>
      <c r="B76" s="230" t="s">
        <v>495</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482</v>
      </c>
      <c r="AA76" s="225"/>
      <c r="AB76" s="225">
        <v>0</v>
      </c>
      <c r="AC76" s="225">
        <v>0</v>
      </c>
    </row>
    <row r="77" spans="1:29" s="226" customFormat="1" ht="31.5" x14ac:dyDescent="0.25">
      <c r="A77" s="227" t="s">
        <v>223</v>
      </c>
      <c r="B77" s="230" t="s">
        <v>493</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482</v>
      </c>
      <c r="AA77" s="225"/>
      <c r="AB77" s="225">
        <v>0</v>
      </c>
      <c r="AC77" s="225">
        <v>0</v>
      </c>
    </row>
    <row r="78" spans="1:29" s="226" customFormat="1" x14ac:dyDescent="0.25">
      <c r="A78" s="227" t="s">
        <v>224</v>
      </c>
      <c r="B78" s="228" t="s">
        <v>148</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482</v>
      </c>
      <c r="AA78" s="225"/>
      <c r="AB78" s="225">
        <v>0</v>
      </c>
      <c r="AC78" s="225">
        <v>0</v>
      </c>
    </row>
    <row r="79" spans="1:29" s="226" customFormat="1" x14ac:dyDescent="0.25">
      <c r="A79" s="227" t="s">
        <v>225</v>
      </c>
      <c r="B79" s="228" t="s">
        <v>494</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t="s">
        <v>482</v>
      </c>
      <c r="AA79" s="233"/>
      <c r="AB79" s="225">
        <v>0</v>
      </c>
      <c r="AC79" s="225">
        <v>0</v>
      </c>
    </row>
    <row r="80" spans="1:29" s="226" customFormat="1" x14ac:dyDescent="0.25">
      <c r="A80" s="227" t="s">
        <v>226</v>
      </c>
      <c r="B80" s="228" t="s">
        <v>496</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t="s">
        <v>482</v>
      </c>
      <c r="AA80" s="233"/>
      <c r="AB80" s="225">
        <v>0</v>
      </c>
      <c r="AC80" s="225">
        <v>0</v>
      </c>
    </row>
    <row r="81" spans="1:29" s="226" customFormat="1" x14ac:dyDescent="0.25">
      <c r="A81" s="227" t="s">
        <v>519</v>
      </c>
      <c r="B81" s="228" t="s">
        <v>497</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t="s">
        <v>482</v>
      </c>
      <c r="AA81" s="233"/>
      <c r="AB81" s="225">
        <v>0</v>
      </c>
      <c r="AC81" s="225">
        <v>0</v>
      </c>
    </row>
    <row r="82" spans="1:29" s="226" customFormat="1" x14ac:dyDescent="0.25">
      <c r="A82" s="227" t="s">
        <v>520</v>
      </c>
      <c r="B82" s="228" t="s">
        <v>498</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t="s">
        <v>482</v>
      </c>
      <c r="AA82" s="233"/>
      <c r="AB82" s="225">
        <v>0</v>
      </c>
      <c r="AC82" s="225">
        <v>0</v>
      </c>
    </row>
    <row r="83" spans="1:29" s="226" customFormat="1" x14ac:dyDescent="0.25">
      <c r="A83" s="227" t="s">
        <v>521</v>
      </c>
      <c r="B83" s="228" t="s">
        <v>500</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t="s">
        <v>482</v>
      </c>
      <c r="AA83" s="233"/>
      <c r="AB83" s="225">
        <v>0</v>
      </c>
      <c r="AC83" s="225">
        <v>0</v>
      </c>
    </row>
    <row r="84" spans="1:29" s="226" customFormat="1" x14ac:dyDescent="0.25">
      <c r="A84" s="227" t="s">
        <v>522</v>
      </c>
      <c r="B84" s="228" t="s">
        <v>502</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t="s">
        <v>482</v>
      </c>
      <c r="AA84" s="233"/>
      <c r="AB84" s="225">
        <v>0</v>
      </c>
      <c r="AC84" s="225">
        <v>0</v>
      </c>
    </row>
    <row r="85" spans="1:29" s="226" customFormat="1" x14ac:dyDescent="0.25">
      <c r="A85" s="227" t="s">
        <v>523</v>
      </c>
      <c r="B85" s="228" t="s">
        <v>504</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t="s">
        <v>482</v>
      </c>
      <c r="AA85" s="233"/>
      <c r="AB85" s="225">
        <v>0</v>
      </c>
      <c r="AC85" s="225">
        <v>0</v>
      </c>
    </row>
    <row r="86" spans="1:29" s="226" customFormat="1" ht="13.5" customHeight="1" x14ac:dyDescent="0.25">
      <c r="A86" s="227" t="s">
        <v>524</v>
      </c>
      <c r="B86" s="228" t="s">
        <v>506</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482</v>
      </c>
      <c r="AA86" s="233"/>
      <c r="AB86" s="225">
        <v>0</v>
      </c>
      <c r="AC86" s="225">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P1" zoomScale="60" workbookViewId="0">
      <selection activeCell="W22" sqref="W22:W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492</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M_PK1900.07.03.01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Покупка оборудования, не требующего монтажа (Приобретение прочего оборудования - 1 шт.: Дизель-генератор мощностью до 40 кВт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8" t="s">
        <v>458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52</v>
      </c>
      <c r="B22" s="430" t="s">
        <v>24</v>
      </c>
      <c r="C22" s="419" t="s">
        <v>51</v>
      </c>
      <c r="D22" s="419" t="s">
        <v>50</v>
      </c>
      <c r="E22" s="433" t="s">
        <v>469</v>
      </c>
      <c r="F22" s="434"/>
      <c r="G22" s="434"/>
      <c r="H22" s="434"/>
      <c r="I22" s="434"/>
      <c r="J22" s="434"/>
      <c r="K22" s="434"/>
      <c r="L22" s="435"/>
      <c r="M22" s="419" t="s">
        <v>49</v>
      </c>
      <c r="N22" s="419" t="s">
        <v>48</v>
      </c>
      <c r="O22" s="419" t="s">
        <v>47</v>
      </c>
      <c r="P22" s="414" t="s">
        <v>235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2" customFormat="1" ht="64.5" customHeight="1" x14ac:dyDescent="0.25">
      <c r="A23" s="429"/>
      <c r="B23" s="431"/>
      <c r="C23" s="429"/>
      <c r="D23" s="429"/>
      <c r="E23" s="424" t="s">
        <v>23</v>
      </c>
      <c r="F23" s="415" t="s">
        <v>131</v>
      </c>
      <c r="G23" s="415" t="s">
        <v>130</v>
      </c>
      <c r="H23" s="415" t="s">
        <v>129</v>
      </c>
      <c r="I23" s="417" t="s">
        <v>381</v>
      </c>
      <c r="J23" s="417" t="s">
        <v>382</v>
      </c>
      <c r="K23" s="417" t="s">
        <v>383</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207" t="s">
        <v>13</v>
      </c>
      <c r="AG24" s="207" t="s">
        <v>12</v>
      </c>
      <c r="AH24" s="158" t="s">
        <v>2</v>
      </c>
      <c r="AI24" s="158" t="s">
        <v>11</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3" customFormat="1" ht="12.75" x14ac:dyDescent="0.2">
      <c r="A26" s="187"/>
      <c r="B26" s="195"/>
      <c r="C26" s="195"/>
      <c r="D26" s="187"/>
      <c r="E26" s="188"/>
      <c r="F26" s="188"/>
      <c r="G26" s="188"/>
      <c r="H26" s="188"/>
      <c r="I26" s="188"/>
      <c r="J26" s="188"/>
      <c r="K26" s="188"/>
      <c r="L26" s="188"/>
      <c r="M26" s="185"/>
      <c r="N26" s="196"/>
      <c r="O26" s="185"/>
      <c r="P26" s="197"/>
      <c r="Q26" s="189"/>
      <c r="R26" s="197"/>
      <c r="S26" s="186"/>
      <c r="T26" s="186"/>
      <c r="U26" s="188"/>
      <c r="V26" s="188"/>
      <c r="W26" s="185"/>
      <c r="X26" s="198"/>
      <c r="Y26" s="186"/>
      <c r="Z26" s="195"/>
      <c r="AA26" s="197"/>
      <c r="AB26" s="197"/>
      <c r="AC26" s="193"/>
      <c r="AD26" s="197"/>
      <c r="AE26" s="197"/>
      <c r="AF26" s="199"/>
      <c r="AG26" s="195"/>
      <c r="AH26" s="195"/>
      <c r="AI26" s="195"/>
      <c r="AJ26" s="195"/>
      <c r="AK26" s="195"/>
      <c r="AL26" s="186"/>
      <c r="AM26" s="186"/>
      <c r="AN26" s="190"/>
      <c r="AO26" s="186"/>
      <c r="AP26" s="195"/>
      <c r="AQ26" s="195"/>
      <c r="AR26" s="195"/>
      <c r="AS26" s="195"/>
      <c r="AT26" s="195"/>
      <c r="AU26" s="186"/>
      <c r="AV26" s="185"/>
    </row>
    <row r="27" spans="1:48" s="183" customFormat="1" ht="12.75" x14ac:dyDescent="0.2">
      <c r="A27" s="194"/>
      <c r="B27" s="191"/>
      <c r="C27" s="191"/>
      <c r="D27" s="191"/>
      <c r="E27" s="191"/>
      <c r="F27" s="191"/>
      <c r="G27" s="191"/>
      <c r="H27" s="191"/>
      <c r="I27" s="191"/>
      <c r="J27" s="191"/>
      <c r="K27" s="191"/>
      <c r="L27" s="191"/>
      <c r="M27" s="191"/>
      <c r="N27" s="191"/>
      <c r="O27" s="191"/>
      <c r="P27" s="191"/>
      <c r="Q27" s="191"/>
      <c r="R27" s="191"/>
      <c r="S27" s="191"/>
      <c r="T27" s="191"/>
      <c r="U27" s="191"/>
      <c r="V27" s="191"/>
      <c r="W27" s="192"/>
      <c r="X27" s="198"/>
      <c r="Y27" s="191"/>
      <c r="Z27" s="195"/>
      <c r="AA27" s="197"/>
      <c r="AB27" s="197"/>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183" customFormat="1" ht="12.75" x14ac:dyDescent="0.2">
      <c r="A28" s="194"/>
      <c r="B28" s="191"/>
      <c r="C28" s="191"/>
      <c r="D28" s="191"/>
      <c r="E28" s="191"/>
      <c r="F28" s="191"/>
      <c r="G28" s="191"/>
      <c r="H28" s="191"/>
      <c r="I28" s="191"/>
      <c r="J28" s="191"/>
      <c r="K28" s="191"/>
      <c r="L28" s="191"/>
      <c r="M28" s="191"/>
      <c r="N28" s="191"/>
      <c r="O28" s="191"/>
      <c r="P28" s="191"/>
      <c r="Q28" s="191"/>
      <c r="R28" s="191"/>
      <c r="S28" s="191"/>
      <c r="T28" s="191"/>
      <c r="U28" s="191"/>
      <c r="V28" s="191"/>
      <c r="W28" s="192"/>
      <c r="X28" s="198"/>
      <c r="Y28" s="191"/>
      <c r="Z28" s="195"/>
      <c r="AA28" s="197"/>
      <c r="AB28" s="197"/>
      <c r="AC28" s="191"/>
      <c r="AD28" s="191"/>
      <c r="AE28" s="191"/>
      <c r="AF28" s="191"/>
      <c r="AG28" s="191"/>
      <c r="AH28" s="191"/>
      <c r="AI28" s="191"/>
      <c r="AJ28" s="191"/>
      <c r="AK28" s="191"/>
      <c r="AL28" s="191"/>
      <c r="AM28" s="191"/>
      <c r="AN28" s="191"/>
      <c r="AO28" s="191"/>
      <c r="AP28" s="191"/>
      <c r="AQ28" s="191"/>
      <c r="AR28" s="191"/>
      <c r="AS28" s="191"/>
      <c r="AT28" s="191"/>
      <c r="AU28" s="191"/>
      <c r="AV28" s="191"/>
    </row>
    <row r="29" spans="1:48" s="183" customFormat="1" ht="12.75" x14ac:dyDescent="0.2">
      <c r="A29" s="194"/>
      <c r="B29" s="191"/>
      <c r="C29" s="191"/>
      <c r="D29" s="191"/>
      <c r="E29" s="191"/>
      <c r="F29" s="191"/>
      <c r="G29" s="191"/>
      <c r="H29" s="191"/>
      <c r="I29" s="191"/>
      <c r="J29" s="191"/>
      <c r="K29" s="191"/>
      <c r="L29" s="191"/>
      <c r="M29" s="191"/>
      <c r="N29" s="191"/>
      <c r="O29" s="191"/>
      <c r="P29" s="191"/>
      <c r="Q29" s="191"/>
      <c r="R29" s="191"/>
      <c r="S29" s="191"/>
      <c r="T29" s="191"/>
      <c r="U29" s="191"/>
      <c r="V29" s="191"/>
      <c r="W29" s="192"/>
      <c r="X29" s="198"/>
      <c r="Y29" s="191"/>
      <c r="Z29" s="195"/>
      <c r="AA29" s="197"/>
      <c r="AB29" s="197"/>
      <c r="AC29" s="191"/>
      <c r="AD29" s="191"/>
      <c r="AE29" s="191"/>
      <c r="AF29" s="191"/>
      <c r="AG29" s="191"/>
      <c r="AH29" s="191"/>
      <c r="AI29" s="191"/>
      <c r="AJ29" s="191"/>
      <c r="AK29" s="191"/>
      <c r="AL29" s="191"/>
      <c r="AM29" s="191"/>
      <c r="AN29" s="191"/>
      <c r="AO29" s="191"/>
      <c r="AP29" s="191"/>
      <c r="AQ29" s="191"/>
      <c r="AR29" s="191"/>
      <c r="AS29" s="191"/>
      <c r="AT29" s="191"/>
      <c r="AU29" s="191"/>
      <c r="AV29" s="191"/>
    </row>
    <row r="30" spans="1:48" x14ac:dyDescent="0.25">
      <c r="A30" s="203"/>
      <c r="B30" s="195"/>
      <c r="C30" s="195"/>
      <c r="D30" s="201"/>
      <c r="E30" s="202"/>
      <c r="F30" s="202"/>
      <c r="G30" s="202"/>
      <c r="H30" s="202"/>
      <c r="I30" s="202"/>
      <c r="J30" s="202"/>
      <c r="K30" s="202"/>
      <c r="L30" s="202"/>
      <c r="M30" s="185"/>
      <c r="N30" s="196"/>
      <c r="O30" s="195"/>
      <c r="P30" s="197"/>
      <c r="Q30" s="195"/>
      <c r="R30" s="197"/>
      <c r="S30" s="195"/>
      <c r="T30" s="195"/>
      <c r="U30" s="195"/>
      <c r="V30" s="195"/>
      <c r="W30" s="195"/>
      <c r="X30" s="200"/>
      <c r="Y30" s="195"/>
      <c r="Z30" s="195"/>
      <c r="AA30" s="197"/>
      <c r="AB30" s="197"/>
      <c r="AC30" s="195"/>
      <c r="AD30" s="197"/>
      <c r="AE30" s="197"/>
      <c r="AF30" s="199"/>
      <c r="AG30" s="195"/>
      <c r="AH30" s="195"/>
      <c r="AI30" s="195"/>
      <c r="AJ30" s="195"/>
      <c r="AK30" s="195"/>
      <c r="AL30" s="195"/>
      <c r="AM30" s="195"/>
      <c r="AN30" s="195"/>
      <c r="AO30" s="199"/>
      <c r="AP30" s="195"/>
      <c r="AQ30" s="195"/>
      <c r="AR30" s="195"/>
      <c r="AS30" s="195"/>
      <c r="AT30" s="195"/>
      <c r="AU30" s="195"/>
      <c r="AV30" s="185"/>
    </row>
    <row r="31" spans="1:48" x14ac:dyDescent="0.25">
      <c r="A31" s="203"/>
      <c r="B31" s="195"/>
      <c r="C31" s="195"/>
      <c r="D31" s="202"/>
      <c r="E31" s="202"/>
      <c r="F31" s="202"/>
      <c r="G31" s="202"/>
      <c r="H31" s="202"/>
      <c r="I31" s="202"/>
      <c r="J31" s="202"/>
      <c r="K31" s="202"/>
      <c r="L31" s="202"/>
      <c r="M31" s="202"/>
      <c r="N31" s="196"/>
      <c r="O31" s="195"/>
      <c r="P31" s="197"/>
      <c r="Q31" s="195"/>
      <c r="R31" s="197"/>
      <c r="S31" s="195"/>
      <c r="T31" s="195"/>
      <c r="U31" s="195"/>
      <c r="V31" s="195"/>
      <c r="W31" s="195"/>
      <c r="X31" s="200"/>
      <c r="Y31" s="195"/>
      <c r="Z31" s="195"/>
      <c r="AA31" s="197"/>
      <c r="AB31" s="197"/>
      <c r="AC31" s="195"/>
      <c r="AD31" s="197"/>
      <c r="AE31" s="197"/>
      <c r="AF31" s="199"/>
      <c r="AG31" s="195"/>
      <c r="AH31" s="195"/>
      <c r="AI31" s="195"/>
      <c r="AJ31" s="195"/>
      <c r="AK31" s="195"/>
      <c r="AL31" s="195"/>
      <c r="AM31" s="195"/>
      <c r="AN31" s="195"/>
      <c r="AO31" s="199"/>
      <c r="AP31" s="195"/>
      <c r="AQ31" s="195"/>
      <c r="AR31" s="195"/>
      <c r="AS31" s="195"/>
      <c r="AT31" s="195"/>
      <c r="AU31" s="195"/>
      <c r="AV31" s="195"/>
    </row>
    <row r="32" spans="1:48" x14ac:dyDescent="0.25">
      <c r="A32" s="203"/>
      <c r="B32" s="195"/>
      <c r="C32" s="195"/>
      <c r="D32" s="202"/>
      <c r="E32" s="202"/>
      <c r="F32" s="202"/>
      <c r="G32" s="202"/>
      <c r="H32" s="202"/>
      <c r="I32" s="202"/>
      <c r="J32" s="202"/>
      <c r="K32" s="202"/>
      <c r="L32" s="202"/>
      <c r="M32" s="202"/>
      <c r="N32" s="196"/>
      <c r="O32" s="195"/>
      <c r="P32" s="197"/>
      <c r="Q32" s="195"/>
      <c r="R32" s="197"/>
      <c r="S32" s="195"/>
      <c r="T32" s="195"/>
      <c r="U32" s="195"/>
      <c r="V32" s="195"/>
      <c r="W32" s="195"/>
      <c r="X32" s="200"/>
      <c r="Y32" s="195"/>
      <c r="Z32" s="195"/>
      <c r="AA32" s="197"/>
      <c r="AB32" s="197"/>
      <c r="AC32" s="195"/>
      <c r="AD32" s="197"/>
      <c r="AE32" s="197"/>
      <c r="AF32" s="199"/>
      <c r="AG32" s="195"/>
      <c r="AH32" s="195"/>
      <c r="AI32" s="195"/>
      <c r="AJ32" s="195"/>
      <c r="AK32" s="195"/>
      <c r="AL32" s="195"/>
      <c r="AM32" s="195"/>
      <c r="AN32" s="195"/>
      <c r="AO32" s="199"/>
      <c r="AP32" s="195"/>
      <c r="AQ32" s="195"/>
      <c r="AR32" s="195"/>
      <c r="AS32" s="195"/>
      <c r="AT32" s="195"/>
      <c r="AU32" s="195"/>
      <c r="AV32" s="19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14" zoomScaleNormal="10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44" t="s">
        <v>544</v>
      </c>
      <c r="B5" s="444"/>
      <c r="C5" s="63"/>
      <c r="D5" s="63"/>
      <c r="E5" s="63"/>
      <c r="F5" s="63"/>
    </row>
    <row r="6" spans="1:6" ht="18.75" x14ac:dyDescent="0.3">
      <c r="A6" s="247"/>
      <c r="B6" s="247"/>
      <c r="C6" s="247"/>
      <c r="D6" s="247"/>
      <c r="E6" s="247"/>
      <c r="F6" s="247"/>
    </row>
    <row r="7" spans="1:6" ht="18.75" x14ac:dyDescent="0.25">
      <c r="A7" s="276" t="s">
        <v>9</v>
      </c>
      <c r="B7" s="276"/>
      <c r="C7" s="163"/>
      <c r="D7" s="163"/>
      <c r="E7" s="163"/>
      <c r="F7" s="163"/>
    </row>
    <row r="8" spans="1:6" ht="18.75" x14ac:dyDescent="0.25">
      <c r="A8" s="163"/>
      <c r="B8" s="163"/>
      <c r="C8" s="163"/>
      <c r="D8" s="163"/>
      <c r="E8" s="163"/>
      <c r="F8" s="163"/>
    </row>
    <row r="9" spans="1:6" x14ac:dyDescent="0.25">
      <c r="A9" s="280" t="s">
        <v>492</v>
      </c>
      <c r="B9" s="280"/>
      <c r="C9" s="164"/>
      <c r="D9" s="164"/>
      <c r="E9" s="164"/>
      <c r="F9" s="164"/>
    </row>
    <row r="10" spans="1:6" x14ac:dyDescent="0.25">
      <c r="A10" s="273" t="s">
        <v>8</v>
      </c>
      <c r="B10" s="273"/>
      <c r="C10" s="165"/>
      <c r="D10" s="165"/>
      <c r="E10" s="165"/>
      <c r="F10" s="165"/>
    </row>
    <row r="11" spans="1:6" ht="18.75" x14ac:dyDescent="0.25">
      <c r="A11" s="163"/>
      <c r="B11" s="163"/>
      <c r="C11" s="163"/>
      <c r="D11" s="163"/>
      <c r="E11" s="163"/>
      <c r="F11" s="163"/>
    </row>
    <row r="12" spans="1:6" ht="30.75" customHeight="1" x14ac:dyDescent="0.25">
      <c r="A12" s="280" t="s">
        <v>535</v>
      </c>
      <c r="B12" s="280"/>
      <c r="C12" s="164"/>
      <c r="D12" s="164"/>
      <c r="E12" s="164"/>
      <c r="F12" s="164"/>
    </row>
    <row r="13" spans="1:6" x14ac:dyDescent="0.25">
      <c r="A13" s="273" t="s">
        <v>7</v>
      </c>
      <c r="B13" s="273"/>
      <c r="C13" s="165"/>
      <c r="D13" s="165"/>
      <c r="E13" s="165"/>
      <c r="F13" s="165"/>
    </row>
    <row r="14" spans="1:6" ht="18.75" x14ac:dyDescent="0.25">
      <c r="A14" s="11"/>
      <c r="B14" s="11"/>
      <c r="C14" s="11"/>
      <c r="D14" s="11"/>
      <c r="E14" s="11"/>
      <c r="F14" s="11"/>
    </row>
    <row r="15" spans="1:6" ht="34.5" customHeight="1" x14ac:dyDescent="0.25">
      <c r="A15" s="278" t="s">
        <v>539</v>
      </c>
      <c r="B15" s="278"/>
      <c r="C15" s="164"/>
      <c r="D15" s="164"/>
      <c r="E15" s="164"/>
      <c r="F15" s="164"/>
    </row>
    <row r="16" spans="1:6" x14ac:dyDescent="0.25">
      <c r="A16" s="273" t="s">
        <v>6</v>
      </c>
      <c r="B16" s="273"/>
      <c r="C16" s="165"/>
      <c r="D16" s="165"/>
      <c r="E16" s="165"/>
      <c r="F16" s="165"/>
    </row>
    <row r="17" spans="1:2" x14ac:dyDescent="0.25">
      <c r="B17" s="137"/>
    </row>
    <row r="18" spans="1:2" ht="33.75" customHeight="1" x14ac:dyDescent="0.25">
      <c r="A18" s="439" t="s">
        <v>459</v>
      </c>
      <c r="B18" s="440"/>
    </row>
    <row r="19" spans="1:2" x14ac:dyDescent="0.25">
      <c r="B19" s="42"/>
    </row>
    <row r="20" spans="1:2" ht="16.5" thickBot="1" x14ac:dyDescent="0.3">
      <c r="B20" s="138"/>
    </row>
    <row r="21" spans="1:2" ht="37.5" customHeight="1" thickBot="1" x14ac:dyDescent="0.3">
      <c r="A21" s="236" t="s">
        <v>333</v>
      </c>
      <c r="B21" s="240" t="str">
        <f>A15</f>
        <v>Покупка оборудования, не требующего монтажа (Приобретение прочего оборудования - 1 шт.: Дизель-генератор мощностью до 40 кВт - 1 шт.)</v>
      </c>
    </row>
    <row r="22" spans="1:2" ht="27.75" customHeight="1" thickBot="1" x14ac:dyDescent="0.3">
      <c r="A22" s="236" t="s">
        <v>334</v>
      </c>
      <c r="B22" s="240" t="s">
        <v>486</v>
      </c>
    </row>
    <row r="23" spans="1:2" ht="22.5" customHeight="1" thickBot="1" x14ac:dyDescent="0.3">
      <c r="A23" s="236" t="s">
        <v>316</v>
      </c>
      <c r="B23" s="241" t="s">
        <v>488</v>
      </c>
    </row>
    <row r="24" spans="1:2" ht="24.75" customHeight="1" thickBot="1" x14ac:dyDescent="0.3">
      <c r="A24" s="236" t="s">
        <v>335</v>
      </c>
      <c r="B24" s="242" t="s">
        <v>540</v>
      </c>
    </row>
    <row r="25" spans="1:2" ht="28.5" customHeight="1" thickBot="1" x14ac:dyDescent="0.3">
      <c r="A25" s="237" t="s">
        <v>336</v>
      </c>
      <c r="B25" s="243">
        <v>2024</v>
      </c>
    </row>
    <row r="26" spans="1:2" ht="37.5" customHeight="1" thickBot="1" x14ac:dyDescent="0.3">
      <c r="A26" s="238" t="s">
        <v>337</v>
      </c>
      <c r="B26" s="244" t="s">
        <v>555</v>
      </c>
    </row>
    <row r="27" spans="1:2" ht="29.25" thickBot="1" x14ac:dyDescent="0.3">
      <c r="A27" s="239" t="s">
        <v>533</v>
      </c>
      <c r="B27" s="266">
        <v>1.3960000080000001</v>
      </c>
    </row>
    <row r="28" spans="1:2" ht="16.5" thickBot="1" x14ac:dyDescent="0.3">
      <c r="A28" s="177" t="s">
        <v>338</v>
      </c>
      <c r="B28" s="142" t="s">
        <v>483</v>
      </c>
    </row>
    <row r="29" spans="1:2" ht="28.5" x14ac:dyDescent="0.25">
      <c r="A29" s="251" t="s">
        <v>339</v>
      </c>
      <c r="B29" s="267">
        <v>1.3959999999999999</v>
      </c>
    </row>
    <row r="30" spans="1:2" ht="29.25" thickBot="1" x14ac:dyDescent="0.3">
      <c r="A30" s="252" t="s">
        <v>340</v>
      </c>
      <c r="B30" s="268">
        <v>1.3959999999999999</v>
      </c>
    </row>
    <row r="31" spans="1:2" ht="16.5" thickBot="1" x14ac:dyDescent="0.3">
      <c r="A31" s="177" t="s">
        <v>341</v>
      </c>
      <c r="B31" s="142"/>
    </row>
    <row r="32" spans="1:2" ht="29.25" thickBot="1" x14ac:dyDescent="0.3">
      <c r="A32" s="253" t="s">
        <v>342</v>
      </c>
      <c r="B32" s="254">
        <v>0</v>
      </c>
    </row>
    <row r="33" spans="1:2" ht="16.5" thickBot="1" x14ac:dyDescent="0.3">
      <c r="A33" s="142" t="s">
        <v>343</v>
      </c>
      <c r="B33" s="184">
        <v>0</v>
      </c>
    </row>
    <row r="34" spans="1:2" ht="16.5" thickBot="1" x14ac:dyDescent="0.3">
      <c r="A34" s="142" t="s">
        <v>344</v>
      </c>
      <c r="B34" s="184">
        <v>0</v>
      </c>
    </row>
    <row r="35" spans="1:2" ht="16.5" thickBot="1" x14ac:dyDescent="0.3">
      <c r="A35" s="142" t="s">
        <v>345</v>
      </c>
      <c r="B35" s="184">
        <v>0</v>
      </c>
    </row>
    <row r="36" spans="1:2" ht="16.5" thickBot="1" x14ac:dyDescent="0.3">
      <c r="A36" s="142" t="s">
        <v>346</v>
      </c>
      <c r="B36" s="184">
        <v>0</v>
      </c>
    </row>
    <row r="37" spans="1:2" ht="29.25" thickBot="1" x14ac:dyDescent="0.3">
      <c r="A37" s="255" t="s">
        <v>550</v>
      </c>
      <c r="B37" s="256">
        <v>1.3959999999999999</v>
      </c>
    </row>
    <row r="38" spans="1:2" ht="30" x14ac:dyDescent="0.25">
      <c r="A38" s="257" t="s">
        <v>551</v>
      </c>
      <c r="B38" s="258">
        <v>1.3959999999999999</v>
      </c>
    </row>
    <row r="39" spans="1:2" x14ac:dyDescent="0.25">
      <c r="A39" s="259" t="s">
        <v>344</v>
      </c>
      <c r="B39" s="260">
        <f>B38/B27*100</f>
        <v>99.999999426934082</v>
      </c>
    </row>
    <row r="40" spans="1:2" x14ac:dyDescent="0.25">
      <c r="A40" s="259" t="s">
        <v>345</v>
      </c>
      <c r="B40" s="261">
        <v>0</v>
      </c>
    </row>
    <row r="41" spans="1:2" ht="16.5" thickBot="1" x14ac:dyDescent="0.3">
      <c r="A41" s="259" t="s">
        <v>346</v>
      </c>
      <c r="B41" s="261">
        <v>1.163</v>
      </c>
    </row>
    <row r="42" spans="1:2" ht="30.75" thickBot="1" x14ac:dyDescent="0.3">
      <c r="A42" s="254" t="s">
        <v>347</v>
      </c>
      <c r="B42" s="254">
        <v>0</v>
      </c>
    </row>
    <row r="43" spans="1:2" ht="29.25" thickBot="1" x14ac:dyDescent="0.3">
      <c r="A43" s="141" t="s">
        <v>343</v>
      </c>
      <c r="B43" s="147">
        <v>0</v>
      </c>
    </row>
    <row r="44" spans="1:2" ht="16.5" thickBot="1" x14ac:dyDescent="0.3">
      <c r="A44" s="143" t="s">
        <v>344</v>
      </c>
      <c r="B44" s="147">
        <v>0</v>
      </c>
    </row>
    <row r="45" spans="1:2" ht="16.5" thickBot="1" x14ac:dyDescent="0.3">
      <c r="A45" s="143" t="s">
        <v>345</v>
      </c>
      <c r="B45" s="147">
        <v>0</v>
      </c>
    </row>
    <row r="46" spans="1:2" ht="16.5" thickBot="1" x14ac:dyDescent="0.3">
      <c r="A46" s="143" t="s">
        <v>346</v>
      </c>
      <c r="B46" s="180">
        <v>0</v>
      </c>
    </row>
    <row r="47" spans="1:2" ht="29.25" thickBot="1" x14ac:dyDescent="0.3">
      <c r="A47" s="141" t="s">
        <v>348</v>
      </c>
      <c r="B47" s="180">
        <f>B39</f>
        <v>99.999999426934082</v>
      </c>
    </row>
    <row r="48" spans="1:2" ht="16.5" thickBot="1" x14ac:dyDescent="0.3">
      <c r="A48" s="139" t="s">
        <v>341</v>
      </c>
      <c r="B48" s="181"/>
    </row>
    <row r="49" spans="1:2" ht="16.5" thickBot="1" x14ac:dyDescent="0.3">
      <c r="A49" s="139" t="s">
        <v>349</v>
      </c>
      <c r="B49" s="181" t="s">
        <v>480</v>
      </c>
    </row>
    <row r="50" spans="1:2" ht="16.5" thickBot="1" x14ac:dyDescent="0.3">
      <c r="A50" s="139" t="s">
        <v>350</v>
      </c>
      <c r="B50" s="181">
        <f>B47</f>
        <v>99.999999426934082</v>
      </c>
    </row>
    <row r="51" spans="1:2" ht="29.25" thickBot="1" x14ac:dyDescent="0.3">
      <c r="A51" s="140" t="s">
        <v>351</v>
      </c>
      <c r="B51" s="182" t="s">
        <v>480</v>
      </c>
    </row>
    <row r="52" spans="1:2" ht="15.75" customHeight="1" thickBot="1" x14ac:dyDescent="0.3">
      <c r="A52" s="204" t="s">
        <v>352</v>
      </c>
      <c r="B52" s="262">
        <v>0</v>
      </c>
    </row>
    <row r="53" spans="1:2" ht="16.5" thickBot="1" x14ac:dyDescent="0.3">
      <c r="A53" s="205" t="s">
        <v>353</v>
      </c>
      <c r="B53" s="256">
        <v>0</v>
      </c>
    </row>
    <row r="54" spans="1:2" ht="23.25" customHeight="1" thickBot="1" x14ac:dyDescent="0.3">
      <c r="A54" s="205" t="s">
        <v>354</v>
      </c>
      <c r="B54" s="263">
        <f>B55*1.2/B27*100</f>
        <v>99.971346131969355</v>
      </c>
    </row>
    <row r="55" spans="1:2" ht="16.5" thickBot="1" x14ac:dyDescent="0.3">
      <c r="A55" s="206" t="s">
        <v>355</v>
      </c>
      <c r="B55" s="256">
        <v>1.163</v>
      </c>
    </row>
    <row r="56" spans="1:2" x14ac:dyDescent="0.25">
      <c r="A56" s="145" t="s">
        <v>356</v>
      </c>
      <c r="B56" s="145"/>
    </row>
    <row r="57" spans="1:2" ht="30.75" thickBot="1" x14ac:dyDescent="0.3">
      <c r="A57" s="146" t="s">
        <v>357</v>
      </c>
      <c r="B57" s="146" t="s">
        <v>552</v>
      </c>
    </row>
    <row r="58" spans="1:2" ht="16.5" thickBot="1" x14ac:dyDescent="0.3">
      <c r="A58" s="143" t="s">
        <v>358</v>
      </c>
      <c r="B58" s="144" t="s">
        <v>480</v>
      </c>
    </row>
    <row r="59" spans="1:2" ht="16.5" thickBot="1" x14ac:dyDescent="0.3">
      <c r="A59" s="139" t="s">
        <v>359</v>
      </c>
      <c r="B59" s="144" t="s">
        <v>480</v>
      </c>
    </row>
    <row r="60" spans="1:2" ht="16.5" thickBot="1" x14ac:dyDescent="0.3">
      <c r="A60" s="143" t="s">
        <v>360</v>
      </c>
      <c r="B60" s="148" t="s">
        <v>480</v>
      </c>
    </row>
    <row r="61" spans="1:2" ht="16.5" thickBot="1" x14ac:dyDescent="0.3">
      <c r="A61" s="143" t="s">
        <v>361</v>
      </c>
      <c r="B61" s="264" t="s">
        <v>553</v>
      </c>
    </row>
    <row r="62" spans="1:2" ht="30.75" thickBot="1" x14ac:dyDescent="0.3">
      <c r="A62" s="143" t="s">
        <v>362</v>
      </c>
      <c r="B62" s="148" t="s">
        <v>480</v>
      </c>
    </row>
    <row r="63" spans="1:2" ht="29.25" thickBot="1" x14ac:dyDescent="0.3">
      <c r="A63" s="149" t="s">
        <v>363</v>
      </c>
      <c r="B63" s="246" t="s">
        <v>480</v>
      </c>
    </row>
    <row r="64" spans="1:2" ht="16.5" thickBot="1" x14ac:dyDescent="0.3">
      <c r="A64" s="139" t="s">
        <v>341</v>
      </c>
      <c r="B64" s="150"/>
    </row>
    <row r="65" spans="1:2" ht="16.5" thickBot="1" x14ac:dyDescent="0.3">
      <c r="A65" s="145" t="s">
        <v>364</v>
      </c>
      <c r="B65" s="150">
        <v>0</v>
      </c>
    </row>
    <row r="66" spans="1:2" ht="16.5" thickBot="1" x14ac:dyDescent="0.3">
      <c r="A66" s="145" t="s">
        <v>365</v>
      </c>
      <c r="B66" s="150">
        <v>0</v>
      </c>
    </row>
    <row r="67" spans="1:2" ht="16.5" thickBot="1" x14ac:dyDescent="0.3">
      <c r="A67" s="149" t="s">
        <v>366</v>
      </c>
      <c r="B67" s="246" t="s">
        <v>554</v>
      </c>
    </row>
    <row r="68" spans="1:2" ht="16.5" thickBot="1" x14ac:dyDescent="0.3">
      <c r="A68" s="139" t="s">
        <v>367</v>
      </c>
      <c r="B68" s="150" t="s">
        <v>490</v>
      </c>
    </row>
    <row r="69" spans="1:2" ht="16.5" thickBot="1" x14ac:dyDescent="0.3">
      <c r="A69" s="145" t="s">
        <v>368</v>
      </c>
      <c r="B69" s="265">
        <v>45649</v>
      </c>
    </row>
    <row r="70" spans="1:2" ht="16.5" thickBot="1" x14ac:dyDescent="0.3">
      <c r="A70" s="145" t="s">
        <v>369</v>
      </c>
      <c r="B70" s="150" t="s">
        <v>481</v>
      </c>
    </row>
    <row r="71" spans="1:2" ht="16.5" thickBot="1" x14ac:dyDescent="0.3">
      <c r="A71" s="145" t="s">
        <v>370</v>
      </c>
      <c r="B71" s="150" t="s">
        <v>481</v>
      </c>
    </row>
    <row r="72" spans="1:2" ht="29.25" thickBot="1" x14ac:dyDescent="0.3">
      <c r="A72" s="149" t="s">
        <v>371</v>
      </c>
      <c r="B72" s="148" t="s">
        <v>556</v>
      </c>
    </row>
    <row r="73" spans="1:2" ht="28.5" x14ac:dyDescent="0.25">
      <c r="A73" s="141" t="s">
        <v>372</v>
      </c>
      <c r="B73" s="441" t="s">
        <v>478</v>
      </c>
    </row>
    <row r="74" spans="1:2" x14ac:dyDescent="0.25">
      <c r="A74" s="145" t="s">
        <v>373</v>
      </c>
      <c r="B74" s="442"/>
    </row>
    <row r="75" spans="1:2" x14ac:dyDescent="0.25">
      <c r="A75" s="145" t="s">
        <v>374</v>
      </c>
      <c r="B75" s="442"/>
    </row>
    <row r="76" spans="1:2" x14ac:dyDescent="0.25">
      <c r="A76" s="145" t="s">
        <v>375</v>
      </c>
      <c r="B76" s="442"/>
    </row>
    <row r="77" spans="1:2" x14ac:dyDescent="0.25">
      <c r="A77" s="145" t="s">
        <v>376</v>
      </c>
      <c r="B77" s="442"/>
    </row>
    <row r="78" spans="1:2" ht="16.5" thickBot="1" x14ac:dyDescent="0.3">
      <c r="A78" s="151" t="s">
        <v>377</v>
      </c>
      <c r="B78" s="443"/>
    </row>
    <row r="81" spans="1:2" x14ac:dyDescent="0.25">
      <c r="A81" s="152"/>
      <c r="B81" s="153"/>
    </row>
    <row r="82" spans="1:2" x14ac:dyDescent="0.25">
      <c r="B82" s="154"/>
    </row>
    <row r="83" spans="1:2" x14ac:dyDescent="0.25">
      <c r="B83" s="155"/>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2025-12-10T12:07:02Z</dcterms:modified>
</cp:coreProperties>
</file>