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PK2100.01.01\"/>
    </mc:Choice>
  </mc:AlternateContent>
  <bookViews>
    <workbookView xWindow="0" yWindow="0" windowWidth="28800" windowHeight="1050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3" r:id="rId11"/>
    <sheet name="8. Общие сведения" sheetId="14"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A14" i="15" l="1"/>
  <c r="A11" i="15"/>
  <c r="A8" i="15"/>
  <c r="A4" i="15"/>
  <c r="A15" i="14" l="1"/>
  <c r="B21" i="14" s="1"/>
  <c r="A12" i="14"/>
  <c r="A9" i="14"/>
  <c r="A5" i="14"/>
  <c r="B37" i="14"/>
  <c r="B30" i="14"/>
  <c r="B29" i="14" s="1"/>
  <c r="B43" i="14"/>
  <c r="A9" i="13"/>
  <c r="A12" i="13"/>
  <c r="A15" i="13"/>
  <c r="A5" i="13"/>
  <c r="G25" i="13"/>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F25" i="13"/>
  <c r="B39" i="14" l="1"/>
  <c r="B56" i="14"/>
  <c r="H53" i="9" l="1"/>
  <c r="G53" i="9"/>
  <c r="A15" i="9" l="1"/>
  <c r="A12" i="9"/>
  <c r="A9" i="9"/>
  <c r="A5" i="9"/>
  <c r="A5" i="8"/>
  <c r="A5" i="7"/>
  <c r="A4" i="6"/>
  <c r="A5" i="5"/>
  <c r="A5" i="4"/>
  <c r="A6" i="3"/>
  <c r="A15" i="8" l="1"/>
  <c r="A12" i="8"/>
  <c r="A9" i="8"/>
  <c r="A15" i="7"/>
  <c r="A12" i="7"/>
  <c r="A9"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<sst xmlns="http://schemas.openxmlformats.org/spreadsheetml/2006/main" count="1240" uniqueCount="662">
  <si>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</si>
  <si>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</si>
  <si>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</si>
  <si>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</si>
  <si>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</si>
  <si>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</si>
  <si>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</si>
  <si>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</si>
  <si>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</si>
  <si>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</si>
  <si>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</si>
  <si>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</si>
  <si>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</si>
  <si>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</si>
  <si>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</si>
  <si>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</si>
  <si>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</si>
  <si>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</si>
  <si>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</si>
  <si>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</si>
  <si>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</si>
  <si>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</si>
  <si>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</si>
  <si>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</si>
  <si>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</si>
  <si>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</si>
  <si>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</si>
  <si>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</si>
  <si>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</si>
  <si>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</si>
  <si>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</si>
  <si>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</si>
  <si>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</si>
  <si>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</si>
  <si>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</si>
  <si>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</si>
  <si>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</si>
  <si>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</si>
  <si>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</si>
  <si>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</si>
  <si>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</si>
  <si>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</si>
  <si>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</si>
  <si>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</si>
  <si>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</si>
  <si>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</si>
  <si>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</si>
  <si>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</si>
  <si>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</si>
  <si>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</si>
  <si>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</si>
  <si>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</si>
  <si>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</si>
  <si>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</si>
  <si>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</si>
  <si>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</si>
  <si>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</si>
  <si>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</si>
  <si>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</si>
  <si>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</si>
  <si>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</si>
  <si>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</si>
  <si>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</si>
  <si>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</si>
  <si>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</si>
  <si>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</si>
  <si>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</si>
  <si>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</si>
  <si>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</si>
  <si>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</si>
  <si>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</si>
  <si>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</si>
  <si>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</si>
  <si>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</si>
  <si>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</si>
  <si>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</si>
  <si>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</si>
  <si>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</si>
  <si>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</si>
  <si>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</si>
  <si>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</si>
  <si>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</si>
  <si>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</si>
  <si>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</si>
  <si>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</si>
  <si>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</si>
  <si>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</si>
  <si>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</si>
  <si>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</si>
  <si>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</si>
  <si>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</si>
  <si>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</si>
  <si>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</si>
  <si>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</si>
  <si>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</si>
  <si>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</si>
  <si>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</si>
  <si>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</si>
  <si>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</si>
  <si>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</si>
  <si>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</si>
  <si>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</si>
  <si>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</si>
  <si>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</si>
  <si>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</si>
  <si>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</si>
  <si>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</si>
  <si>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</si>
  <si>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</si>
  <si>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</si>
  <si>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</si>
  <si>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</si>
  <si>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</si>
  <si>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</si>
  <si>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</si>
  <si>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</si>
  <si>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</si>
  <si>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</si>
  <si>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</si>
  <si>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</si>
  <si>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</si>
  <si>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</si>
  <si>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</si>
  <si>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</si>
  <si>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</si>
  <si>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</si>
  <si>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</si>
  <si>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</si>
  <si>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</si>
  <si>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</si>
  <si>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</si>
  <si>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</si>
  <si>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</si>
  <si>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</si>
  <si>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</si>
  <si>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</si>
  <si>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</si>
  <si>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</si>
  <si>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</si>
  <si>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</si>
  <si>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</si>
  <si>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</si>
  <si>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</si>
  <si>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</si>
  <si>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</si>
  <si>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</si>
  <si>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</si>
  <si>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</si>
  <si>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</si>
  <si>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</si>
  <si>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</si>
  <si>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</si>
  <si>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</si>
  <si>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</si>
  <si>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</si>
  <si>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</si>
  <si>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</si>
  <si>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</si>
  <si>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</si>
  <si>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</si>
  <si>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</si>
  <si>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</si>
  <si>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</si>
  <si>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</si>
  <si>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</si>
  <si>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</si>
  <si>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</si>
  <si>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</si>
  <si>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</si>
  <si>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</si>
  <si>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</si>
  <si>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</si>
  <si>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</si>
  <si>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</si>
  <si>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</si>
  <si>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</si>
  <si>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</si>
  <si>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</si>
  <si>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</si>
  <si>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</si>
  <si>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</si>
  <si>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</si>
  <si>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</si>
  <si>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</si>
  <si>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</si>
  <si>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</si>
  <si>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</si>
  <si>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</si>
  <si>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</si>
  <si>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</si>
  <si>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</si>
  <si>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</si>
  <si>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</si>
  <si>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</si>
  <si>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</si>
  <si>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</si>
  <si>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</si>
  <si>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</si>
  <si>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</si>
  <si>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</si>
  <si>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</si>
  <si>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</si>
  <si>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</si>
  <si>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</si>
  <si>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</si>
  <si>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</si>
  <si>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</si>
  <si>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</si>
  <si>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</si>
  <si>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</si>
  <si>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</si>
  <si>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</si>
  <si>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</si>
  <si>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</si>
  <si>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</si>
  <si>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</si>
  <si>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</si>
  <si>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</si>
  <si>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</si>
  <si>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</si>
  <si>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</si>
  <si>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</si>
  <si>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</si>
  <si>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</si>
  <si>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</si>
  <si>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</si>
  <si>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</si>
  <si>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</si>
  <si>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</si>
  <si>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</si>
  <si>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</si>
  <si>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</si>
  <si>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</si>
  <si>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</si>
  <si>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</si>
  <si>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</si>
  <si>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</si>
  <si>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</si>
  <si>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</si>
  <si>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</si>
  <si>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</si>
  <si>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</si>
  <si>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</si>
  <si>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</si>
  <si>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</si>
  <si>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</si>
  <si>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</si>
  <si>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</si>
  <si>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</si>
  <si>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</si>
  <si>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</si>
  <si>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</si>
  <si>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</si>
  <si>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</si>
  <si>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</si>
  <si>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</si>
  <si>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</si>
  <si>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</si>
  <si>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</si>
  <si>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</si>
  <si>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</si>
  <si>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</si>
  <si>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</si>
  <si>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</si>
  <si>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</si>
  <si>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</si>
  <si>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</si>
  <si>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</si>
  <si>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</si>
  <si>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</si>
  <si>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</si>
  <si>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</si>
  <si>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</si>
  <si>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</si>
  <si>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</si>
  <si>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</si>
  <si>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</si>
  <si>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</si>
  <si>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</si>
  <si>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</si>
  <si>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</si>
  <si>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</si>
  <si>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</si>
  <si>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</si>
  <si>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</si>
  <si>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</si>
  <si>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</si>
  <si>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</si>
  <si>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</si>
  <si>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</si>
  <si>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</si>
  <si>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</si>
  <si>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</si>
  <si>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</si>
  <si>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</si>
  <si>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</si>
  <si>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</si>
  <si>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</si>
  <si>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</si>
  <si>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</si>
  <si>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</si>
  <si>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</si>
  <si>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</si>
  <si>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</si>
  <si>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</si>
  <si>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</si>
  <si>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</si>
  <si>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</si>
  <si>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</si>
  <si>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</si>
  <si>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</si>
  <si>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</si>
  <si>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</si>
  <si>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</si>
  <si>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</si>
  <si>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</si>
  <si>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</si>
  <si>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</si>
  <si>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</si>
  <si>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</si>
  <si>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</si>
  <si>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</si>
  <si>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</si>
  <si>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</si>
  <si>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</si>
  <si>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</si>
  <si>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</si>
  <si>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</si>
  <si>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</si>
  <si>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</si>
  <si>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</si>
  <si>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</si>
  <si>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</si>
  <si>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</si>
  <si>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</si>
  <si>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</si>
  <si>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</si>
  <si>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</si>
  <si>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</si>
  <si>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</si>
  <si>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</si>
  <si>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</si>
  <si>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</si>
  <si>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</si>
  <si>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</si>
  <si>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</si>
  <si>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</si>
  <si>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</si>
  <si>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</si>
  <si>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</si>
  <si>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</si>
  <si>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</si>
  <si>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</si>
  <si>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</si>
  <si>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</si>
  <si>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</si>
  <si>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</si>
  <si>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</si>
  <si>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</si>
  <si>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</si>
  <si>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</si>
  <si>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</si>
  <si>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</si>
  <si>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</si>
  <si>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</si>
  <si>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</si>
  <si>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</si>
  <si>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</si>
  <si>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</si>
  <si>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</si>
  <si>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</si>
  <si>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</si>
  <si>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</si>
  <si>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</si>
  <si>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</si>
  <si>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</si>
  <si>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</si>
  <si>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</si>
  <si>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</si>
  <si>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</si>
  <si>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</si>
  <si>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</si>
  <si>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</si>
  <si>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</si>
  <si>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</si>
  <si>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</si>
  <si>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</si>
  <si>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</si>
  <si>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</si>
  <si>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</si>
  <si>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</si>
  <si>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</si>
  <si>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</si>
  <si>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</si>
  <si>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</si>
  <si>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</si>
  <si>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</si>
  <si>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</si>
  <si>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</si>
  <si>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</si>
  <si>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</si>
  <si>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</si>
  <si>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</si>
  <si>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</si>
  <si>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</si>
  <si>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</si>
  <si>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</si>
  <si>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</si>
  <si>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</si>
  <si>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</si>
  <si>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</si>
  <si>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</si>
  <si>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</si>
  <si>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</si>
  <si>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</si>
  <si>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</si>
  <si>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</si>
  <si>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</si>
  <si>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</si>
  <si>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</si>
  <si>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</si>
  <si>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</si>
  <si>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</si>
  <si>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</si>
  <si>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</si>
  <si>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</si>
  <si>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</si>
  <si>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</si>
  <si>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</si>
  <si>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</si>
  <si>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</si>
  <si>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</si>
  <si>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</si>
  <si>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</si>
  <si>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</si>
  <si>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</si>
  <si>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</si>
  <si>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</si>
  <si>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</si>
  <si>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</si>
  <si>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</si>
  <si>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</si>
  <si>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</si>
  <si>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</si>
  <si>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</si>
  <si>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</si>
  <si>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</si>
  <si>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</si>
  <si>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</si>
  <si>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</si>
  <si>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</si>
  <si>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</si>
  <si>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</si>
  <si>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</si>
  <si>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</si>
  <si>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</si>
  <si>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</si>
  <si>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</si>
  <si>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</si>
  <si>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</si>
  <si>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</si>
  <si>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</si>
  <si>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</si>
  <si>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</si>
  <si>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</si>
  <si>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</si>
  <si>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</si>
  <si>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</si>
  <si>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</si>
  <si>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</si>
  <si>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</si>
  <si>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</si>
  <si>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</si>
  <si>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</si>
  <si>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</si>
  <si>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</si>
  <si>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</si>
  <si>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</si>
  <si>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</si>
  <si>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</si>
  <si>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</si>
  <si>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</si>
  <si>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</si>
  <si>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</si>
  <si>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</si>
  <si>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</si>
  <si>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</si>
  <si>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</si>
  <si>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</si>
  <si>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</si>
  <si>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</si>
  <si>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</si>
  <si>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</si>
  <si>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</si>
  <si>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</si>
  <si>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</si>
  <si>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</si>
  <si>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</si>
  <si>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</si>
  <si>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</si>
  <si>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</si>
  <si>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</si>
  <si>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</si>
  <si>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</si>
  <si>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</si>
  <si>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</si>
  <si>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</si>
  <si>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</si>
  <si>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</si>
  <si>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</si>
  <si>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</si>
  <si>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</si>
  <si>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</si>
  <si>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</si>
  <si>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</si>
  <si>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</si>
  <si>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</si>
  <si>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</si>
  <si>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</si>
  <si>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</si>
  <si>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</si>
  <si>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</si>
  <si>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</si>
  <si>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</si>
  <si>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</si>
  <si>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</si>
  <si>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</si>
  <si>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</si>
  <si>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</si>
  <si>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</si>
  <si>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</si>
  <si>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</si>
  <si>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</si>
  <si>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</si>
  <si>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</si>
  <si>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</si>
  <si>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</si>
  <si>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</si>
  <si>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</si>
  <si>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</si>
  <si>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</si>
  <si>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</si>
  <si>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</si>
  <si>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</si>
  <si>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</si>
  <si>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</si>
  <si>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</si>
  <si>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</si>
  <si>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</si>
  <si>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</si>
  <si>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</si>
  <si>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</si>
  <si>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</si>
  <si>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</si>
  <si>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</si>
  <si>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</si>
  <si>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</si>
  <si>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</si>
  <si>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</si>
  <si>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</si>
  <si>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</si>
  <si>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</si>
  <si>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</si>
  <si>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</si>
  <si>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</si>
  <si>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</si>
  <si>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</si>
  <si>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</si>
  <si>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</si>
  <si>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</si>
  <si>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</si>
  <si>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</si>
  <si>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</si>
  <si>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</si>
  <si>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</si>
  <si>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</si>
  <si>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</si>
  <si>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</si>
  <si>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</si>
  <si>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</si>
  <si>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</si>
  <si>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</si>
  <si>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</si>
  <si>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</si>
  <si>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</si>
  <si>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</si>
  <si>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</si>
  <si>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</si>
  <si>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</si>
  <si>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</si>
  <si>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</si>
  <si>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</si>
  <si>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</si>
  <si>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</si>
  <si>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</si>
  <si>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</si>
  <si>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</si>
  <si>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</si>
  <si>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</si>
  <si>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M_PK2100.01.01</t>
  </si>
  <si>
    <t>возможность реализации в установленные сроки</t>
  </si>
  <si>
    <t>оборудование, не требующее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</si>
  <si>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Приобретение оборудования, не требующего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</si>
  <si>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</si>
  <si>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ХМАО-Югра, г. Урай</t>
  </si>
  <si>
    <t xml:space="preserve">АО "Россети Тюмень" </t>
  </si>
  <si>
    <t>объем заключенного договора № KP02.1000.2022.42 от 07.12.2022 ООО "УАЗ" в ценах 2022 года с НДС, млн. руб.</t>
  </si>
  <si>
    <t>ИA АО "Россети Тюмень"</t>
  </si>
  <si>
    <t>Реконструкция и техперевооружение электросетевых объектов</t>
  </si>
  <si>
    <t>Оборудование</t>
  </si>
  <si>
    <t>Поставка автомобилей УАЗ или аналогов в интересах филиалов АО "Россети Тюмень" в 2022-2024 гг.</t>
  </si>
  <si>
    <t>ПАО "Россети"</t>
  </si>
  <si>
    <t>ВЗ</t>
  </si>
  <si>
    <t>ОК ЕП</t>
  </si>
  <si>
    <t>ООО "УАЗ"</t>
  </si>
  <si>
    <t>www.roseltorg.ru</t>
  </si>
  <si>
    <t>08.09.2022</t>
  </si>
  <si>
    <t>28.09.2022</t>
  </si>
  <si>
    <t>24.10.2022</t>
  </si>
  <si>
    <t>25.11.2022</t>
  </si>
  <si>
    <t>п.7.5.3.</t>
  </si>
  <si>
    <t>Закупочная комиссия</t>
  </si>
  <si>
    <t>17.11.2022</t>
  </si>
  <si>
    <t>5/72р</t>
  </si>
  <si>
    <t>08.11.2022</t>
  </si>
  <si>
    <t>07.12.2022</t>
  </si>
  <si>
    <t>31.12.2024</t>
  </si>
  <si>
    <t>Автомобили грузоподъемностью до 3,5 т. УАЗ-Патриот: УАЗ-Пикап, ГАЗ-грузопассажирский в количестве 10 шт.</t>
  </si>
  <si>
    <t>1 853,23 тыс.руб./шт.</t>
  </si>
  <si>
    <t>И</t>
  </si>
  <si>
    <t>ввод - 10 шт.(прирост - 3 шт.)</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</si>
  <si>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</si>
  <si>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Год раскрытия информации: 2025 год</t>
  </si>
  <si>
    <t>ИА АО "Россети Тюмень"</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</si>
  <si>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</si>
  <si>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ОК</t>
  </si>
  <si>
    <t>ООО "АВТОЗАВОД "ГАЗ"</t>
  </si>
  <si>
    <t>24.05.2022</t>
  </si>
  <si>
    <t>19.05.2022</t>
  </si>
  <si>
    <t>06.06.2022</t>
  </si>
  <si>
    <t>23.06.2022</t>
  </si>
  <si>
    <t>11.08.2022</t>
  </si>
  <si>
    <t>15.08.2022</t>
  </si>
  <si>
    <t>1. Заявка на рамочный централизованный договор. Определённые титулы ИПР не указываются. Закупка проводилась для нескольких филиалов Общества, по результатам которой заключен договор на 506.933.367,20 руб. с НДС. Сумма заключенного филиалом Урайские ЭС для инвестпроекта PK2100.01.01 договора составляет 8 682 682,07 руб. с НДС. 2. ООО «Автозавод «ГАЗ» (новое наименование - ООО «АЗ «НАЗ»).</t>
  </si>
  <si>
    <t>АО "ГК "СТТ"</t>
  </si>
  <si>
    <t xml:space="preserve">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филиалом УрЭС договора 9 211 000,00 руб. с НДС. </t>
  </si>
  <si>
    <t>объем заключенного договора KP02.1000.2021.884 от 15.08.2022 . ООО "АЗ "НАЗ"    в ценах 2022 года с НДС, млн. руб</t>
  </si>
  <si>
    <t xml:space="preserve">ООО "УАЗ" договор поставки  № KP02.1000.2022.42 от 07.12.2022
ООО "АЗ "НАЗ" договор поставки № KP02.1000.2021.884 от 15.08.2022 </t>
  </si>
  <si>
    <t>отсутствуют</t>
  </si>
  <si>
    <t xml:space="preserve">Факт 2024 года </t>
  </si>
  <si>
    <t xml:space="preserve"> по состоянию на 01.01.2024</t>
  </si>
  <si>
    <t>по состоянию на 01.01.2025</t>
  </si>
  <si>
    <t>Сметная стоимость проекта в ценах 2023-2027 года с НДС, млн. руб.</t>
  </si>
  <si>
    <t>01.07.2023-31.12.2027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</si>
  <si>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- 23,03 млн. руб.</t>
  </si>
  <si>
    <t xml:space="preserve"> </t>
  </si>
  <si>
    <t>Год 2025</t>
  </si>
  <si>
    <t>Год 2026</t>
  </si>
  <si>
    <t>Год 2027</t>
  </si>
  <si>
    <t>Год 2028</t>
  </si>
  <si>
    <t>Год 2029</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</si>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</sst>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indexed="64"/>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106">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7" fillId="0" borderId="0"/>
    <xf numFmtId="0" fontId="19" fillId="0" borderId="0"/>
    <xf numFmtId="0" fontId="66" fillId="0" borderId="0"/>
    <xf numFmtId="0" fontId="7"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7"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7" fillId="0" borderId="0"/>
    <xf numFmtId="0" fontId="18" fillId="0" borderId="0"/>
    <xf numFmtId="0" fontId="66" fillId="0" borderId="0"/>
    <xf numFmtId="0" fontId="66" fillId="0" borderId="0"/>
    <xf numFmtId="0" fontId="7"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5" fillId="23" borderId="8" applyNumberFormat="0" applyFont="0"/>
    <xf numFmtId="9" fontId="7" fillId="0" borderId="0" applyFont="0" applyFill="0" applyBorder="0"/>
    <xf numFmtId="9" fontId="20" fillId="0" borderId="0" applyFont="0" applyFill="0" applyBorder="0"/>
    <xf numFmtId="0" fontId="28" fillId="0" borderId="9" applyNumberFormat="0" applyFill="0"/>
    <xf numFmtId="0" fontId="4" fillId="0" borderId="0"/>
    <xf numFmtId="0" fontId="4"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7"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3" fillId="0" borderId="0"/>
    <xf numFmtId="0" fontId="3" fillId="0" borderId="0"/>
    <xf numFmtId="164" fontId="3" fillId="0" borderId="0" applyFont="0" applyFill="0" applyBorder="0"/>
    <xf numFmtId="0" fontId="2" fillId="0" borderId="0"/>
    <xf numFmtId="0" fontId="76" fillId="0" borderId="0"/>
    <xf numFmtId="164" fontId="2" fillId="0" borderId="0" applyFont="0" applyFill="0" applyBorder="0" applyAlignment="0" applyProtection="0"/>
    <xf numFmtId="0" fontId="77" fillId="0" borderId="0"/>
  </cellStyleXfs>
  <cellXfs count="430">
    <xf numFmtId="0" fontId="0" fillId="0" borderId="0" xfId="0"/>
    <xf numFmtId="0" fontId="66" fillId="0" borderId="0" xfId="71"/>
    <xf numFmtId="0" fontId="66" fillId="0" borderId="0" xfId="71" applyAlignment="1">
      <alignment wrapText="1"/>
    </xf>
    <xf numFmtId="0" fontId="24" fillId="0" borderId="0" xfId="71" applyFont="1"/>
    <xf numFmtId="0" fontId="32" fillId="0" borderId="0" xfId="71" applyFont="1"/>
    <xf numFmtId="0" fontId="33" fillId="0" borderId="0" xfId="52" applyFont="1" applyAlignment="1">
      <alignment horizontal="right" vertical="center"/>
    </xf>
    <xf numFmtId="0" fontId="24" fillId="0" borderId="0" xfId="71" applyFont="1" applyAlignment="1">
      <alignment wrapText="1"/>
    </xf>
    <xf numFmtId="0" fontId="33" fillId="0" borderId="0" xfId="52" applyFont="1" applyAlignment="1">
      <alignment horizontal="right"/>
    </xf>
    <xf numFmtId="0" fontId="34" fillId="0" borderId="0" xfId="71" applyFont="1" applyAlignment="1">
      <alignment horizontal="left" vertical="center"/>
    </xf>
    <xf numFmtId="0" fontId="35" fillId="0" borderId="0" xfId="71"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1" applyFont="1" applyAlignment="1">
      <alignment horizontal="center" vertical="center"/>
    </xf>
    <xf numFmtId="0" fontId="37" fillId="0" borderId="0" xfId="71" applyFont="1" applyAlignment="1">
      <alignment vertical="center"/>
    </xf>
    <xf numFmtId="0" fontId="39" fillId="0" borderId="0" xfId="71" applyFont="1" applyAlignment="1">
      <alignment vertical="center"/>
    </xf>
    <xf numFmtId="0" fontId="35" fillId="0" borderId="0" xfId="71" applyFont="1" applyAlignment="1">
      <alignment vertical="center"/>
    </xf>
    <xf numFmtId="0" fontId="37" fillId="0" borderId="0" xfId="71" applyFont="1" applyAlignment="1">
      <alignment horizontal="center" vertical="center" wrapText="1"/>
    </xf>
    <xf numFmtId="0" fontId="39" fillId="0" borderId="0" xfId="71" applyFont="1" applyAlignment="1">
      <alignment vertical="center" wrapText="1"/>
    </xf>
    <xf numFmtId="0" fontId="40"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xf numFmtId="0" fontId="43" fillId="0" borderId="0" xfId="71" applyFont="1" applyAlignment="1">
      <alignment vertical="center" wrapText="1"/>
    </xf>
    <xf numFmtId="0" fontId="43" fillId="0" borderId="0" xfId="71" applyFont="1" applyAlignment="1">
      <alignment vertical="center"/>
    </xf>
    <xf numFmtId="0" fontId="35" fillId="0" borderId="10" xfId="71" applyFont="1" applyBorder="1" applyAlignment="1">
      <alignment vertical="center" wrapText="1"/>
    </xf>
    <xf numFmtId="0" fontId="35" fillId="0" borderId="11" xfId="71" applyFont="1" applyBorder="1" applyAlignment="1">
      <alignment horizontal="center" vertical="center" wrapText="1"/>
    </xf>
    <xf numFmtId="0" fontId="35" fillId="0" borderId="10" xfId="71" applyFont="1" applyBorder="1" applyAlignment="1">
      <alignment horizontal="center" vertical="center" wrapText="1"/>
    </xf>
    <xf numFmtId="49" fontId="35" fillId="0" borderId="10" xfId="71" applyNumberFormat="1" applyFont="1" applyBorder="1" applyAlignment="1">
      <alignment vertical="center"/>
    </xf>
    <xf numFmtId="0" fontId="35" fillId="0" borderId="11" xfId="71" applyFont="1" applyBorder="1" applyAlignment="1">
      <alignment vertical="center" wrapText="1"/>
    </xf>
    <xf numFmtId="0" fontId="35" fillId="0" borderId="10" xfId="71" applyFont="1" applyBorder="1" applyAlignment="1">
      <alignment horizontal="left" vertical="center" wrapText="1"/>
    </xf>
    <xf numFmtId="167" fontId="35" fillId="0" borderId="10" xfId="71" applyNumberFormat="1" applyFont="1" applyBorder="1" applyAlignment="1">
      <alignment horizontal="center" vertical="center" wrapText="1"/>
    </xf>
    <xf numFmtId="0" fontId="44" fillId="0" borderId="0" xfId="71" applyFont="1" applyAlignment="1">
      <alignment wrapText="1"/>
    </xf>
    <xf numFmtId="0" fontId="35" fillId="0" borderId="10" xfId="71" applyFont="1" applyBorder="1" applyAlignment="1">
      <alignment horizontal="center" vertical="center"/>
    </xf>
    <xf numFmtId="168" fontId="35" fillId="0" borderId="10" xfId="89" applyNumberFormat="1" applyFont="1" applyBorder="1" applyAlignment="1">
      <alignment horizontal="center" vertical="center"/>
    </xf>
    <xf numFmtId="0" fontId="45" fillId="0" borderId="10" xfId="71" applyFont="1" applyBorder="1" applyAlignment="1">
      <alignment horizontal="center" vertical="center" wrapText="1"/>
    </xf>
    <xf numFmtId="0" fontId="46" fillId="0" borderId="10" xfId="52" applyFont="1" applyBorder="1" applyAlignment="1">
      <alignment horizontal="center" vertical="center" wrapText="1"/>
    </xf>
    <xf numFmtId="0" fontId="45" fillId="0" borderId="11" xfId="71" applyFont="1" applyBorder="1" applyAlignment="1">
      <alignment horizontal="center" vertical="center" wrapText="1"/>
    </xf>
    <xf numFmtId="0" fontId="40" fillId="0" borderId="10" xfId="71" applyFont="1" applyBorder="1" applyAlignment="1">
      <alignment horizontal="center" vertical="center"/>
    </xf>
    <xf numFmtId="0" fontId="20" fillId="0" borderId="11" xfId="52" applyFont="1" applyBorder="1" applyAlignment="1">
      <alignment vertical="center" wrapText="1"/>
    </xf>
    <xf numFmtId="0" fontId="47" fillId="0" borderId="10" xfId="71" applyFont="1" applyBorder="1" applyAlignment="1">
      <alignment horizontal="center" vertical="center"/>
    </xf>
    <xf numFmtId="0" fontId="47" fillId="0" borderId="11" xfId="71" applyFont="1" applyBorder="1" applyAlignment="1">
      <alignment horizontal="center" vertical="center"/>
    </xf>
    <xf numFmtId="0" fontId="66" fillId="0" borderId="10" xfId="71" applyBorder="1"/>
    <xf numFmtId="0" fontId="20" fillId="0" borderId="0" xfId="47" applyFont="1" applyAlignment="1">
      <alignment horizontal="left"/>
    </xf>
    <xf numFmtId="0" fontId="20" fillId="0" borderId="0" xfId="47" applyFont="1" applyAlignment="1">
      <alignment horizontal="left" vertical="center"/>
    </xf>
    <xf numFmtId="0" fontId="36" fillId="0" borderId="16" xfId="47" applyFont="1" applyBorder="1" applyAlignment="1">
      <alignment horizontal="center" vertical="center" wrapText="1"/>
    </xf>
    <xf numFmtId="0" fontId="36" fillId="0" borderId="10" xfId="47" applyFont="1" applyBorder="1" applyAlignment="1">
      <alignment horizontal="center" vertical="center" wrapText="1"/>
    </xf>
    <xf numFmtId="0" fontId="20" fillId="0" borderId="10" xfId="47" applyFont="1" applyBorder="1" applyAlignment="1">
      <alignment horizontal="center" vertical="top"/>
    </xf>
    <xf numFmtId="0" fontId="20" fillId="0" borderId="10" xfId="47" applyFont="1" applyBorder="1" applyAlignment="1">
      <alignment horizontal="left" vertical="center"/>
    </xf>
    <xf numFmtId="0" fontId="20" fillId="0" borderId="10" xfId="47" applyFont="1" applyBorder="1" applyAlignment="1">
      <alignment horizontal="left" vertical="center" wrapText="1"/>
    </xf>
    <xf numFmtId="49" fontId="20" fillId="0" borderId="10" xfId="47" applyNumberFormat="1" applyFont="1" applyBorder="1" applyAlignment="1">
      <alignment horizontal="center" vertical="center"/>
    </xf>
    <xf numFmtId="0" fontId="20" fillId="0" borderId="10" xfId="47" applyFont="1" applyBorder="1" applyAlignment="1">
      <alignment horizontal="center" vertical="center"/>
    </xf>
    <xf numFmtId="49" fontId="20" fillId="0" borderId="10" xfId="47" applyNumberFormat="1" applyFont="1" applyBorder="1" applyAlignment="1">
      <alignment horizontal="left" vertical="center" wrapText="1"/>
    </xf>
    <xf numFmtId="0" fontId="20" fillId="0" borderId="10" xfId="47" applyFont="1" applyBorder="1" applyAlignment="1">
      <alignment horizontal="left"/>
    </xf>
    <xf numFmtId="0" fontId="48" fillId="0" borderId="0" xfId="47" applyFont="1" applyAlignment="1">
      <alignment horizontal="left"/>
    </xf>
    <xf numFmtId="0" fontId="49" fillId="0" borderId="0" xfId="47" applyFont="1" applyAlignment="1">
      <alignment horizontal="left"/>
    </xf>
    <xf numFmtId="0" fontId="20" fillId="0" borderId="0" xfId="47" applyFont="1" applyAlignment="1">
      <alignment vertical="center"/>
    </xf>
    <xf numFmtId="0" fontId="20" fillId="0" borderId="0" xfId="47" applyFont="1" applyAlignment="1">
      <alignment vertical="top" wrapText="1"/>
    </xf>
    <xf numFmtId="0" fontId="36" fillId="0" borderId="10" xfId="47" applyFont="1" applyBorder="1" applyAlignment="1">
      <alignment horizontal="center" vertical="top"/>
    </xf>
    <xf numFmtId="0" fontId="36" fillId="0" borderId="10" xfId="47" applyFont="1" applyBorder="1" applyAlignment="1">
      <alignment horizontal="left" vertical="center"/>
    </xf>
    <xf numFmtId="0" fontId="36" fillId="0" borderId="10" xfId="47" applyFont="1" applyBorder="1" applyAlignment="1">
      <alignment horizontal="left" vertical="center" wrapText="1"/>
    </xf>
    <xf numFmtId="0" fontId="36" fillId="0" borderId="10" xfId="47" applyFont="1" applyBorder="1" applyAlignment="1">
      <alignment horizontal="center" vertical="center"/>
    </xf>
    <xf numFmtId="49" fontId="36" fillId="0" borderId="10" xfId="47" applyNumberFormat="1" applyFont="1" applyBorder="1" applyAlignment="1">
      <alignment horizontal="center" vertical="center"/>
    </xf>
    <xf numFmtId="49" fontId="36" fillId="0" borderId="10" xfId="47" applyNumberFormat="1" applyFont="1" applyBorder="1" applyAlignment="1">
      <alignment horizontal="left" vertical="center" wrapText="1"/>
    </xf>
    <xf numFmtId="49" fontId="20" fillId="0" borderId="0" xfId="47" applyNumberFormat="1" applyFont="1" applyAlignment="1">
      <alignment horizontal="left" vertical="center" wrapText="1"/>
    </xf>
    <xf numFmtId="0" fontId="20" fillId="0" borderId="0" xfId="47" applyFont="1" applyAlignment="1">
      <alignment horizontal="left" vertical="center" wrapText="1"/>
    </xf>
    <xf numFmtId="0" fontId="36" fillId="0" borderId="0" xfId="0" applyFont="1" applyAlignment="1">
      <alignment vertical="center"/>
    </xf>
    <xf numFmtId="0" fontId="40" fillId="0" borderId="0" xfId="71" applyFont="1" applyAlignment="1">
      <alignment vertical="center"/>
    </xf>
    <xf numFmtId="0" fontId="50" fillId="0" borderId="0" xfId="68" applyFont="1"/>
    <xf numFmtId="0" fontId="46" fillId="0" borderId="0" xfId="68"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1" applyFont="1" applyBorder="1" applyAlignment="1">
      <alignment horizontal="center" vertical="center"/>
    </xf>
    <xf numFmtId="0" fontId="37" fillId="0" borderId="10" xfId="71" applyFont="1" applyBorder="1" applyAlignment="1">
      <alignment horizontal="center" vertical="center"/>
    </xf>
    <xf numFmtId="49" fontId="35" fillId="0" borderId="11" xfId="71" applyNumberFormat="1" applyFont="1" applyBorder="1" applyAlignment="1">
      <alignment vertical="center"/>
    </xf>
    <xf numFmtId="0" fontId="35" fillId="0" borderId="10" xfId="71" applyFont="1" applyBorder="1" applyAlignment="1">
      <alignment vertical="center"/>
    </xf>
    <xf numFmtId="0" fontId="66" fillId="0" borderId="0" xfId="72"/>
    <xf numFmtId="0" fontId="30" fillId="0" borderId="0" xfId="72" applyFont="1" applyAlignment="1">
      <alignment vertical="center" wrapText="1"/>
    </xf>
    <xf numFmtId="0" fontId="45" fillId="0" borderId="0" xfId="72" applyFont="1" applyAlignment="1">
      <alignment horizontal="center"/>
    </xf>
    <xf numFmtId="0" fontId="52" fillId="0" borderId="0" xfId="72" applyFont="1"/>
    <xf numFmtId="0" fontId="53" fillId="0" borderId="0" xfId="72" applyFont="1"/>
    <xf numFmtId="0" fontId="54" fillId="0" borderId="24" xfId="72" applyFont="1" applyBorder="1" applyAlignment="1">
      <alignment horizontal="center" vertical="center"/>
    </xf>
    <xf numFmtId="0" fontId="54" fillId="0" borderId="0" xfId="72" applyFont="1"/>
    <xf numFmtId="0" fontId="54" fillId="0" borderId="10" xfId="72" applyFont="1" applyBorder="1" applyAlignment="1">
      <alignment horizontal="center" vertical="center"/>
    </xf>
    <xf numFmtId="0" fontId="54" fillId="0" borderId="28" xfId="72" applyFont="1" applyBorder="1" applyAlignment="1">
      <alignment horizontal="center" vertical="center"/>
    </xf>
    <xf numFmtId="0" fontId="54" fillId="0" borderId="0" xfId="72" applyFont="1" applyAlignment="1">
      <alignment horizontal="center" vertical="center"/>
    </xf>
    <xf numFmtId="0" fontId="54" fillId="0" borderId="16" xfId="72" applyFont="1" applyBorder="1" applyAlignment="1">
      <alignment horizontal="center" vertical="center"/>
    </xf>
    <xf numFmtId="0" fontId="54" fillId="0" borderId="0" xfId="72" applyFont="1" applyAlignment="1">
      <alignment vertical="center"/>
    </xf>
    <xf numFmtId="0" fontId="51" fillId="0" borderId="16" xfId="72" applyFont="1" applyBorder="1" applyAlignment="1">
      <alignment horizontal="center" vertical="center"/>
    </xf>
    <xf numFmtId="0" fontId="56" fillId="0" borderId="0" xfId="72" applyFont="1"/>
    <xf numFmtId="0" fontId="51" fillId="0" borderId="10" xfId="72" applyFont="1" applyBorder="1" applyAlignment="1">
      <alignment horizontal="center" vertical="center"/>
    </xf>
    <xf numFmtId="0" fontId="51" fillId="0" borderId="10" xfId="72" applyFont="1" applyBorder="1" applyAlignment="1">
      <alignment vertical="center"/>
    </xf>
    <xf numFmtId="0" fontId="51" fillId="0" borderId="28" xfId="72" applyFont="1" applyBorder="1" applyAlignment="1">
      <alignment horizontal="center" vertical="center"/>
    </xf>
    <xf numFmtId="0" fontId="51" fillId="0" borderId="10" xfId="72" applyFont="1" applyBorder="1" applyAlignment="1">
      <alignment horizontal="center"/>
    </xf>
    <xf numFmtId="0" fontId="54" fillId="0" borderId="10" xfId="72" applyFont="1" applyBorder="1" applyAlignment="1">
      <alignment horizontal="center"/>
    </xf>
    <xf numFmtId="0" fontId="51" fillId="0" borderId="32" xfId="72" applyFont="1" applyBorder="1" applyAlignment="1">
      <alignment vertical="center"/>
    </xf>
    <xf numFmtId="0" fontId="51" fillId="0" borderId="28" xfId="72" applyFont="1" applyBorder="1" applyAlignment="1">
      <alignment vertical="center"/>
    </xf>
    <xf numFmtId="0" fontId="51" fillId="0" borderId="28" xfId="72" applyFont="1" applyBorder="1" applyAlignment="1">
      <alignment horizontal="center"/>
    </xf>
    <xf numFmtId="49" fontId="53" fillId="0" borderId="0" xfId="72" applyNumberFormat="1" applyFont="1"/>
    <xf numFmtId="49" fontId="54" fillId="0" borderId="0" xfId="72" applyNumberFormat="1" applyFont="1" applyAlignment="1">
      <alignment vertical="center"/>
    </xf>
    <xf numFmtId="49" fontId="53" fillId="0" borderId="0" xfId="72" applyNumberFormat="1" applyFont="1" applyAlignment="1">
      <alignment vertical="center"/>
    </xf>
    <xf numFmtId="0" fontId="66" fillId="0" borderId="0" xfId="72" applyAlignment="1">
      <alignment vertical="center"/>
    </xf>
    <xf numFmtId="0" fontId="20" fillId="0" borderId="0" xfId="52" applyFont="1"/>
    <xf numFmtId="0" fontId="36" fillId="0" borderId="0" xfId="52" applyFont="1" applyAlignment="1">
      <alignment horizontal="center" vertical="top" wrapText="1"/>
    </xf>
    <xf numFmtId="0" fontId="20" fillId="0" borderId="0" xfId="52" applyFont="1" applyAlignment="1">
      <alignment horizontal="right"/>
    </xf>
    <xf numFmtId="0" fontId="20" fillId="0" borderId="0" xfId="52" applyFont="1" applyAlignment="1">
      <alignment horizontal="left" wrapText="1"/>
    </xf>
    <xf numFmtId="0" fontId="36" fillId="0" borderId="10" xfId="52" applyFont="1" applyBorder="1" applyAlignment="1">
      <alignment horizontal="center" vertical="center" wrapText="1"/>
    </xf>
    <xf numFmtId="0" fontId="36" fillId="0" borderId="14" xfId="52" applyFont="1" applyBorder="1" applyAlignment="1">
      <alignment vertical="center" wrapText="1"/>
    </xf>
    <xf numFmtId="0" fontId="36" fillId="0" borderId="21" xfId="52" applyFont="1" applyBorder="1" applyAlignment="1">
      <alignment vertical="center" wrapText="1"/>
    </xf>
    <xf numFmtId="0" fontId="36" fillId="0" borderId="10" xfId="52" applyFont="1" applyBorder="1" applyAlignment="1">
      <alignment horizontal="center" vertical="top" wrapText="1"/>
    </xf>
    <xf numFmtId="0" fontId="36" fillId="0" borderId="10" xfId="52" applyFont="1" applyBorder="1" applyAlignment="1">
      <alignment vertical="top" wrapText="1"/>
    </xf>
    <xf numFmtId="0" fontId="20" fillId="0" borderId="10" xfId="52" applyFont="1" applyBorder="1" applyAlignment="1">
      <alignment horizontal="center" vertical="top" wrapText="1"/>
    </xf>
    <xf numFmtId="0" fontId="20" fillId="0" borderId="10" xfId="52" applyFont="1" applyBorder="1"/>
    <xf numFmtId="0" fontId="20" fillId="0" borderId="10" xfId="52" applyFont="1" applyBorder="1" applyAlignment="1">
      <alignment vertical="top" wrapText="1"/>
    </xf>
    <xf numFmtId="0" fontId="20" fillId="0" borderId="10" xfId="52" applyFont="1" applyBorder="1" applyAlignment="1">
      <alignment horizontal="center" vertical="center" wrapText="1"/>
    </xf>
    <xf numFmtId="0" fontId="20" fillId="0" borderId="10" xfId="52" applyFont="1" applyBorder="1" applyAlignment="1">
      <alignment horizontal="justify" vertical="top" wrapText="1"/>
    </xf>
    <xf numFmtId="0" fontId="20" fillId="0" borderId="10" xfId="52" applyFont="1" applyBorder="1" applyAlignment="1">
      <alignment horizontal="left" vertical="top" wrapText="1"/>
    </xf>
    <xf numFmtId="0" fontId="57" fillId="0" borderId="10" xfId="52" applyFont="1" applyBorder="1" applyAlignment="1">
      <alignment horizontal="center" vertical="center"/>
    </xf>
    <xf numFmtId="0" fontId="20" fillId="0" borderId="10" xfId="52" applyFont="1" applyBorder="1" applyAlignment="1">
      <alignment horizontal="center" vertical="center"/>
    </xf>
    <xf numFmtId="169" fontId="36" fillId="0" borderId="10" xfId="52" applyNumberFormat="1" applyFont="1" applyBorder="1" applyAlignment="1">
      <alignment horizontal="right" vertical="top" wrapText="1"/>
    </xf>
    <xf numFmtId="14" fontId="20" fillId="0" borderId="10" xfId="52" applyNumberFormat="1" applyFont="1" applyBorder="1" applyAlignment="1">
      <alignment horizontal="center" vertical="center" wrapText="1"/>
    </xf>
    <xf numFmtId="9" fontId="20" fillId="0" borderId="10" xfId="52" applyNumberFormat="1" applyFont="1" applyBorder="1" applyAlignment="1">
      <alignment horizontal="center" vertical="center"/>
    </xf>
    <xf numFmtId="0" fontId="20" fillId="0" borderId="0" xfId="52" applyFont="1" applyAlignment="1">
      <alignment vertical="top" wrapText="1"/>
    </xf>
    <xf numFmtId="0" fontId="61" fillId="0" borderId="0" xfId="52" applyFont="1"/>
    <xf numFmtId="0" fontId="61" fillId="0" borderId="44" xfId="52" applyFont="1" applyBorder="1"/>
    <xf numFmtId="0" fontId="33" fillId="0" borderId="45" xfId="52" applyFont="1" applyBorder="1" applyAlignment="1">
      <alignment horizontal="right" vertical="center"/>
    </xf>
    <xf numFmtId="0" fontId="61" fillId="0" borderId="46" xfId="52" applyFont="1" applyBorder="1"/>
    <xf numFmtId="0" fontId="33" fillId="0" borderId="47" xfId="52" applyFont="1" applyBorder="1" applyAlignment="1">
      <alignment horizontal="right"/>
    </xf>
    <xf numFmtId="0" fontId="20" fillId="0" borderId="47" xfId="52" applyFont="1" applyBorder="1" applyAlignment="1">
      <alignment horizontal="right"/>
    </xf>
    <xf numFmtId="0" fontId="62" fillId="0" borderId="0" xfId="52" applyFont="1"/>
    <xf numFmtId="0" fontId="62" fillId="0" borderId="0" xfId="52" applyFont="1" applyAlignment="1">
      <alignment horizontal="center"/>
    </xf>
    <xf numFmtId="0" fontId="61" fillId="0" borderId="0" xfId="52" applyFont="1" applyAlignment="1">
      <alignment horizontal="justify"/>
    </xf>
    <xf numFmtId="2" fontId="63" fillId="0" borderId="47" xfId="52" applyNumberFormat="1" applyFont="1" applyBorder="1" applyAlignment="1">
      <alignment horizontal="right" vertical="top" wrapText="1"/>
    </xf>
    <xf numFmtId="0" fontId="61" fillId="0" borderId="47" xfId="52" applyFont="1" applyBorder="1" applyAlignment="1">
      <alignment horizontal="right"/>
    </xf>
    <xf numFmtId="0" fontId="64" fillId="0" borderId="48" xfId="52" applyFont="1" applyBorder="1" applyAlignment="1">
      <alignment horizontal="justify"/>
    </xf>
    <xf numFmtId="0" fontId="61" fillId="0" borderId="49" xfId="52" applyFont="1" applyBorder="1" applyAlignment="1">
      <alignment horizontal="justify"/>
    </xf>
    <xf numFmtId="0" fontId="61" fillId="0" borderId="50" xfId="52" applyFont="1" applyBorder="1" applyAlignment="1">
      <alignment horizontal="justify"/>
    </xf>
    <xf numFmtId="0" fontId="61" fillId="0" borderId="0" xfId="52" applyFont="1" applyAlignment="1">
      <alignment wrapText="1"/>
    </xf>
    <xf numFmtId="0" fontId="64" fillId="0" borderId="48" xfId="52" applyFont="1" applyBorder="1" applyAlignment="1">
      <alignment vertical="top" wrapText="1"/>
    </xf>
    <xf numFmtId="0" fontId="64" fillId="0" borderId="51" xfId="52" applyFont="1" applyBorder="1" applyAlignment="1">
      <alignment vertical="top" wrapText="1"/>
    </xf>
    <xf numFmtId="0" fontId="61" fillId="0" borderId="52" xfId="52" applyFont="1" applyBorder="1" applyAlignment="1">
      <alignment horizontal="justify" vertical="top" wrapText="1"/>
    </xf>
    <xf numFmtId="0" fontId="64" fillId="0" borderId="51" xfId="52" applyFont="1" applyBorder="1" applyAlignment="1">
      <alignment horizontal="justify" vertical="top" wrapText="1"/>
    </xf>
    <xf numFmtId="0" fontId="61" fillId="0" borderId="48" xfId="52" applyFont="1" applyBorder="1" applyAlignment="1">
      <alignment horizontal="justify" vertical="top" wrapText="1"/>
    </xf>
    <xf numFmtId="0" fontId="64" fillId="0" borderId="48" xfId="52" applyFont="1" applyBorder="1" applyAlignment="1">
      <alignment horizontal="justify" vertical="top" wrapText="1"/>
    </xf>
    <xf numFmtId="0" fontId="61" fillId="0" borderId="49" xfId="52" applyFont="1" applyBorder="1" applyAlignment="1">
      <alignment horizontal="justify" vertical="top" wrapText="1"/>
    </xf>
    <xf numFmtId="0" fontId="64" fillId="0" borderId="53" xfId="52" applyFont="1" applyBorder="1" applyAlignment="1">
      <alignment vertical="top" wrapText="1"/>
    </xf>
    <xf numFmtId="10" fontId="61" fillId="0" borderId="49" xfId="52" applyNumberFormat="1" applyFont="1" applyBorder="1" applyAlignment="1">
      <alignment horizontal="left" vertical="top" wrapText="1"/>
    </xf>
    <xf numFmtId="0" fontId="61" fillId="0" borderId="53" xfId="52" applyFont="1" applyBorder="1" applyAlignment="1">
      <alignment vertical="top" wrapText="1"/>
    </xf>
    <xf numFmtId="0" fontId="61" fillId="0" borderId="54" xfId="52" quotePrefix="1" applyFont="1" applyBorder="1" applyAlignment="1">
      <alignment horizontal="left" vertical="top" wrapText="1"/>
    </xf>
    <xf numFmtId="10" fontId="61" fillId="0" borderId="54" xfId="52" quotePrefix="1" applyNumberFormat="1" applyFont="1" applyBorder="1" applyAlignment="1">
      <alignment horizontal="left" vertical="top" wrapText="1"/>
    </xf>
    <xf numFmtId="10" fontId="61" fillId="0" borderId="55" xfId="52" applyNumberFormat="1" applyFont="1" applyBorder="1" applyAlignment="1">
      <alignment horizontal="left" vertical="top" wrapText="1"/>
    </xf>
    <xf numFmtId="0" fontId="61" fillId="0" borderId="50" xfId="52" applyFont="1" applyBorder="1" applyAlignment="1">
      <alignment vertical="top" wrapText="1"/>
    </xf>
    <xf numFmtId="0" fontId="61" fillId="0" borderId="56" xfId="52" applyFont="1" applyBorder="1" applyAlignment="1">
      <alignment vertical="top" wrapText="1"/>
    </xf>
    <xf numFmtId="0" fontId="61" fillId="0" borderId="57" xfId="52" applyFont="1" applyBorder="1" applyAlignment="1">
      <alignment vertical="top" wrapText="1"/>
    </xf>
    <xf numFmtId="0" fontId="61" fillId="0" borderId="51" xfId="52" applyFont="1" applyBorder="1" applyAlignment="1">
      <alignment vertical="top" wrapText="1"/>
    </xf>
    <xf numFmtId="0" fontId="61" fillId="0" borderId="58" xfId="52" applyFont="1" applyBorder="1" applyAlignment="1">
      <alignment vertical="top" wrapText="1"/>
    </xf>
    <xf numFmtId="0" fontId="61" fillId="0" borderId="49" xfId="52" applyFont="1" applyBorder="1" applyAlignment="1">
      <alignment vertical="top" wrapText="1"/>
    </xf>
    <xf numFmtId="0" fontId="61" fillId="0" borderId="54" xfId="52" applyFont="1" applyBorder="1" applyAlignment="1">
      <alignment vertical="top" wrapText="1"/>
    </xf>
    <xf numFmtId="0" fontId="64" fillId="0" borderId="53" xfId="52" applyFont="1" applyBorder="1" applyAlignment="1">
      <alignment horizontal="left" vertical="center" wrapText="1"/>
    </xf>
    <xf numFmtId="14" fontId="61" fillId="0" borderId="54" xfId="52" applyNumberFormat="1" applyFont="1" applyBorder="1" applyAlignment="1">
      <alignment horizontal="justify" vertical="top" wrapText="1"/>
    </xf>
    <xf numFmtId="0" fontId="61" fillId="0" borderId="54" xfId="52" applyFont="1" applyBorder="1" applyAlignment="1">
      <alignment horizontal="justify" vertical="top" wrapText="1"/>
    </xf>
    <xf numFmtId="0" fontId="61" fillId="0" borderId="59" xfId="52" applyFont="1" applyBorder="1"/>
    <xf numFmtId="1" fontId="64" fillId="0" borderId="0" xfId="52" applyNumberFormat="1" applyFont="1" applyAlignment="1">
      <alignment horizontal="left" vertical="top"/>
    </xf>
    <xf numFmtId="49" fontId="61" fillId="0" borderId="0" xfId="52" applyNumberFormat="1" applyFont="1" applyAlignment="1">
      <alignment horizontal="left" vertical="top" wrapText="1"/>
    </xf>
    <xf numFmtId="49" fontId="61" fillId="0" borderId="0" xfId="52" applyNumberFormat="1" applyFont="1" applyAlignment="1">
      <alignment horizontal="left" vertical="top"/>
    </xf>
    <xf numFmtId="0" fontId="61" fillId="0" borderId="0" xfId="52" applyFont="1" applyAlignment="1">
      <alignment horizontal="center" vertical="center"/>
    </xf>
    <xf numFmtId="0" fontId="61" fillId="0" borderId="49" xfId="52" applyFont="1" applyBorder="1" applyAlignment="1">
      <alignment horizontal="justify" vertical="center"/>
    </xf>
    <xf numFmtId="14" fontId="61" fillId="0" borderId="55" xfId="52" applyNumberFormat="1" applyFont="1" applyBorder="1" applyAlignment="1">
      <alignment horizontal="justify" vertical="top" wrapText="1"/>
    </xf>
    <xf numFmtId="0" fontId="61" fillId="24" borderId="48" xfId="52" applyFont="1" applyFill="1" applyBorder="1" applyAlignment="1">
      <alignment horizontal="justify" vertical="top" wrapText="1"/>
    </xf>
    <xf numFmtId="171" fontId="61" fillId="24" borderId="49" xfId="52" applyNumberFormat="1" applyFont="1" applyFill="1" applyBorder="1" applyAlignment="1">
      <alignment horizontal="left" vertical="top" wrapText="1"/>
    </xf>
    <xf numFmtId="10" fontId="61" fillId="24" borderId="49" xfId="52" applyNumberFormat="1" applyFont="1" applyFill="1" applyBorder="1" applyAlignment="1">
      <alignment horizontal="left" vertical="top" wrapText="1"/>
    </xf>
    <xf numFmtId="2" fontId="61" fillId="24" borderId="49" xfId="52" applyNumberFormat="1" applyFont="1" applyFill="1" applyBorder="1" applyAlignment="1">
      <alignment horizontal="left" vertical="top" wrapText="1"/>
    </xf>
    <xf numFmtId="168" fontId="61" fillId="0" borderId="49" xfId="52" applyNumberFormat="1" applyFont="1" applyBorder="1" applyAlignment="1">
      <alignment horizontal="left" vertical="top" wrapText="1"/>
    </xf>
    <xf numFmtId="49" fontId="20" fillId="24" borderId="10" xfId="78" applyNumberFormat="1" applyFont="1" applyFill="1" applyBorder="1" applyAlignment="1">
      <alignment horizontal="left" vertical="center" wrapText="1"/>
    </xf>
    <xf numFmtId="0" fontId="20" fillId="24" borderId="0" xfId="52" applyFont="1" applyFill="1"/>
    <xf numFmtId="0" fontId="33" fillId="24" borderId="0" xfId="52" applyFont="1" applyFill="1" applyAlignment="1">
      <alignment horizontal="right" vertical="center"/>
    </xf>
    <xf numFmtId="0" fontId="33" fillId="24" borderId="0" xfId="52" applyFont="1" applyFill="1" applyAlignment="1">
      <alignment horizontal="right"/>
    </xf>
    <xf numFmtId="0" fontId="43" fillId="24" borderId="0" xfId="52" applyFont="1" applyFill="1" applyAlignment="1">
      <alignment vertical="center"/>
    </xf>
    <xf numFmtId="0" fontId="20" fillId="24" borderId="0" xfId="53" applyFont="1" applyFill="1"/>
    <xf numFmtId="49" fontId="36" fillId="24" borderId="10" xfId="53" applyNumberFormat="1" applyFont="1" applyFill="1" applyBorder="1" applyAlignment="1">
      <alignment horizontal="center" vertical="center" wrapText="1"/>
    </xf>
    <xf numFmtId="0" fontId="36" fillId="24" borderId="10" xfId="53" applyFont="1" applyFill="1" applyBorder="1" applyAlignment="1">
      <alignment horizontal="left" vertical="center" wrapText="1"/>
    </xf>
    <xf numFmtId="49" fontId="20" fillId="24" borderId="10" xfId="53" applyNumberFormat="1" applyFont="1" applyFill="1" applyBorder="1" applyAlignment="1">
      <alignment horizontal="center" vertical="center" wrapText="1"/>
    </xf>
    <xf numFmtId="0" fontId="20" fillId="24" borderId="10" xfId="53" applyFont="1" applyFill="1" applyBorder="1" applyAlignment="1">
      <alignment horizontal="left" vertical="center" wrapText="1"/>
    </xf>
    <xf numFmtId="0" fontId="20" fillId="24" borderId="19" xfId="53" applyFont="1" applyFill="1" applyBorder="1" applyAlignment="1">
      <alignment horizontal="left" vertical="center" wrapText="1"/>
    </xf>
    <xf numFmtId="4" fontId="20" fillId="24" borderId="10" xfId="53" applyNumberFormat="1" applyFont="1" applyFill="1" applyBorder="1" applyAlignment="1">
      <alignment horizontal="center" vertical="center" wrapText="1"/>
    </xf>
    <xf numFmtId="4" fontId="20" fillId="24" borderId="10" xfId="53" applyNumberFormat="1" applyFont="1" applyFill="1" applyBorder="1" applyAlignment="1">
      <alignment horizontal="left" vertical="center" wrapText="1"/>
    </xf>
    <xf numFmtId="0" fontId="62" fillId="0" borderId="46" xfId="52" applyFont="1" applyBorder="1" applyAlignment="1">
      <alignment horizontal="center"/>
    </xf>
    <xf numFmtId="0" fontId="62" fillId="0" borderId="47" xfId="52" applyFont="1" applyBorder="1" applyAlignment="1">
      <alignment horizontal="center"/>
    </xf>
    <xf numFmtId="0" fontId="61" fillId="0" borderId="50" xfId="52" applyFont="1" applyBorder="1" applyAlignment="1">
      <alignment horizontal="left" vertical="top" wrapText="1"/>
    </xf>
    <xf numFmtId="0" fontId="20" fillId="24" borderId="0" xfId="52" applyFont="1" applyFill="1" applyAlignment="1">
      <alignment horizontal="center"/>
    </xf>
    <xf numFmtId="0" fontId="50" fillId="0" borderId="0" xfId="99" applyFont="1"/>
    <xf numFmtId="0" fontId="45" fillId="0" borderId="10" xfId="99" applyFont="1" applyBorder="1" applyAlignment="1">
      <alignment horizontal="center" vertical="center" wrapText="1"/>
    </xf>
    <xf numFmtId="0" fontId="45" fillId="0" borderId="10" xfId="99" applyFont="1" applyBorder="1" applyAlignment="1">
      <alignment horizontal="center" vertical="center"/>
    </xf>
    <xf numFmtId="0" fontId="60" fillId="0" borderId="10" xfId="99" applyFont="1" applyBorder="1" applyAlignment="1">
      <alignment horizontal="center" vertical="center"/>
    </xf>
    <xf numFmtId="0" fontId="60" fillId="0" borderId="0" xfId="99" applyFont="1"/>
    <xf numFmtId="0" fontId="61" fillId="0" borderId="10" xfId="99" quotePrefix="1" applyNumberFormat="1" applyFont="1" applyFill="1" applyBorder="1" applyAlignment="1">
      <alignment horizontal="center" vertical="center" wrapText="1"/>
    </xf>
    <xf numFmtId="0" fontId="61" fillId="0" borderId="10" xfId="99" applyFont="1" applyFill="1" applyBorder="1" applyAlignment="1">
      <alignment horizontal="center" vertical="center" wrapText="1"/>
    </xf>
    <xf numFmtId="49" fontId="61" fillId="0" borderId="10" xfId="99" applyNumberFormat="1" applyFont="1" applyFill="1" applyBorder="1" applyAlignment="1">
      <alignment horizontal="center" vertical="center" wrapText="1"/>
    </xf>
    <xf numFmtId="1" fontId="61" fillId="0" borderId="10" xfId="99" applyNumberFormat="1" applyFont="1" applyFill="1" applyBorder="1" applyAlignment="1">
      <alignment horizontal="center" vertical="center"/>
    </xf>
    <xf numFmtId="170" fontId="61" fillId="0" borderId="10" xfId="99" applyNumberFormat="1" applyFont="1" applyFill="1" applyBorder="1" applyAlignment="1">
      <alignment horizontal="center" vertical="center" wrapText="1"/>
    </xf>
    <xf numFmtId="3" fontId="61" fillId="0" borderId="10" xfId="99" applyNumberFormat="1" applyFont="1" applyFill="1" applyBorder="1" applyAlignment="1">
      <alignment horizontal="center" vertical="center" wrapText="1"/>
    </xf>
    <xf numFmtId="49" fontId="61" fillId="0" borderId="10" xfId="99" applyNumberFormat="1" applyFont="1" applyFill="1" applyBorder="1" applyAlignment="1">
      <alignment horizontal="center" vertical="center"/>
    </xf>
    <xf numFmtId="14" fontId="61" fillId="0" borderId="10" xfId="99" applyNumberFormat="1" applyFont="1" applyFill="1" applyBorder="1" applyAlignment="1">
      <alignment horizontal="center" vertical="center"/>
    </xf>
    <xf numFmtId="0" fontId="50" fillId="0" borderId="0" xfId="99" applyFont="1" applyFill="1"/>
    <xf numFmtId="1" fontId="61" fillId="0" borderId="10" xfId="99" applyNumberFormat="1" applyFont="1" applyFill="1" applyBorder="1" applyAlignment="1">
      <alignment vertical="center"/>
    </xf>
    <xf numFmtId="0" fontId="61" fillId="0" borderId="10" xfId="99" applyFont="1" applyFill="1" applyBorder="1" applyAlignment="1">
      <alignment horizontal="center" vertical="center"/>
    </xf>
    <xf numFmtId="0" fontId="75" fillId="0" borderId="10" xfId="99" quotePrefix="1" applyNumberFormat="1" applyFont="1" applyBorder="1" applyAlignment="1">
      <alignment horizontal="center" vertical="center" wrapText="1"/>
    </xf>
    <xf numFmtId="49" fontId="75" fillId="0" borderId="10" xfId="99" applyNumberFormat="1" applyFont="1" applyBorder="1" applyAlignment="1">
      <alignment horizontal="center" vertical="center" wrapText="1"/>
    </xf>
    <xf numFmtId="0" fontId="50" fillId="0" borderId="10" xfId="99" applyFont="1" applyBorder="1" applyAlignment="1">
      <alignment horizontal="center" vertical="center"/>
    </xf>
    <xf numFmtId="170" fontId="75" fillId="0" borderId="10" xfId="99" applyNumberFormat="1" applyFont="1" applyBorder="1" applyAlignment="1">
      <alignment horizontal="center" vertical="center" wrapText="1"/>
    </xf>
    <xf numFmtId="3" fontId="75" fillId="0" borderId="10" xfId="99" applyNumberFormat="1" applyFont="1" applyBorder="1" applyAlignment="1">
      <alignment horizontal="center" vertical="center" wrapText="1"/>
    </xf>
    <xf numFmtId="0" fontId="50" fillId="0" borderId="10" xfId="99" applyFont="1" applyBorder="1" applyAlignment="1">
      <alignment horizontal="center" vertical="center" wrapText="1"/>
    </xf>
    <xf numFmtId="0" fontId="37" fillId="0" borderId="0" xfId="100" applyFont="1" applyAlignment="1">
      <alignment vertical="center"/>
    </xf>
    <xf numFmtId="0" fontId="37" fillId="0" borderId="46" xfId="100" applyFont="1" applyBorder="1" applyAlignment="1">
      <alignment vertical="center"/>
    </xf>
    <xf numFmtId="0" fontId="37" fillId="0" borderId="47" xfId="100" applyFont="1" applyBorder="1" applyAlignment="1">
      <alignment vertical="center"/>
    </xf>
    <xf numFmtId="0" fontId="39" fillId="0" borderId="0" xfId="100" applyFont="1" applyAlignment="1">
      <alignment vertical="center"/>
    </xf>
    <xf numFmtId="0" fontId="35" fillId="0" borderId="0" xfId="100" applyFont="1" applyAlignment="1">
      <alignment vertical="center"/>
    </xf>
    <xf numFmtId="0" fontId="40" fillId="0" borderId="46" xfId="100" applyFont="1" applyBorder="1" applyAlignment="1">
      <alignment vertical="center"/>
    </xf>
    <xf numFmtId="0" fontId="40" fillId="0" borderId="47" xfId="100" applyFont="1" applyBorder="1" applyAlignment="1">
      <alignment vertical="center"/>
    </xf>
    <xf numFmtId="0" fontId="40" fillId="0" borderId="0" xfId="100" applyFont="1" applyAlignment="1">
      <alignment vertical="center"/>
    </xf>
    <xf numFmtId="10" fontId="61" fillId="0" borderId="49" xfId="52" applyNumberFormat="1" applyFont="1" applyFill="1" applyBorder="1" applyAlignment="1">
      <alignment horizontal="left" vertical="top" wrapText="1"/>
    </xf>
    <xf numFmtId="10" fontId="61" fillId="0" borderId="55" xfId="101" applyNumberFormat="1" applyFont="1" applyBorder="1" applyAlignment="1">
      <alignment horizontal="left" vertical="top" wrapText="1"/>
    </xf>
    <xf numFmtId="0" fontId="65" fillId="0" borderId="0" xfId="100" applyFont="1" applyAlignment="1">
      <alignment wrapText="1"/>
    </xf>
    <xf numFmtId="0" fontId="20" fillId="24" borderId="15" xfId="52" applyFont="1" applyFill="1" applyBorder="1" applyAlignment="1">
      <alignment horizontal="center" vertical="center" wrapText="1"/>
    </xf>
    <xf numFmtId="0" fontId="36" fillId="24" borderId="10" xfId="52" applyFont="1" applyFill="1" applyBorder="1" applyAlignment="1">
      <alignment horizontal="center" vertical="center" textRotation="90" wrapText="1"/>
    </xf>
    <xf numFmtId="4" fontId="20" fillId="24" borderId="10" xfId="104" applyNumberFormat="1" applyFont="1" applyFill="1" applyBorder="1" applyAlignment="1">
      <alignment horizontal="right" wrapText="1"/>
    </xf>
    <xf numFmtId="0" fontId="37" fillId="24" borderId="0" xfId="103" applyFont="1" applyFill="1" applyAlignment="1">
      <alignment vertical="center"/>
    </xf>
    <xf numFmtId="0" fontId="40" fillId="24" borderId="0" xfId="103" applyFont="1" applyFill="1" applyBorder="1" applyAlignment="1">
      <alignment vertical="center"/>
    </xf>
    <xf numFmtId="0" fontId="33" fillId="24" borderId="0" xfId="52" applyFont="1" applyFill="1" applyAlignment="1"/>
    <xf numFmtId="0" fontId="36" fillId="24" borderId="0" xfId="79" applyFont="1" applyFill="1" applyAlignment="1"/>
    <xf numFmtId="0" fontId="36" fillId="24" borderId="15" xfId="52" applyFont="1" applyFill="1" applyBorder="1" applyAlignment="1">
      <alignment horizontal="center" vertical="center" wrapText="1"/>
    </xf>
    <xf numFmtId="0" fontId="36" fillId="24" borderId="10" xfId="52" applyFont="1" applyFill="1" applyBorder="1" applyAlignment="1">
      <alignment horizontal="center" vertical="center" wrapText="1"/>
    </xf>
    <xf numFmtId="0" fontId="73" fillId="24" borderId="10" xfId="105" applyFont="1" applyFill="1" applyBorder="1" applyAlignment="1">
      <alignment horizontal="left" vertical="center" wrapText="1"/>
    </xf>
    <xf numFmtId="0" fontId="74" fillId="24" borderId="10" xfId="105" applyFont="1" applyFill="1" applyBorder="1" applyAlignment="1">
      <alignment horizontal="left" vertical="center" wrapText="1"/>
    </xf>
    <xf numFmtId="172" fontId="61" fillId="0" borderId="49" xfId="101" applyNumberFormat="1" applyFont="1" applyBorder="1" applyAlignment="1">
      <alignment horizontal="left" vertical="top" wrapText="1"/>
    </xf>
    <xf numFmtId="172" fontId="61" fillId="0" borderId="49" xfId="52" applyNumberFormat="1" applyFont="1" applyBorder="1" applyAlignment="1">
      <alignment horizontal="left" vertical="top" wrapText="1"/>
    </xf>
    <xf numFmtId="173" fontId="61" fillId="0" borderId="49" xfId="52" applyNumberFormat="1" applyFont="1" applyBorder="1" applyAlignment="1">
      <alignment horizontal="justify" vertical="top" wrapText="1"/>
    </xf>
    <xf numFmtId="173" fontId="61" fillId="0" borderId="49" xfId="52" applyNumberFormat="1" applyFont="1" applyBorder="1" applyAlignment="1">
      <alignment horizontal="left" vertical="top" wrapText="1"/>
    </xf>
    <xf numFmtId="171" fontId="50" fillId="0" borderId="61" xfId="99" applyNumberFormat="1" applyFont="1" applyFill="1" applyBorder="1" applyAlignment="1">
      <alignment horizontal="left" vertical="center" wrapText="1"/>
    </xf>
    <xf numFmtId="171" fontId="61" fillId="0" borderId="49" xfId="52" applyNumberFormat="1" applyFont="1" applyFill="1" applyBorder="1" applyAlignment="1">
      <alignment horizontal="left" vertical="top" wrapText="1"/>
    </xf>
    <xf numFmtId="173" fontId="61" fillId="0" borderId="49" xfId="52" applyNumberFormat="1" applyFont="1" applyFill="1" applyBorder="1" applyAlignment="1">
      <alignment horizontal="left" vertical="top" wrapText="1"/>
    </xf>
    <xf numFmtId="172" fontId="61" fillId="0" borderId="55" xfId="101" applyNumberFormat="1" applyFont="1" applyBorder="1" applyAlignment="1">
      <alignment horizontal="left" vertical="top" wrapText="1"/>
    </xf>
    <xf numFmtId="172" fontId="61" fillId="0" borderId="52" xfId="101" applyNumberFormat="1" applyFont="1" applyBorder="1" applyAlignment="1">
      <alignment horizontal="left" vertical="top" wrapText="1"/>
    </xf>
    <xf numFmtId="0" fontId="36" fillId="0" borderId="0" xfId="0" applyFont="1" applyAlignment="1">
      <alignment horizontal="center" vertical="center"/>
    </xf>
    <xf numFmtId="0" fontId="37" fillId="0" borderId="0" xfId="71" applyFont="1" applyAlignment="1">
      <alignment horizontal="center" vertical="center"/>
    </xf>
    <xf numFmtId="0" fontId="38" fillId="0" borderId="0" xfId="71" applyFont="1" applyAlignment="1">
      <alignment horizontal="center" vertical="center"/>
    </xf>
    <xf numFmtId="0" fontId="35" fillId="0" borderId="0" xfId="71" applyFont="1" applyAlignment="1">
      <alignment horizontal="center" vertical="center"/>
    </xf>
    <xf numFmtId="49" fontId="35" fillId="0" borderId="10" xfId="71" applyNumberFormat="1" applyFont="1" applyBorder="1" applyAlignment="1">
      <alignment horizontal="center" vertical="center"/>
    </xf>
    <xf numFmtId="0" fontId="42" fillId="0" borderId="0" xfId="71" applyFont="1" applyAlignment="1">
      <alignment horizontal="center" vertical="center" wrapText="1"/>
    </xf>
    <xf numFmtId="0" fontId="43" fillId="0" borderId="0" xfId="71" applyFont="1" applyAlignment="1">
      <alignment horizontal="center" vertical="center" wrapText="1"/>
    </xf>
    <xf numFmtId="0" fontId="43" fillId="0" borderId="0" xfId="71" applyFont="1" applyAlignment="1">
      <alignment horizontal="center" vertical="center"/>
    </xf>
    <xf numFmtId="0" fontId="42" fillId="0" borderId="0" xfId="71" applyFont="1" applyAlignment="1">
      <alignment horizontal="center" vertical="center"/>
    </xf>
    <xf numFmtId="0" fontId="40" fillId="0" borderId="0" xfId="71" applyFont="1" applyAlignment="1">
      <alignment horizontal="center" vertical="center"/>
    </xf>
    <xf numFmtId="0" fontId="35" fillId="0" borderId="14" xfId="71" applyFont="1" applyBorder="1" applyAlignment="1">
      <alignment vertical="center"/>
    </xf>
    <xf numFmtId="0" fontId="45" fillId="0" borderId="10" xfId="71" applyFont="1" applyBorder="1" applyAlignment="1">
      <alignment horizontal="center" vertical="center" wrapText="1"/>
    </xf>
    <xf numFmtId="0" fontId="45" fillId="0" borderId="15" xfId="71" applyFont="1" applyBorder="1" applyAlignment="1">
      <alignment horizontal="center" vertical="center" wrapText="1"/>
    </xf>
    <xf numFmtId="0" fontId="45" fillId="0" borderId="16" xfId="71" applyFont="1" applyBorder="1" applyAlignment="1">
      <alignment horizontal="center" vertical="center" wrapText="1"/>
    </xf>
    <xf numFmtId="0" fontId="37" fillId="0" borderId="10" xfId="71" applyFont="1" applyBorder="1" applyAlignment="1">
      <alignment horizontal="center" vertical="center" wrapText="1"/>
    </xf>
    <xf numFmtId="0" fontId="36" fillId="0" borderId="11" xfId="47" applyFont="1" applyBorder="1" applyAlignment="1">
      <alignment horizontal="center" vertical="center" wrapText="1"/>
    </xf>
    <xf numFmtId="0" fontId="36" fillId="0" borderId="12" xfId="47" applyFont="1" applyBorder="1" applyAlignment="1">
      <alignment horizontal="center" vertical="center" wrapText="1"/>
    </xf>
    <xf numFmtId="49" fontId="20" fillId="0" borderId="0" xfId="47" applyNumberFormat="1" applyFont="1" applyAlignment="1">
      <alignment horizontal="left" vertical="top"/>
    </xf>
    <xf numFmtId="0" fontId="20" fillId="0" borderId="14" xfId="47" applyFont="1" applyBorder="1" applyAlignment="1">
      <alignment horizontal="left" vertical="center"/>
    </xf>
    <xf numFmtId="0" fontId="36" fillId="0" borderId="15" xfId="47" applyFont="1" applyBorder="1" applyAlignment="1">
      <alignment horizontal="center" vertical="center"/>
    </xf>
    <xf numFmtId="0" fontId="36" fillId="0" borderId="19" xfId="47" applyFont="1" applyBorder="1" applyAlignment="1">
      <alignment horizontal="center" vertical="center"/>
    </xf>
    <xf numFmtId="0" fontId="36" fillId="0" borderId="16" xfId="47" applyFont="1" applyBorder="1" applyAlignment="1">
      <alignment horizontal="center" vertical="center"/>
    </xf>
    <xf numFmtId="0" fontId="36" fillId="0" borderId="17" xfId="47" applyFont="1" applyBorder="1" applyAlignment="1">
      <alignment horizontal="center" vertical="center" wrapText="1"/>
    </xf>
    <xf numFmtId="0" fontId="36" fillId="0" borderId="18" xfId="47" applyFont="1" applyBorder="1" applyAlignment="1">
      <alignment horizontal="center" vertical="center" wrapText="1"/>
    </xf>
    <xf numFmtId="0" fontId="36" fillId="0" borderId="20" xfId="47" applyFont="1" applyBorder="1" applyAlignment="1">
      <alignment horizontal="center" vertical="center" wrapText="1"/>
    </xf>
    <xf numFmtId="0" fontId="36" fillId="0" borderId="21" xfId="47" applyFont="1" applyBorder="1" applyAlignment="1">
      <alignment horizontal="center" vertical="center" wrapText="1"/>
    </xf>
    <xf numFmtId="0" fontId="36" fillId="0" borderId="15" xfId="47" applyFont="1" applyBorder="1" applyAlignment="1">
      <alignment horizontal="center" vertical="center" wrapText="1"/>
    </xf>
    <xf numFmtId="0" fontId="36" fillId="0" borderId="19" xfId="47" applyFont="1" applyBorder="1" applyAlignment="1">
      <alignment horizontal="center" vertical="center" wrapText="1"/>
    </xf>
    <xf numFmtId="0" fontId="36" fillId="0" borderId="16" xfId="47" applyFont="1" applyBorder="1" applyAlignment="1">
      <alignment horizontal="center" vertical="center" wrapText="1"/>
    </xf>
    <xf numFmtId="0" fontId="36" fillId="0" borderId="13" xfId="47" applyFont="1" applyBorder="1" applyAlignment="1">
      <alignment horizontal="center" vertical="center" wrapText="1"/>
    </xf>
    <xf numFmtId="0" fontId="50" fillId="0" borderId="0" xfId="68" applyFont="1" applyAlignment="1">
      <alignment horizontal="center"/>
    </xf>
    <xf numFmtId="0" fontId="46" fillId="0" borderId="0" xfId="68"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1" applyFont="1" applyAlignment="1">
      <alignment horizontal="center" vertical="center" wrapText="1"/>
    </xf>
    <xf numFmtId="0" fontId="45" fillId="0" borderId="11" xfId="71" applyFont="1" applyBorder="1" applyAlignment="1">
      <alignment horizontal="center" vertical="center" wrapText="1"/>
    </xf>
    <xf numFmtId="0" fontId="45" fillId="0" borderId="12" xfId="71" applyFont="1" applyBorder="1" applyAlignment="1">
      <alignment horizontal="center" vertical="center" wrapText="1"/>
    </xf>
    <xf numFmtId="0" fontId="45" fillId="0" borderId="13" xfId="71" applyFont="1" applyBorder="1" applyAlignment="1">
      <alignment horizontal="center" vertical="center" wrapText="1"/>
    </xf>
    <xf numFmtId="0" fontId="51" fillId="0" borderId="22" xfId="72" applyFont="1" applyBorder="1" applyAlignment="1">
      <alignment horizontal="center" vertical="center"/>
    </xf>
    <xf numFmtId="0" fontId="54" fillId="0" borderId="23" xfId="72" applyFont="1" applyBorder="1" applyAlignment="1">
      <alignment vertical="center"/>
    </xf>
    <xf numFmtId="0" fontId="54" fillId="0" borderId="24" xfId="72" applyFont="1" applyBorder="1" applyAlignment="1">
      <alignment vertical="center"/>
    </xf>
    <xf numFmtId="0" fontId="54" fillId="0" borderId="24" xfId="72" applyFont="1" applyBorder="1" applyAlignment="1">
      <alignment horizontal="center" vertical="center"/>
    </xf>
    <xf numFmtId="0" fontId="51" fillId="0" borderId="14" xfId="72" applyFont="1" applyBorder="1" applyAlignment="1">
      <alignment horizontal="center"/>
    </xf>
    <xf numFmtId="0" fontId="54" fillId="0" borderId="0" xfId="72" applyFont="1"/>
    <xf numFmtId="0" fontId="54" fillId="0" borderId="25" xfId="72" applyFont="1" applyBorder="1" applyAlignment="1">
      <alignment vertical="center"/>
    </xf>
    <xf numFmtId="0" fontId="54" fillId="0" borderId="10" xfId="72" applyFont="1" applyBorder="1" applyAlignment="1">
      <alignment vertical="center"/>
    </xf>
    <xf numFmtId="0" fontId="54" fillId="0" borderId="10" xfId="72" applyFont="1" applyBorder="1" applyAlignment="1">
      <alignment horizontal="center" vertical="center"/>
    </xf>
    <xf numFmtId="0" fontId="54" fillId="0" borderId="11" xfId="72" applyFont="1" applyBorder="1" applyAlignment="1">
      <alignment horizontal="center" vertical="center"/>
    </xf>
    <xf numFmtId="0" fontId="66" fillId="0" borderId="12" xfId="72" applyBorder="1" applyAlignment="1">
      <alignment horizontal="center" vertical="center"/>
    </xf>
    <xf numFmtId="0" fontId="66" fillId="0" borderId="13" xfId="72" applyBorder="1" applyAlignment="1">
      <alignment horizontal="center" vertical="center"/>
    </xf>
    <xf numFmtId="0" fontId="66" fillId="0" borderId="13" xfId="72" applyBorder="1"/>
    <xf numFmtId="0" fontId="54" fillId="0" borderId="26" xfId="72" applyFont="1" applyBorder="1" applyAlignment="1">
      <alignment vertical="center"/>
    </xf>
    <xf numFmtId="0" fontId="54" fillId="0" borderId="22" xfId="72" applyFont="1" applyBorder="1" applyAlignment="1">
      <alignment vertical="center"/>
    </xf>
    <xf numFmtId="0" fontId="54" fillId="0" borderId="27" xfId="72" applyFont="1" applyBorder="1" applyAlignment="1">
      <alignment vertical="center"/>
    </xf>
    <xf numFmtId="0" fontId="54" fillId="0" borderId="28" xfId="72" applyFont="1" applyBorder="1" applyAlignment="1">
      <alignment horizontal="center" vertical="center"/>
    </xf>
    <xf numFmtId="0" fontId="54" fillId="0" borderId="11" xfId="72" applyFont="1" applyBorder="1" applyAlignment="1">
      <alignment horizontal="center" vertical="center" wrapText="1"/>
    </xf>
    <xf numFmtId="0" fontId="66" fillId="0" borderId="12" xfId="72" applyBorder="1" applyAlignment="1">
      <alignment horizontal="center" vertical="center" wrapText="1"/>
    </xf>
    <xf numFmtId="0" fontId="66" fillId="0" borderId="13" xfId="72" applyBorder="1" applyAlignment="1">
      <alignment horizontal="center" vertical="center" wrapText="1"/>
    </xf>
    <xf numFmtId="0" fontId="54" fillId="0" borderId="29" xfId="72" applyFont="1" applyBorder="1" applyAlignment="1">
      <alignment vertical="center"/>
    </xf>
    <xf numFmtId="0" fontId="54" fillId="0" borderId="30" xfId="72" applyFont="1" applyBorder="1" applyAlignment="1">
      <alignment vertical="center"/>
    </xf>
    <xf numFmtId="0" fontId="54" fillId="0" borderId="31" xfId="72" applyFont="1" applyBorder="1" applyAlignment="1">
      <alignment vertical="center"/>
    </xf>
    <xf numFmtId="0" fontId="55" fillId="0" borderId="10" xfId="72" applyFont="1" applyBorder="1" applyAlignment="1">
      <alignment horizontal="center" vertical="center"/>
    </xf>
    <xf numFmtId="0" fontId="54" fillId="0" borderId="13" xfId="72" applyFont="1" applyBorder="1" applyAlignment="1">
      <alignment horizontal="center" vertical="center"/>
    </xf>
    <xf numFmtId="0" fontId="54" fillId="0" borderId="16" xfId="72" applyFont="1" applyBorder="1" applyAlignment="1">
      <alignment horizontal="center" vertical="center"/>
    </xf>
    <xf numFmtId="0" fontId="54" fillId="0" borderId="32" xfId="72" applyFont="1" applyBorder="1" applyAlignment="1">
      <alignment vertical="center"/>
    </xf>
    <xf numFmtId="0" fontId="54" fillId="0" borderId="28" xfId="72" applyFont="1" applyBorder="1" applyAlignment="1">
      <alignment vertical="center"/>
    </xf>
    <xf numFmtId="0" fontId="54" fillId="0" borderId="33" xfId="72" applyFont="1" applyBorder="1" applyAlignment="1">
      <alignment vertical="center"/>
    </xf>
    <xf numFmtId="0" fontId="54" fillId="0" borderId="19" xfId="72" applyFont="1" applyBorder="1" applyAlignment="1">
      <alignment vertical="center"/>
    </xf>
    <xf numFmtId="0" fontId="54" fillId="0" borderId="19" xfId="72" applyFont="1" applyBorder="1" applyAlignment="1">
      <alignment horizontal="center" vertical="center"/>
    </xf>
    <xf numFmtId="0" fontId="54" fillId="0" borderId="34" xfId="72" applyFont="1" applyBorder="1" applyAlignment="1">
      <alignment horizontal="left" vertical="center"/>
    </xf>
    <xf numFmtId="0" fontId="54" fillId="0" borderId="35" xfId="72" applyFont="1" applyBorder="1" applyAlignment="1">
      <alignment horizontal="left" vertical="center"/>
    </xf>
    <xf numFmtId="0" fontId="54" fillId="0" borderId="36" xfId="72" applyFont="1" applyBorder="1" applyAlignment="1">
      <alignment horizontal="left" vertical="center"/>
    </xf>
    <xf numFmtId="0" fontId="51" fillId="0" borderId="23" xfId="72" applyFont="1" applyBorder="1" applyAlignment="1">
      <alignment horizontal="left" vertical="center"/>
    </xf>
    <xf numFmtId="0" fontId="51" fillId="0" borderId="24" xfId="72" applyFont="1" applyBorder="1" applyAlignment="1">
      <alignment horizontal="left" vertical="center"/>
    </xf>
    <xf numFmtId="0" fontId="54" fillId="0" borderId="37" xfId="72" applyFont="1" applyBorder="1" applyAlignment="1">
      <alignment vertical="center"/>
    </xf>
    <xf numFmtId="0" fontId="54" fillId="0" borderId="16" xfId="72" applyFont="1" applyBorder="1" applyAlignment="1">
      <alignment vertical="center"/>
    </xf>
    <xf numFmtId="0" fontId="51" fillId="0" borderId="37" xfId="72" applyFont="1" applyBorder="1" applyAlignment="1">
      <alignment vertical="center"/>
    </xf>
    <xf numFmtId="0" fontId="51" fillId="0" borderId="16" xfId="72" applyFont="1" applyBorder="1" applyAlignment="1">
      <alignment vertical="center"/>
    </xf>
    <xf numFmtId="0" fontId="51" fillId="0" borderId="16" xfId="72" applyFont="1" applyBorder="1" applyAlignment="1">
      <alignment horizontal="center" vertical="center"/>
    </xf>
    <xf numFmtId="0" fontId="51" fillId="0" borderId="38" xfId="72" applyFont="1" applyBorder="1" applyAlignment="1">
      <alignment vertical="center" wrapText="1"/>
    </xf>
    <xf numFmtId="0" fontId="51" fillId="0" borderId="12" xfId="72" applyFont="1" applyBorder="1" applyAlignment="1">
      <alignment vertical="center" wrapText="1"/>
    </xf>
    <xf numFmtId="0" fontId="51" fillId="0" borderId="13" xfId="72" applyFont="1" applyBorder="1" applyAlignment="1">
      <alignment vertical="center" wrapText="1"/>
    </xf>
    <xf numFmtId="0" fontId="51" fillId="0" borderId="10" xfId="72" applyFont="1" applyBorder="1" applyAlignment="1">
      <alignment horizontal="center" vertical="center"/>
    </xf>
    <xf numFmtId="0" fontId="51" fillId="0" borderId="25" xfId="72" applyFont="1" applyBorder="1" applyAlignment="1">
      <alignment vertical="center"/>
    </xf>
    <xf numFmtId="0" fontId="51" fillId="0" borderId="10" xfId="72" applyFont="1" applyBorder="1" applyAlignment="1">
      <alignment vertical="center"/>
    </xf>
    <xf numFmtId="0" fontId="51" fillId="0" borderId="39" xfId="72" applyFont="1" applyBorder="1" applyAlignment="1">
      <alignment vertical="center"/>
    </xf>
    <xf numFmtId="0" fontId="51" fillId="0" borderId="40" xfId="72" applyFont="1" applyBorder="1" applyAlignment="1">
      <alignment vertical="center"/>
    </xf>
    <xf numFmtId="0" fontId="51" fillId="0" borderId="41" xfId="72" applyFont="1" applyBorder="1" applyAlignment="1">
      <alignment vertical="center"/>
    </xf>
    <xf numFmtId="0" fontId="51" fillId="0" borderId="28" xfId="72" applyFont="1" applyBorder="1" applyAlignment="1">
      <alignment horizontal="center" vertical="center"/>
    </xf>
    <xf numFmtId="0" fontId="51" fillId="0" borderId="10" xfId="72" applyFont="1" applyBorder="1" applyAlignment="1">
      <alignment horizontal="center"/>
    </xf>
    <xf numFmtId="0" fontId="54" fillId="0" borderId="10" xfId="72" applyFont="1" applyBorder="1" applyAlignment="1">
      <alignment horizontal="center"/>
    </xf>
    <xf numFmtId="0" fontId="51" fillId="0" borderId="38" xfId="72" applyFont="1" applyBorder="1" applyAlignment="1">
      <alignment horizontal="left" vertical="top"/>
    </xf>
    <xf numFmtId="0" fontId="51" fillId="0" borderId="12" xfId="72" applyFont="1" applyBorder="1" applyAlignment="1">
      <alignment horizontal="left" vertical="top"/>
    </xf>
    <xf numFmtId="0" fontId="51" fillId="0" borderId="13" xfId="72" applyFont="1" applyBorder="1" applyAlignment="1">
      <alignment horizontal="left" vertical="top"/>
    </xf>
    <xf numFmtId="0" fontId="51" fillId="0" borderId="11" xfId="72" applyFont="1" applyBorder="1" applyAlignment="1">
      <alignment horizontal="center" vertical="center"/>
    </xf>
    <xf numFmtId="0" fontId="51" fillId="0" borderId="13" xfId="72" applyFont="1" applyBorder="1" applyAlignment="1">
      <alignment horizontal="center" vertical="center"/>
    </xf>
    <xf numFmtId="0" fontId="51" fillId="0" borderId="11" xfId="72" applyFont="1" applyBorder="1" applyAlignment="1">
      <alignment horizontal="center"/>
    </xf>
    <xf numFmtId="0" fontId="51" fillId="0" borderId="13" xfId="72" applyFont="1" applyBorder="1" applyAlignment="1">
      <alignment horizontal="center"/>
    </xf>
    <xf numFmtId="0" fontId="51" fillId="0" borderId="42" xfId="72" applyFont="1" applyBorder="1" applyAlignment="1">
      <alignment horizontal="center" vertical="center"/>
    </xf>
    <xf numFmtId="0" fontId="51" fillId="0" borderId="41" xfId="72" applyFont="1" applyBorder="1" applyAlignment="1">
      <alignment horizontal="center" vertical="center"/>
    </xf>
    <xf numFmtId="0" fontId="51" fillId="0" borderId="42" xfId="72" applyFont="1" applyBorder="1" applyAlignment="1">
      <alignment horizontal="center"/>
    </xf>
    <xf numFmtId="0" fontId="51" fillId="0" borderId="41" xfId="72" applyFont="1" applyBorder="1" applyAlignment="1">
      <alignment horizontal="center"/>
    </xf>
    <xf numFmtId="0" fontId="36" fillId="0" borderId="0" xfId="52" applyFont="1" applyAlignment="1">
      <alignment horizontal="center" vertical="top" wrapText="1"/>
    </xf>
    <xf numFmtId="0" fontId="36" fillId="0" borderId="10" xfId="52" applyFont="1" applyBorder="1" applyAlignment="1">
      <alignment horizontal="center" vertical="center" wrapText="1"/>
    </xf>
    <xf numFmtId="0" fontId="36" fillId="0" borderId="10" xfId="52" applyFont="1" applyBorder="1" applyAlignment="1">
      <alignment horizontal="center" vertical="center"/>
    </xf>
    <xf numFmtId="0" fontId="36" fillId="0" borderId="15" xfId="52" applyFont="1" applyBorder="1" applyAlignment="1">
      <alignment horizontal="center" vertical="center" wrapText="1"/>
    </xf>
    <xf numFmtId="0" fontId="36" fillId="0" borderId="19" xfId="52" applyFont="1" applyBorder="1" applyAlignment="1">
      <alignment horizontal="center" vertical="center" wrapText="1"/>
    </xf>
    <xf numFmtId="0" fontId="36" fillId="0" borderId="16" xfId="52"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2" applyFont="1" applyBorder="1" applyAlignment="1">
      <alignment horizontal="center" vertical="center" wrapText="1"/>
    </xf>
    <xf numFmtId="0" fontId="36" fillId="0" borderId="21" xfId="52" applyFont="1" applyBorder="1" applyAlignment="1">
      <alignment horizontal="center" vertical="center" wrapText="1"/>
    </xf>
    <xf numFmtId="0" fontId="35" fillId="24" borderId="0" xfId="103" applyFont="1" applyFill="1" applyAlignment="1">
      <alignment horizontal="center" vertical="center"/>
    </xf>
    <xf numFmtId="0" fontId="36" fillId="24" borderId="0" xfId="102" applyFont="1" applyFill="1" applyAlignment="1">
      <alignment horizontal="center" vertical="center"/>
    </xf>
    <xf numFmtId="0" fontId="37" fillId="24" borderId="0" xfId="103" applyFont="1" applyFill="1" applyAlignment="1">
      <alignment horizontal="center" vertical="center"/>
    </xf>
    <xf numFmtId="0" fontId="42" fillId="24" borderId="0" xfId="103" applyFont="1" applyFill="1" applyAlignment="1">
      <alignment horizontal="center" vertical="center"/>
    </xf>
    <xf numFmtId="0" fontId="20" fillId="24" borderId="0" xfId="52" applyFont="1" applyFill="1" applyAlignment="1">
      <alignment horizontal="center"/>
    </xf>
    <xf numFmtId="0" fontId="36" fillId="24" borderId="0" xfId="52" applyFont="1" applyFill="1" applyAlignment="1">
      <alignment horizontal="center"/>
    </xf>
    <xf numFmtId="0" fontId="36" fillId="24" borderId="15" xfId="52" applyFont="1" applyFill="1" applyBorder="1" applyAlignment="1">
      <alignment horizontal="center" vertical="center" wrapText="1"/>
    </xf>
    <xf numFmtId="0" fontId="36" fillId="24" borderId="19" xfId="52" applyFont="1" applyFill="1" applyBorder="1" applyAlignment="1">
      <alignment horizontal="center" vertical="center" wrapText="1"/>
    </xf>
    <xf numFmtId="0" fontId="36" fillId="24" borderId="16" xfId="52" applyFont="1" applyFill="1" applyBorder="1" applyAlignment="1">
      <alignment horizontal="center" vertical="center" wrapText="1"/>
    </xf>
    <xf numFmtId="0" fontId="36" fillId="24" borderId="10" xfId="52" applyFont="1" applyFill="1" applyBorder="1" applyAlignment="1">
      <alignment horizontal="center" vertical="center" wrapText="1"/>
    </xf>
    <xf numFmtId="0" fontId="36" fillId="24" borderId="10" xfId="52" applyFont="1" applyFill="1" applyBorder="1" applyAlignment="1">
      <alignment horizontal="center" vertical="center"/>
    </xf>
    <xf numFmtId="0" fontId="36" fillId="24" borderId="11" xfId="79" applyFont="1" applyFill="1" applyBorder="1" applyAlignment="1">
      <alignment horizontal="center" vertical="center"/>
    </xf>
    <xf numFmtId="0" fontId="36" fillId="24" borderId="12" xfId="79" applyFont="1" applyFill="1" applyBorder="1" applyAlignment="1">
      <alignment horizontal="center" vertical="center"/>
    </xf>
    <xf numFmtId="0" fontId="36" fillId="24" borderId="17" xfId="79" applyFont="1" applyFill="1" applyBorder="1" applyAlignment="1">
      <alignment horizontal="center" vertical="center" wrapText="1"/>
    </xf>
    <xf numFmtId="0" fontId="36" fillId="24" borderId="62" xfId="79" applyFont="1" applyFill="1" applyBorder="1" applyAlignment="1">
      <alignment horizontal="center" vertical="center" wrapText="1"/>
    </xf>
    <xf numFmtId="0" fontId="36" fillId="24" borderId="20" xfId="79" applyFont="1" applyFill="1" applyBorder="1" applyAlignment="1">
      <alignment horizontal="center" vertical="center" wrapText="1"/>
    </xf>
    <xf numFmtId="0" fontId="36" fillId="24" borderId="14" xfId="79" applyFont="1" applyFill="1" applyBorder="1" applyAlignment="1">
      <alignment horizontal="center" vertical="center" wrapText="1"/>
    </xf>
    <xf numFmtId="0" fontId="45" fillId="0" borderId="10" xfId="99" applyFont="1" applyBorder="1" applyAlignment="1">
      <alignment horizontal="center" vertical="center" wrapText="1"/>
    </xf>
    <xf numFmtId="0" fontId="45" fillId="0" borderId="15" xfId="99" applyFont="1" applyBorder="1" applyAlignment="1">
      <alignment horizontal="center" vertical="center" wrapText="1"/>
    </xf>
    <xf numFmtId="0" fontId="45" fillId="0" borderId="16" xfId="99" applyFont="1" applyBorder="1" applyAlignment="1">
      <alignment horizontal="center" vertical="center" wrapText="1"/>
    </xf>
    <xf numFmtId="0" fontId="59" fillId="0" borderId="10" xfId="99" applyFont="1" applyBorder="1" applyAlignment="1">
      <alignment horizontal="center" vertical="center" wrapText="1"/>
    </xf>
    <xf numFmtId="0" fontId="46" fillId="0" borderId="10" xfId="99" applyFont="1" applyBorder="1" applyAlignment="1">
      <alignment horizontal="center" vertical="center" wrapText="1"/>
    </xf>
    <xf numFmtId="0" fontId="36" fillId="0" borderId="15" xfId="99" applyFont="1" applyBorder="1" applyAlignment="1">
      <alignment horizontal="center" vertical="center" wrapText="1"/>
    </xf>
    <xf numFmtId="0" fontId="36" fillId="0" borderId="16" xfId="99" applyFont="1" applyBorder="1" applyAlignment="1">
      <alignment horizontal="center" vertical="center" wrapText="1"/>
    </xf>
    <xf numFmtId="0" fontId="45" fillId="0" borderId="15" xfId="99" applyFont="1" applyBorder="1" applyAlignment="1">
      <alignment horizontal="center" vertical="center" textRotation="90" wrapText="1"/>
    </xf>
    <xf numFmtId="0" fontId="45" fillId="0" borderId="16" xfId="99" applyFont="1" applyBorder="1" applyAlignment="1">
      <alignment horizontal="center" vertical="center" textRotation="90" wrapText="1"/>
    </xf>
    <xf numFmtId="0" fontId="58" fillId="0" borderId="15" xfId="62" applyFont="1" applyBorder="1" applyAlignment="1">
      <alignment horizontal="center" vertical="center" textRotation="90" wrapText="1"/>
    </xf>
    <xf numFmtId="0" fontId="58" fillId="0" borderId="16" xfId="62" applyFont="1" applyBorder="1" applyAlignment="1">
      <alignment horizontal="center" vertical="center" textRotation="90" wrapText="1"/>
    </xf>
    <xf numFmtId="0" fontId="36" fillId="0" borderId="15" xfId="52" applyFont="1" applyBorder="1" applyAlignment="1">
      <alignment horizontal="center" vertical="center" textRotation="90" wrapText="1"/>
    </xf>
    <xf numFmtId="0" fontId="36" fillId="0" borderId="16" xfId="52" applyFont="1" applyBorder="1" applyAlignment="1">
      <alignment horizontal="center" vertical="center" textRotation="90" wrapText="1"/>
    </xf>
    <xf numFmtId="0" fontId="45" fillId="0" borderId="15" xfId="99" applyFont="1" applyBorder="1" applyAlignment="1">
      <alignment horizontal="center" vertical="center"/>
    </xf>
    <xf numFmtId="0" fontId="45" fillId="0" borderId="16" xfId="99" applyFont="1" applyBorder="1" applyAlignment="1">
      <alignment horizontal="center" vertical="center"/>
    </xf>
    <xf numFmtId="0" fontId="45" fillId="0" borderId="10" xfId="99" applyFont="1" applyBorder="1" applyAlignment="1">
      <alignment horizontal="center" vertical="center" textRotation="90" wrapText="1"/>
    </xf>
    <xf numFmtId="0" fontId="50" fillId="0" borderId="0" xfId="99" applyFont="1" applyAlignment="1">
      <alignment horizontal="center"/>
    </xf>
    <xf numFmtId="0" fontId="46" fillId="0" borderId="14" xfId="99" applyFont="1" applyBorder="1" applyAlignment="1">
      <alignment horizontal="center"/>
    </xf>
    <xf numFmtId="0" fontId="45" fillId="0" borderId="19" xfId="99" applyFont="1" applyBorder="1" applyAlignment="1">
      <alignment horizontal="center" vertical="center" wrapText="1"/>
    </xf>
    <xf numFmtId="0" fontId="45" fillId="0" borderId="17" xfId="99" applyFont="1" applyBorder="1" applyAlignment="1">
      <alignment horizontal="center" vertical="center" wrapText="1"/>
    </xf>
    <xf numFmtId="0" fontId="45" fillId="0" borderId="43" xfId="99" applyFont="1" applyBorder="1" applyAlignment="1">
      <alignment horizontal="center" vertical="center" wrapText="1"/>
    </xf>
    <xf numFmtId="0" fontId="45" fillId="0" borderId="20" xfId="99" applyFont="1" applyBorder="1" applyAlignment="1">
      <alignment horizontal="center" vertical="center" wrapText="1"/>
    </xf>
    <xf numFmtId="0" fontId="45" fillId="0" borderId="11" xfId="99" applyFont="1" applyBorder="1" applyAlignment="1">
      <alignment horizontal="center" vertical="center" wrapText="1"/>
    </xf>
    <xf numFmtId="0" fontId="45" fillId="0" borderId="12" xfId="99" applyFont="1" applyBorder="1" applyAlignment="1">
      <alignment horizontal="center" vertical="center" wrapText="1"/>
    </xf>
    <xf numFmtId="0" fontId="45" fillId="0" borderId="13" xfId="99" applyFont="1" applyBorder="1" applyAlignment="1">
      <alignment horizontal="center" vertical="center" wrapText="1"/>
    </xf>
    <xf numFmtId="0" fontId="36" fillId="0" borderId="10" xfId="99" applyFont="1" applyBorder="1" applyAlignment="1">
      <alignment horizontal="center" vertical="center" textRotation="90" wrapText="1"/>
    </xf>
    <xf numFmtId="0" fontId="36" fillId="0" borderId="0" xfId="99" applyFont="1" applyAlignment="1">
      <alignment horizontal="center" vertical="center"/>
    </xf>
    <xf numFmtId="0" fontId="37" fillId="0" borderId="0" xfId="100" applyFont="1" applyAlignment="1">
      <alignment horizontal="center" vertical="center"/>
    </xf>
    <xf numFmtId="0" fontId="42" fillId="0" borderId="0" xfId="100" applyFont="1" applyAlignment="1">
      <alignment horizontal="center" vertical="center"/>
    </xf>
    <xf numFmtId="0" fontId="35" fillId="0" borderId="0" xfId="100" applyFont="1" applyAlignment="1">
      <alignment horizontal="center" vertical="center"/>
    </xf>
    <xf numFmtId="0" fontId="40" fillId="0" borderId="0" xfId="100" applyFont="1" applyAlignment="1">
      <alignment horizontal="center" vertical="center"/>
    </xf>
    <xf numFmtId="0" fontId="42" fillId="0" borderId="0" xfId="100" applyFont="1" applyAlignment="1">
      <alignment horizontal="center" vertical="center" wrapText="1"/>
    </xf>
    <xf numFmtId="0" fontId="42" fillId="0" borderId="46" xfId="100" applyFont="1" applyBorder="1" applyAlignment="1">
      <alignment horizontal="center" vertical="center" wrapText="1"/>
    </xf>
    <xf numFmtId="0" fontId="42" fillId="0" borderId="47" xfId="100" applyFont="1" applyBorder="1" applyAlignment="1">
      <alignment horizontal="center" vertical="center" wrapText="1"/>
    </xf>
    <xf numFmtId="0" fontId="35" fillId="0" borderId="46" xfId="100" applyFont="1" applyBorder="1" applyAlignment="1">
      <alignment horizontal="center" vertical="center"/>
    </xf>
    <xf numFmtId="0" fontId="35" fillId="0" borderId="47" xfId="100" applyFont="1" applyBorder="1" applyAlignment="1">
      <alignment horizontal="center" vertical="center"/>
    </xf>
    <xf numFmtId="0" fontId="64" fillId="0" borderId="46" xfId="52" applyFont="1" applyBorder="1" applyAlignment="1">
      <alignment horizontal="center" wrapText="1"/>
    </xf>
    <xf numFmtId="0" fontId="64" fillId="0" borderId="47" xfId="52" applyFont="1" applyBorder="1" applyAlignment="1">
      <alignment horizontal="center"/>
    </xf>
    <xf numFmtId="0" fontId="20" fillId="0" borderId="0" xfId="52" applyFont="1" applyAlignment="1">
      <alignment horizontal="center" wrapText="1"/>
    </xf>
    <xf numFmtId="0" fontId="61" fillId="0" borderId="50" xfId="52" applyFont="1" applyBorder="1" applyAlignment="1">
      <alignment horizontal="left" vertical="top" wrapText="1"/>
    </xf>
    <xf numFmtId="0" fontId="61" fillId="0" borderId="57" xfId="52" applyFont="1" applyBorder="1" applyAlignment="1">
      <alignment horizontal="left" vertical="top" wrapText="1"/>
    </xf>
    <xf numFmtId="0" fontId="61" fillId="0" borderId="60" xfId="52" applyFont="1" applyBorder="1" applyAlignment="1">
      <alignment horizontal="left" vertical="top" wrapText="1"/>
    </xf>
    <xf numFmtId="0" fontId="62" fillId="0" borderId="46" xfId="52" applyFont="1" applyBorder="1" applyAlignment="1">
      <alignment horizontal="center"/>
    </xf>
    <xf numFmtId="0" fontId="62" fillId="0" borderId="47" xfId="52" applyFont="1" applyBorder="1" applyAlignment="1">
      <alignment horizontal="center"/>
    </xf>
    <xf numFmtId="0" fontId="37" fillId="0" borderId="46" xfId="100" applyFont="1" applyBorder="1" applyAlignment="1">
      <alignment horizontal="center" vertical="center"/>
    </xf>
    <xf numFmtId="0" fontId="37" fillId="0" borderId="47" xfId="100" applyFont="1" applyBorder="1" applyAlignment="1">
      <alignment horizontal="center" vertical="center"/>
    </xf>
    <xf numFmtId="0" fontId="42" fillId="0" borderId="46" xfId="100" applyFont="1" applyBorder="1" applyAlignment="1">
      <alignment horizontal="center" vertical="center"/>
    </xf>
    <xf numFmtId="0" fontId="42" fillId="0" borderId="47" xfId="100" applyFont="1" applyBorder="1" applyAlignment="1">
      <alignment horizontal="center" vertical="center"/>
    </xf>
  </cellXfs>
  <cellStyles count="106">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102"/>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5"/>
    <cellStyle name="Обычный 6" xfId="65"/>
    <cellStyle name="Обычный 6 2" xfId="66"/>
    <cellStyle name="Обычный 6 2 2" xfId="67"/>
    <cellStyle name="Обычный 6 2 3" xfId="68"/>
    <cellStyle name="Обычный 6 2 3 2" xfId="99"/>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4"/>
    <cellStyle name="Финансовый 3" xfId="97"/>
    <cellStyle name="Финансовый 4" xfId="101"/>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85" zoomScaleNormal="85" zoomScaleSheetLayoutView="85" workbookViewId="0">
      <selection activeCell="A9" sqref="A9:C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2" t="s">
        <v>632</v>
      </c>
      <c r="B5" s="252"/>
      <c r="C5" s="252"/>
      <c r="D5" s="9"/>
      <c r="E5" s="11"/>
      <c r="F5" s="12"/>
      <c r="G5" s="12"/>
      <c r="H5" s="12"/>
      <c r="I5" s="12"/>
    </row>
    <row r="6" spans="1:21" s="3" customFormat="1" ht="18.75" x14ac:dyDescent="0.3">
      <c r="A6" s="8"/>
      <c r="D6" s="9"/>
      <c r="E6" s="6"/>
      <c r="G6" s="7"/>
    </row>
    <row r="7" spans="1:21" s="3" customFormat="1" ht="18.75" x14ac:dyDescent="0.2">
      <c r="A7" s="253" t="s">
        <v>3</v>
      </c>
      <c r="B7" s="253"/>
      <c r="C7" s="25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4" t="s">
        <v>4</v>
      </c>
      <c r="B9" s="254"/>
      <c r="C9" s="254"/>
      <c r="D9" s="9"/>
      <c r="E9" s="6"/>
      <c r="F9" s="15"/>
      <c r="G9" s="15"/>
      <c r="H9" s="14"/>
      <c r="I9" s="14"/>
      <c r="J9" s="14"/>
      <c r="K9" s="14"/>
      <c r="L9" s="14"/>
      <c r="M9" s="14"/>
      <c r="N9" s="14"/>
      <c r="O9" s="14"/>
      <c r="P9" s="14"/>
      <c r="Q9" s="14"/>
      <c r="R9" s="14"/>
      <c r="S9" s="14"/>
      <c r="T9" s="14"/>
      <c r="U9" s="14"/>
    </row>
    <row r="10" spans="1:21" s="3" customFormat="1" ht="18.75" x14ac:dyDescent="0.2">
      <c r="A10" s="255" t="s">
        <v>5</v>
      </c>
      <c r="B10" s="255"/>
      <c r="C10" s="25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4" t="s">
        <v>599</v>
      </c>
      <c r="B12" s="254"/>
      <c r="C12" s="254"/>
      <c r="D12" s="9"/>
      <c r="E12" s="18"/>
      <c r="F12" s="15"/>
      <c r="G12" s="15"/>
      <c r="H12" s="14"/>
      <c r="I12" s="14"/>
      <c r="J12" s="14"/>
      <c r="K12" s="14"/>
      <c r="L12" s="14"/>
      <c r="M12" s="14"/>
      <c r="N12" s="14"/>
      <c r="O12" s="14"/>
      <c r="P12" s="14"/>
      <c r="Q12" s="14"/>
      <c r="R12" s="14"/>
      <c r="S12" s="14"/>
      <c r="T12" s="14"/>
      <c r="U12" s="14"/>
    </row>
    <row r="13" spans="1:21" s="3" customFormat="1" ht="18.75" x14ac:dyDescent="0.2">
      <c r="A13" s="255" t="s">
        <v>6</v>
      </c>
      <c r="B13" s="255"/>
      <c r="C13" s="25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70.5" customHeight="1" x14ac:dyDescent="0.2">
      <c r="A15" s="257" t="s">
        <v>661</v>
      </c>
      <c r="B15" s="257"/>
      <c r="C15" s="25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5" t="s">
        <v>7</v>
      </c>
      <c r="B16" s="255"/>
      <c r="C16" s="25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8" t="s">
        <v>8</v>
      </c>
      <c r="B18" s="259"/>
      <c r="C18" s="25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56"/>
      <c r="B24" s="256"/>
      <c r="C24" s="256"/>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56"/>
      <c r="B39" s="256"/>
      <c r="C39" s="256"/>
    </row>
    <row r="40" spans="1:17" ht="63" x14ac:dyDescent="0.25">
      <c r="A40" s="27" t="s">
        <v>51</v>
      </c>
      <c r="B40" s="29" t="s">
        <v>52</v>
      </c>
      <c r="C40" s="30" t="s">
        <v>654</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56"/>
      <c r="B47" s="256"/>
      <c r="C47" s="256"/>
    </row>
    <row r="48" spans="1:17" ht="75.75" customHeight="1" x14ac:dyDescent="0.25">
      <c r="A48" s="27" t="s">
        <v>66</v>
      </c>
      <c r="B48" s="29" t="s">
        <v>67</v>
      </c>
      <c r="C48" s="33">
        <v>11.937355639534104</v>
      </c>
    </row>
    <row r="49" spans="1:3" ht="71.25" customHeight="1" x14ac:dyDescent="0.25">
      <c r="A49" s="27" t="s">
        <v>68</v>
      </c>
      <c r="B49" s="29" t="s">
        <v>69</v>
      </c>
      <c r="C49" s="33">
        <v>4.2809703412784206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3" customFormat="1" ht="15.75" x14ac:dyDescent="0.2">
      <c r="A5" s="8"/>
    </row>
    <row r="6" spans="1:28" s="3" customFormat="1" ht="18.75" x14ac:dyDescent="0.2">
      <c r="A6" s="253" t="s">
        <v>3</v>
      </c>
      <c r="B6" s="253"/>
      <c r="C6" s="253"/>
      <c r="D6" s="253"/>
      <c r="E6" s="253"/>
      <c r="F6" s="253"/>
      <c r="G6" s="253"/>
      <c r="H6" s="253"/>
      <c r="I6" s="253"/>
      <c r="J6" s="253"/>
      <c r="K6" s="253"/>
      <c r="L6" s="253"/>
      <c r="M6" s="253"/>
      <c r="N6" s="253"/>
      <c r="O6" s="253"/>
      <c r="P6" s="253"/>
      <c r="Q6" s="253"/>
      <c r="R6" s="253"/>
      <c r="S6" s="253"/>
      <c r="T6" s="14"/>
      <c r="U6" s="14"/>
      <c r="V6" s="14"/>
      <c r="W6" s="14"/>
      <c r="X6" s="14"/>
      <c r="Y6" s="14"/>
      <c r="Z6" s="14"/>
      <c r="AA6" s="14"/>
      <c r="AB6" s="14"/>
    </row>
    <row r="7" spans="1:28" s="3" customFormat="1" ht="18.75" x14ac:dyDescent="0.2">
      <c r="A7" s="253"/>
      <c r="B7" s="253"/>
      <c r="C7" s="253"/>
      <c r="D7" s="253"/>
      <c r="E7" s="253"/>
      <c r="F7" s="253"/>
      <c r="G7" s="253"/>
      <c r="H7" s="253"/>
      <c r="I7" s="253"/>
      <c r="J7" s="253"/>
      <c r="K7" s="253"/>
      <c r="L7" s="253"/>
      <c r="M7" s="253"/>
      <c r="N7" s="253"/>
      <c r="O7" s="253"/>
      <c r="P7" s="253"/>
      <c r="Q7" s="253"/>
      <c r="R7" s="253"/>
      <c r="S7" s="253"/>
      <c r="T7" s="14"/>
      <c r="U7" s="14"/>
      <c r="V7" s="14"/>
      <c r="W7" s="14"/>
      <c r="X7" s="14"/>
      <c r="Y7" s="14"/>
      <c r="Z7" s="14"/>
      <c r="AA7" s="14"/>
      <c r="AB7" s="14"/>
    </row>
    <row r="8" spans="1:28" s="3"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4"/>
      <c r="U8" s="14"/>
      <c r="V8" s="14"/>
      <c r="W8" s="14"/>
      <c r="X8" s="14"/>
      <c r="Y8" s="14"/>
      <c r="Z8" s="14"/>
      <c r="AA8" s="14"/>
      <c r="AB8" s="14"/>
    </row>
    <row r="9" spans="1:28" s="3" customFormat="1" ht="18.75" x14ac:dyDescent="0.2">
      <c r="A9" s="255" t="s">
        <v>5</v>
      </c>
      <c r="B9" s="255"/>
      <c r="C9" s="255"/>
      <c r="D9" s="255"/>
      <c r="E9" s="255"/>
      <c r="F9" s="255"/>
      <c r="G9" s="255"/>
      <c r="H9" s="255"/>
      <c r="I9" s="255"/>
      <c r="J9" s="255"/>
      <c r="K9" s="255"/>
      <c r="L9" s="255"/>
      <c r="M9" s="255"/>
      <c r="N9" s="255"/>
      <c r="O9" s="255"/>
      <c r="P9" s="255"/>
      <c r="Q9" s="255"/>
      <c r="R9" s="255"/>
      <c r="S9" s="255"/>
      <c r="T9" s="14"/>
      <c r="U9" s="14"/>
      <c r="V9" s="14"/>
      <c r="W9" s="14"/>
      <c r="X9" s="14"/>
      <c r="Y9" s="14"/>
      <c r="Z9" s="14"/>
      <c r="AA9" s="14"/>
      <c r="AB9" s="14"/>
    </row>
    <row r="10" spans="1:28" s="3" customFormat="1" ht="18.75" x14ac:dyDescent="0.2">
      <c r="A10" s="253"/>
      <c r="B10" s="253"/>
      <c r="C10" s="253"/>
      <c r="D10" s="253"/>
      <c r="E10" s="253"/>
      <c r="F10" s="253"/>
      <c r="G10" s="253"/>
      <c r="H10" s="253"/>
      <c r="I10" s="253"/>
      <c r="J10" s="253"/>
      <c r="K10" s="253"/>
      <c r="L10" s="253"/>
      <c r="M10" s="253"/>
      <c r="N10" s="253"/>
      <c r="O10" s="253"/>
      <c r="P10" s="253"/>
      <c r="Q10" s="253"/>
      <c r="R10" s="253"/>
      <c r="S10" s="253"/>
      <c r="T10" s="14"/>
      <c r="U10" s="14"/>
      <c r="V10" s="14"/>
      <c r="W10" s="14"/>
      <c r="X10" s="14"/>
      <c r="Y10" s="14"/>
      <c r="Z10" s="14"/>
      <c r="AA10" s="14"/>
      <c r="AB10" s="14"/>
    </row>
    <row r="11" spans="1:28" s="3" customFormat="1" ht="18.75" x14ac:dyDescent="0.2">
      <c r="A11" s="260" t="str">
        <f>'1. паспорт местоположение'!A12:C12</f>
        <v>M_PK2100.01.01</v>
      </c>
      <c r="B11" s="260"/>
      <c r="C11" s="260"/>
      <c r="D11" s="260"/>
      <c r="E11" s="260"/>
      <c r="F11" s="260"/>
      <c r="G11" s="260"/>
      <c r="H11" s="260"/>
      <c r="I11" s="260"/>
      <c r="J11" s="260"/>
      <c r="K11" s="260"/>
      <c r="L11" s="260"/>
      <c r="M11" s="260"/>
      <c r="N11" s="260"/>
      <c r="O11" s="260"/>
      <c r="P11" s="260"/>
      <c r="Q11" s="260"/>
      <c r="R11" s="260"/>
      <c r="S11" s="260"/>
      <c r="T11" s="14"/>
      <c r="U11" s="14"/>
      <c r="V11" s="14"/>
      <c r="W11" s="14"/>
      <c r="X11" s="14"/>
      <c r="Y11" s="14"/>
      <c r="Z11" s="14"/>
      <c r="AA11" s="14"/>
      <c r="AB11" s="14"/>
    </row>
    <row r="12" spans="1:28" s="3" customFormat="1" ht="18.75" x14ac:dyDescent="0.2">
      <c r="A12" s="255" t="s">
        <v>6</v>
      </c>
      <c r="B12" s="255"/>
      <c r="C12" s="255"/>
      <c r="D12" s="255"/>
      <c r="E12" s="255"/>
      <c r="F12" s="255"/>
      <c r="G12" s="255"/>
      <c r="H12" s="255"/>
      <c r="I12" s="255"/>
      <c r="J12" s="255"/>
      <c r="K12" s="255"/>
      <c r="L12" s="255"/>
      <c r="M12" s="255"/>
      <c r="N12" s="255"/>
      <c r="O12" s="255"/>
      <c r="P12" s="255"/>
      <c r="Q12" s="255"/>
      <c r="R12" s="255"/>
      <c r="S12" s="255"/>
      <c r="T12" s="14"/>
      <c r="U12" s="14"/>
      <c r="V12" s="14"/>
      <c r="W12" s="14"/>
      <c r="X12" s="14"/>
      <c r="Y12" s="14"/>
      <c r="Z12" s="14"/>
      <c r="AA12" s="14"/>
      <c r="AB12" s="14"/>
    </row>
    <row r="13" spans="1:28" s="3"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9"/>
      <c r="U13" s="19"/>
      <c r="V13" s="19"/>
      <c r="W13" s="19"/>
      <c r="X13" s="19"/>
      <c r="Y13" s="19"/>
      <c r="Z13" s="19"/>
      <c r="AA13" s="19"/>
      <c r="AB13" s="19"/>
    </row>
    <row r="14" spans="1:28" s="21" customFormat="1" ht="40.5" customHeight="1" x14ac:dyDescent="0.2">
      <c r="A14" s="257"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57"/>
      <c r="C14" s="257"/>
      <c r="D14" s="257"/>
      <c r="E14" s="257"/>
      <c r="F14" s="257"/>
      <c r="G14" s="257"/>
      <c r="H14" s="257"/>
      <c r="I14" s="257"/>
      <c r="J14" s="257"/>
      <c r="K14" s="257"/>
      <c r="L14" s="257"/>
      <c r="M14" s="257"/>
      <c r="N14" s="257"/>
      <c r="O14" s="257"/>
      <c r="P14" s="257"/>
      <c r="Q14" s="257"/>
      <c r="R14" s="257"/>
      <c r="S14" s="257"/>
      <c r="T14" s="15"/>
      <c r="U14" s="15"/>
      <c r="V14" s="15"/>
      <c r="W14" s="15"/>
      <c r="X14" s="15"/>
      <c r="Y14" s="15"/>
      <c r="Z14" s="15"/>
      <c r="AA14" s="15"/>
      <c r="AB14" s="15"/>
    </row>
    <row r="15" spans="1:28" s="21"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6"/>
      <c r="U15" s="16"/>
      <c r="V15" s="16"/>
      <c r="W15" s="16"/>
      <c r="X15" s="16"/>
      <c r="Y15" s="16"/>
      <c r="Z15" s="16"/>
      <c r="AA15" s="16"/>
      <c r="AB15" s="16"/>
    </row>
    <row r="16" spans="1:28" s="21"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9"/>
      <c r="U16" s="19"/>
      <c r="V16" s="19"/>
      <c r="W16" s="19"/>
      <c r="X16" s="19"/>
      <c r="Y16" s="19"/>
    </row>
    <row r="17" spans="1:28" s="21" customFormat="1" ht="45.75" customHeight="1" x14ac:dyDescent="0.2">
      <c r="A17" s="258" t="s">
        <v>70</v>
      </c>
      <c r="B17" s="258"/>
      <c r="C17" s="258"/>
      <c r="D17" s="258"/>
      <c r="E17" s="258"/>
      <c r="F17" s="258"/>
      <c r="G17" s="258"/>
      <c r="H17" s="258"/>
      <c r="I17" s="258"/>
      <c r="J17" s="258"/>
      <c r="K17" s="258"/>
      <c r="L17" s="258"/>
      <c r="M17" s="258"/>
      <c r="N17" s="258"/>
      <c r="O17" s="258"/>
      <c r="P17" s="258"/>
      <c r="Q17" s="258"/>
      <c r="R17" s="258"/>
      <c r="S17" s="258"/>
      <c r="T17" s="23"/>
      <c r="U17" s="23"/>
      <c r="V17" s="23"/>
      <c r="W17" s="23"/>
      <c r="X17" s="23"/>
      <c r="Y17" s="23"/>
      <c r="Z17" s="23"/>
      <c r="AA17" s="23"/>
      <c r="AB17" s="23"/>
    </row>
    <row r="18" spans="1:28" s="21"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9"/>
      <c r="U18" s="19"/>
      <c r="V18" s="19"/>
      <c r="W18" s="19"/>
      <c r="X18" s="19"/>
      <c r="Y18" s="19"/>
    </row>
    <row r="19" spans="1:28" s="21" customFormat="1" ht="54" customHeight="1" x14ac:dyDescent="0.2">
      <c r="A19" s="263" t="s">
        <v>9</v>
      </c>
      <c r="B19" s="263" t="s">
        <v>71</v>
      </c>
      <c r="C19" s="264" t="s">
        <v>72</v>
      </c>
      <c r="D19" s="263" t="s">
        <v>73</v>
      </c>
      <c r="E19" s="263" t="s">
        <v>74</v>
      </c>
      <c r="F19" s="263" t="s">
        <v>75</v>
      </c>
      <c r="G19" s="263" t="s">
        <v>76</v>
      </c>
      <c r="H19" s="263" t="s">
        <v>77</v>
      </c>
      <c r="I19" s="263" t="s">
        <v>78</v>
      </c>
      <c r="J19" s="263" t="s">
        <v>79</v>
      </c>
      <c r="K19" s="263" t="s">
        <v>80</v>
      </c>
      <c r="L19" s="263" t="s">
        <v>81</v>
      </c>
      <c r="M19" s="263" t="s">
        <v>82</v>
      </c>
      <c r="N19" s="263" t="s">
        <v>83</v>
      </c>
      <c r="O19" s="263" t="s">
        <v>84</v>
      </c>
      <c r="P19" s="263" t="s">
        <v>85</v>
      </c>
      <c r="Q19" s="263" t="s">
        <v>86</v>
      </c>
      <c r="R19" s="263"/>
      <c r="S19" s="266" t="s">
        <v>87</v>
      </c>
      <c r="T19" s="19"/>
      <c r="U19" s="19"/>
      <c r="V19" s="19"/>
      <c r="W19" s="19"/>
      <c r="X19" s="19"/>
      <c r="Y19" s="19"/>
    </row>
    <row r="20" spans="1:28" s="21" customFormat="1" ht="180.75" customHeight="1" x14ac:dyDescent="0.2">
      <c r="A20" s="263"/>
      <c r="B20" s="263"/>
      <c r="C20" s="265"/>
      <c r="D20" s="263"/>
      <c r="E20" s="263"/>
      <c r="F20" s="263"/>
      <c r="G20" s="263"/>
      <c r="H20" s="263"/>
      <c r="I20" s="263"/>
      <c r="J20" s="263"/>
      <c r="K20" s="263"/>
      <c r="L20" s="263"/>
      <c r="M20" s="263"/>
      <c r="N20" s="263"/>
      <c r="O20" s="263"/>
      <c r="P20" s="263"/>
      <c r="Q20" s="34" t="s">
        <v>88</v>
      </c>
      <c r="R20" s="35" t="s">
        <v>89</v>
      </c>
      <c r="S20" s="266"/>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3" customFormat="1" x14ac:dyDescent="0.2">
      <c r="A7" s="8"/>
    </row>
    <row r="8" spans="1:20" s="3" customFormat="1" ht="18.75" x14ac:dyDescent="0.2">
      <c r="A8" s="253" t="s">
        <v>3</v>
      </c>
      <c r="B8" s="253"/>
      <c r="C8" s="253"/>
      <c r="D8" s="253"/>
      <c r="E8" s="253"/>
      <c r="F8" s="253"/>
      <c r="G8" s="253"/>
      <c r="H8" s="253"/>
      <c r="I8" s="253"/>
      <c r="J8" s="253"/>
      <c r="K8" s="253"/>
      <c r="L8" s="253"/>
      <c r="M8" s="253"/>
      <c r="N8" s="253"/>
      <c r="O8" s="253"/>
      <c r="P8" s="253"/>
      <c r="Q8" s="253"/>
      <c r="R8" s="253"/>
      <c r="S8" s="253"/>
      <c r="T8" s="253"/>
    </row>
    <row r="9" spans="1:20" s="3"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3"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3" customFormat="1" ht="18.75" customHeight="1" x14ac:dyDescent="0.2">
      <c r="A11" s="255" t="s">
        <v>5</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3" customFormat="1" ht="18.75" customHeight="1" x14ac:dyDescent="0.2">
      <c r="A13" s="260" t="str">
        <f>'1. паспорт местоположение'!A12:C12</f>
        <v>M_PK2100.01.01</v>
      </c>
      <c r="B13" s="260"/>
      <c r="C13" s="260"/>
      <c r="D13" s="260"/>
      <c r="E13" s="260"/>
      <c r="F13" s="260"/>
      <c r="G13" s="260"/>
      <c r="H13" s="260"/>
      <c r="I13" s="260"/>
      <c r="J13" s="260"/>
      <c r="K13" s="260"/>
      <c r="L13" s="260"/>
      <c r="M13" s="260"/>
      <c r="N13" s="260"/>
      <c r="O13" s="260"/>
      <c r="P13" s="260"/>
      <c r="Q13" s="260"/>
      <c r="R13" s="260"/>
      <c r="S13" s="260"/>
      <c r="T13" s="260"/>
    </row>
    <row r="14" spans="1:20" s="3" customFormat="1" ht="18.75" customHeight="1" x14ac:dyDescent="0.2">
      <c r="A14" s="255" t="s">
        <v>6</v>
      </c>
      <c r="B14" s="255"/>
      <c r="C14" s="255"/>
      <c r="D14" s="255"/>
      <c r="E14" s="255"/>
      <c r="F14" s="255"/>
      <c r="G14" s="255"/>
      <c r="H14" s="255"/>
      <c r="I14" s="255"/>
      <c r="J14" s="255"/>
      <c r="K14" s="255"/>
      <c r="L14" s="255"/>
      <c r="M14" s="255"/>
      <c r="N14" s="255"/>
      <c r="O14" s="255"/>
      <c r="P14" s="255"/>
      <c r="Q14" s="255"/>
      <c r="R14" s="255"/>
      <c r="S14" s="255"/>
      <c r="T14" s="255"/>
    </row>
    <row r="15" spans="1:20" s="3"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21" customFormat="1" x14ac:dyDescent="0.2">
      <c r="A16" s="260"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6" s="260"/>
      <c r="C16" s="260"/>
      <c r="D16" s="260"/>
      <c r="E16" s="260"/>
      <c r="F16" s="260"/>
      <c r="G16" s="260"/>
      <c r="H16" s="260"/>
      <c r="I16" s="260"/>
      <c r="J16" s="260"/>
      <c r="K16" s="260"/>
      <c r="L16" s="260"/>
      <c r="M16" s="260"/>
      <c r="N16" s="260"/>
      <c r="O16" s="260"/>
      <c r="P16" s="260"/>
      <c r="Q16" s="260"/>
      <c r="R16" s="260"/>
      <c r="S16" s="260"/>
      <c r="T16" s="260"/>
    </row>
    <row r="17" spans="1:20" s="21"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21"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21" customFormat="1" ht="15" customHeight="1" x14ac:dyDescent="0.2">
      <c r="A19" s="259" t="s">
        <v>103</v>
      </c>
      <c r="B19" s="259"/>
      <c r="C19" s="259"/>
      <c r="D19" s="259"/>
      <c r="E19" s="259"/>
      <c r="F19" s="259"/>
      <c r="G19" s="259"/>
      <c r="H19" s="259"/>
      <c r="I19" s="259"/>
      <c r="J19" s="259"/>
      <c r="K19" s="259"/>
      <c r="L19" s="259"/>
      <c r="M19" s="259"/>
      <c r="N19" s="259"/>
      <c r="O19" s="259"/>
      <c r="P19" s="259"/>
      <c r="Q19" s="259"/>
      <c r="R19" s="259"/>
      <c r="S19" s="259"/>
      <c r="T19" s="259"/>
    </row>
    <row r="20" spans="1:20" s="4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9</v>
      </c>
      <c r="B21" s="274" t="s">
        <v>104</v>
      </c>
      <c r="C21" s="275"/>
      <c r="D21" s="278" t="s">
        <v>105</v>
      </c>
      <c r="E21" s="274" t="s">
        <v>106</v>
      </c>
      <c r="F21" s="275"/>
      <c r="G21" s="274" t="s">
        <v>107</v>
      </c>
      <c r="H21" s="275"/>
      <c r="I21" s="274" t="s">
        <v>108</v>
      </c>
      <c r="J21" s="275"/>
      <c r="K21" s="278" t="s">
        <v>109</v>
      </c>
      <c r="L21" s="274" t="s">
        <v>110</v>
      </c>
      <c r="M21" s="275"/>
      <c r="N21" s="274" t="s">
        <v>111</v>
      </c>
      <c r="O21" s="275"/>
      <c r="P21" s="278" t="s">
        <v>112</v>
      </c>
      <c r="Q21" s="267" t="s">
        <v>113</v>
      </c>
      <c r="R21" s="281"/>
      <c r="S21" s="267" t="s">
        <v>114</v>
      </c>
      <c r="T21" s="268"/>
    </row>
    <row r="22" spans="1:20" ht="204.75" customHeight="1" x14ac:dyDescent="0.25">
      <c r="A22" s="272"/>
      <c r="B22" s="276"/>
      <c r="C22" s="277"/>
      <c r="D22" s="279"/>
      <c r="E22" s="276"/>
      <c r="F22" s="277"/>
      <c r="G22" s="276"/>
      <c r="H22" s="277"/>
      <c r="I22" s="276"/>
      <c r="J22" s="277"/>
      <c r="K22" s="280"/>
      <c r="L22" s="276"/>
      <c r="M22" s="277"/>
      <c r="N22" s="276"/>
      <c r="O22" s="277"/>
      <c r="P22" s="280"/>
      <c r="Q22" s="45" t="s">
        <v>115</v>
      </c>
      <c r="R22" s="45" t="s">
        <v>116</v>
      </c>
      <c r="S22" s="45" t="s">
        <v>117</v>
      </c>
      <c r="T22" s="45" t="s">
        <v>118</v>
      </c>
    </row>
    <row r="23" spans="1:20" ht="51.75" customHeight="1" x14ac:dyDescent="0.25">
      <c r="A23" s="273"/>
      <c r="B23" s="45" t="s">
        <v>119</v>
      </c>
      <c r="C23" s="45" t="s">
        <v>120</v>
      </c>
      <c r="D23" s="28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9" t="s">
        <v>122</v>
      </c>
      <c r="C37" s="269"/>
      <c r="D37" s="269"/>
      <c r="E37" s="269"/>
      <c r="F37" s="269"/>
      <c r="G37" s="269"/>
      <c r="H37" s="269"/>
      <c r="I37" s="269"/>
      <c r="J37" s="269"/>
      <c r="K37" s="269"/>
      <c r="L37" s="269"/>
      <c r="M37" s="269"/>
      <c r="N37" s="269"/>
      <c r="O37" s="269"/>
      <c r="P37" s="269"/>
      <c r="Q37" s="269"/>
      <c r="R37" s="26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3" t="s">
        <v>3</v>
      </c>
      <c r="F7" s="253"/>
      <c r="G7" s="253"/>
      <c r="H7" s="253"/>
      <c r="I7" s="253"/>
      <c r="J7" s="253"/>
      <c r="K7" s="253"/>
      <c r="L7" s="253"/>
      <c r="M7" s="253"/>
      <c r="N7" s="253"/>
      <c r="O7" s="253"/>
      <c r="P7" s="253"/>
      <c r="Q7" s="253"/>
      <c r="R7" s="253"/>
      <c r="S7" s="253"/>
      <c r="T7" s="253"/>
      <c r="U7" s="253"/>
      <c r="V7" s="253"/>
      <c r="W7" s="253"/>
      <c r="X7" s="253"/>
      <c r="Y7" s="25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3" customFormat="1" ht="18.75" customHeight="1" x14ac:dyDescent="0.2">
      <c r="E10" s="255" t="s">
        <v>5</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0" t="str">
        <f>'1. паспорт местоположение'!A12</f>
        <v>M_PK2100.01.01</v>
      </c>
      <c r="F12" s="260"/>
      <c r="G12" s="260"/>
      <c r="H12" s="260"/>
      <c r="I12" s="260"/>
      <c r="J12" s="260"/>
      <c r="K12" s="260"/>
      <c r="L12" s="260"/>
      <c r="M12" s="260"/>
      <c r="N12" s="260"/>
      <c r="O12" s="260"/>
      <c r="P12" s="260"/>
      <c r="Q12" s="260"/>
      <c r="R12" s="260"/>
      <c r="S12" s="260"/>
      <c r="T12" s="260"/>
      <c r="U12" s="260"/>
      <c r="V12" s="260"/>
      <c r="W12" s="260"/>
      <c r="X12" s="260"/>
      <c r="Y12" s="260"/>
    </row>
    <row r="13" spans="1:27" s="3" customFormat="1" ht="18.75" customHeight="1" x14ac:dyDescent="0.2">
      <c r="E13" s="255" t="s">
        <v>6</v>
      </c>
      <c r="F13" s="255"/>
      <c r="G13" s="255"/>
      <c r="H13" s="255"/>
      <c r="I13" s="255"/>
      <c r="J13" s="255"/>
      <c r="K13" s="255"/>
      <c r="L13" s="255"/>
      <c r="M13" s="255"/>
      <c r="N13" s="255"/>
      <c r="O13" s="255"/>
      <c r="P13" s="255"/>
      <c r="Q13" s="255"/>
      <c r="R13" s="255"/>
      <c r="S13" s="255"/>
      <c r="T13" s="255"/>
      <c r="U13" s="255"/>
      <c r="V13" s="255"/>
      <c r="W13" s="255"/>
      <c r="X13" s="255"/>
      <c r="Y13" s="25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7" t="str">
        <f>'1. паспорт местоположение'!A15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F15" s="257"/>
      <c r="G15" s="257"/>
      <c r="H15" s="257"/>
      <c r="I15" s="257"/>
      <c r="J15" s="257"/>
      <c r="K15" s="257"/>
      <c r="L15" s="257"/>
      <c r="M15" s="257"/>
      <c r="N15" s="257"/>
      <c r="O15" s="257"/>
      <c r="P15" s="257"/>
      <c r="Q15" s="257"/>
      <c r="R15" s="257"/>
      <c r="S15" s="257"/>
      <c r="T15" s="257"/>
      <c r="U15" s="257"/>
      <c r="V15" s="257"/>
      <c r="W15" s="257"/>
      <c r="X15" s="257"/>
      <c r="Y15" s="257"/>
    </row>
    <row r="16" spans="1:27" s="21"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133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43" customFormat="1" ht="21" customHeight="1" x14ac:dyDescent="0.25"/>
    <row r="21" spans="1:27" ht="15.75" customHeight="1" x14ac:dyDescent="0.25">
      <c r="A21" s="278" t="s">
        <v>9</v>
      </c>
      <c r="B21" s="274" t="s">
        <v>134</v>
      </c>
      <c r="C21" s="275"/>
      <c r="D21" s="274" t="s">
        <v>135</v>
      </c>
      <c r="E21" s="275"/>
      <c r="F21" s="267" t="s">
        <v>80</v>
      </c>
      <c r="G21" s="268"/>
      <c r="H21" s="268"/>
      <c r="I21" s="281"/>
      <c r="J21" s="278" t="s">
        <v>136</v>
      </c>
      <c r="K21" s="274" t="s">
        <v>137</v>
      </c>
      <c r="L21" s="275"/>
      <c r="M21" s="274" t="s">
        <v>138</v>
      </c>
      <c r="N21" s="275"/>
      <c r="O21" s="274" t="s">
        <v>139</v>
      </c>
      <c r="P21" s="275"/>
      <c r="Q21" s="274" t="s">
        <v>140</v>
      </c>
      <c r="R21" s="275"/>
      <c r="S21" s="278" t="s">
        <v>141</v>
      </c>
      <c r="T21" s="278" t="s">
        <v>142</v>
      </c>
      <c r="U21" s="278" t="s">
        <v>143</v>
      </c>
      <c r="V21" s="274" t="s">
        <v>144</v>
      </c>
      <c r="W21" s="275"/>
      <c r="X21" s="267" t="s">
        <v>113</v>
      </c>
      <c r="Y21" s="268"/>
      <c r="Z21" s="267" t="s">
        <v>114</v>
      </c>
      <c r="AA21" s="268"/>
    </row>
    <row r="22" spans="1:27" ht="216" customHeight="1" x14ac:dyDescent="0.25">
      <c r="A22" s="279"/>
      <c r="B22" s="276"/>
      <c r="C22" s="277"/>
      <c r="D22" s="276"/>
      <c r="E22" s="277"/>
      <c r="F22" s="267" t="s">
        <v>145</v>
      </c>
      <c r="G22" s="281"/>
      <c r="H22" s="267" t="s">
        <v>146</v>
      </c>
      <c r="I22" s="281"/>
      <c r="J22" s="280"/>
      <c r="K22" s="276"/>
      <c r="L22" s="277"/>
      <c r="M22" s="276"/>
      <c r="N22" s="277"/>
      <c r="O22" s="276"/>
      <c r="P22" s="277"/>
      <c r="Q22" s="276"/>
      <c r="R22" s="277"/>
      <c r="S22" s="280"/>
      <c r="T22" s="280"/>
      <c r="U22" s="280"/>
      <c r="V22" s="276"/>
      <c r="W22" s="277"/>
      <c r="X22" s="45" t="s">
        <v>115</v>
      </c>
      <c r="Y22" s="45" t="s">
        <v>116</v>
      </c>
      <c r="Z22" s="45" t="s">
        <v>117</v>
      </c>
      <c r="AA22" s="45" t="s">
        <v>118</v>
      </c>
    </row>
    <row r="23" spans="1:27" ht="60" customHeight="1" x14ac:dyDescent="0.25">
      <c r="A23" s="28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3" zoomScale="84" zoomScaleNormal="80" zoomScaleSheetLayoutView="84"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52" t="str">
        <f>'1. паспорт местоположение'!A5:C5</f>
        <v>Год раскрытия информации: 2025 год</v>
      </c>
      <c r="B5" s="252"/>
      <c r="C5" s="252"/>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53" t="s">
        <v>3</v>
      </c>
      <c r="B7" s="253"/>
      <c r="C7" s="253"/>
      <c r="D7" s="14"/>
      <c r="E7" s="14"/>
      <c r="F7" s="14"/>
      <c r="G7" s="14"/>
      <c r="H7" s="14"/>
      <c r="I7" s="14"/>
      <c r="J7" s="14"/>
      <c r="K7" s="14"/>
      <c r="L7" s="14"/>
      <c r="M7" s="14"/>
      <c r="N7" s="14"/>
      <c r="O7" s="14"/>
      <c r="P7" s="14"/>
      <c r="Q7" s="14"/>
      <c r="R7" s="14"/>
      <c r="S7" s="14"/>
      <c r="T7" s="14"/>
      <c r="U7" s="14"/>
    </row>
    <row r="8" spans="1:29" s="3" customFormat="1" ht="18.75" x14ac:dyDescent="0.2">
      <c r="A8" s="253"/>
      <c r="B8" s="253"/>
      <c r="C8" s="253"/>
      <c r="D8" s="13"/>
      <c r="E8" s="13"/>
      <c r="F8" s="13"/>
      <c r="G8" s="13"/>
      <c r="H8" s="14"/>
      <c r="I8" s="14"/>
      <c r="J8" s="14"/>
      <c r="K8" s="14"/>
      <c r="L8" s="14"/>
      <c r="M8" s="14"/>
      <c r="N8" s="14"/>
      <c r="O8" s="14"/>
      <c r="P8" s="14"/>
      <c r="Q8" s="14"/>
      <c r="R8" s="14"/>
      <c r="S8" s="14"/>
      <c r="T8" s="14"/>
      <c r="U8" s="14"/>
    </row>
    <row r="9" spans="1:29" s="3" customFormat="1" ht="18.75" x14ac:dyDescent="0.2">
      <c r="A9" s="260" t="str">
        <f>'1. паспорт местоположение'!A9:C9</f>
        <v>АО "Россети Тюмень"</v>
      </c>
      <c r="B9" s="260"/>
      <c r="C9" s="260"/>
      <c r="D9" s="15"/>
      <c r="E9" s="15"/>
      <c r="F9" s="15"/>
      <c r="G9" s="15"/>
      <c r="H9" s="14"/>
      <c r="I9" s="14"/>
      <c r="J9" s="14"/>
      <c r="K9" s="14"/>
      <c r="L9" s="14"/>
      <c r="M9" s="14"/>
      <c r="N9" s="14"/>
      <c r="O9" s="14"/>
      <c r="P9" s="14"/>
      <c r="Q9" s="14"/>
      <c r="R9" s="14"/>
      <c r="S9" s="14"/>
      <c r="T9" s="14"/>
      <c r="U9" s="14"/>
    </row>
    <row r="10" spans="1:29" s="3" customFormat="1" ht="18.75" x14ac:dyDescent="0.2">
      <c r="A10" s="255" t="s">
        <v>5</v>
      </c>
      <c r="B10" s="255"/>
      <c r="C10" s="255"/>
      <c r="D10" s="16"/>
      <c r="E10" s="16"/>
      <c r="F10" s="16"/>
      <c r="G10" s="16"/>
      <c r="H10" s="14"/>
      <c r="I10" s="14"/>
      <c r="J10" s="14"/>
      <c r="K10" s="14"/>
      <c r="L10" s="14"/>
      <c r="M10" s="14"/>
      <c r="N10" s="14"/>
      <c r="O10" s="14"/>
      <c r="P10" s="14"/>
      <c r="Q10" s="14"/>
      <c r="R10" s="14"/>
      <c r="S10" s="14"/>
      <c r="T10" s="14"/>
      <c r="U10" s="14"/>
    </row>
    <row r="11" spans="1:29" s="3" customFormat="1" ht="18.75" x14ac:dyDescent="0.2">
      <c r="A11" s="253"/>
      <c r="B11" s="253"/>
      <c r="C11" s="253"/>
      <c r="D11" s="13"/>
      <c r="E11" s="13"/>
      <c r="F11" s="13"/>
      <c r="G11" s="13"/>
      <c r="H11" s="14"/>
      <c r="I11" s="14"/>
      <c r="J11" s="14"/>
      <c r="K11" s="14"/>
      <c r="L11" s="14"/>
      <c r="M11" s="14"/>
      <c r="N11" s="14"/>
      <c r="O11" s="14"/>
      <c r="P11" s="14"/>
      <c r="Q11" s="14"/>
      <c r="R11" s="14"/>
      <c r="S11" s="14"/>
      <c r="T11" s="14"/>
      <c r="U11" s="14"/>
    </row>
    <row r="12" spans="1:29" s="3" customFormat="1" ht="18.75" x14ac:dyDescent="0.2">
      <c r="A12" s="260" t="str">
        <f>'1. паспорт местоположение'!A12:C12</f>
        <v>M_PK2100.01.01</v>
      </c>
      <c r="B12" s="260"/>
      <c r="C12" s="260"/>
      <c r="D12" s="15"/>
      <c r="E12" s="15"/>
      <c r="F12" s="15"/>
      <c r="G12" s="15"/>
      <c r="H12" s="14"/>
      <c r="I12" s="14"/>
      <c r="J12" s="14"/>
      <c r="K12" s="14"/>
      <c r="L12" s="14"/>
      <c r="M12" s="14"/>
      <c r="N12" s="14"/>
      <c r="O12" s="14"/>
      <c r="P12" s="14"/>
      <c r="Q12" s="14"/>
      <c r="R12" s="14"/>
      <c r="S12" s="14"/>
      <c r="T12" s="14"/>
      <c r="U12" s="14"/>
    </row>
    <row r="13" spans="1:29" s="3" customFormat="1" ht="18.75" x14ac:dyDescent="0.2">
      <c r="A13" s="255" t="s">
        <v>6</v>
      </c>
      <c r="B13" s="255"/>
      <c r="C13" s="25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61"/>
      <c r="B14" s="261"/>
      <c r="C14" s="261"/>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57"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7"/>
      <c r="C15" s="25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55" t="s">
        <v>7</v>
      </c>
      <c r="B16" s="255"/>
      <c r="C16" s="25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61"/>
      <c r="B17" s="261"/>
      <c r="C17" s="261"/>
      <c r="D17" s="19"/>
      <c r="E17" s="19"/>
      <c r="F17" s="19"/>
      <c r="G17" s="19"/>
      <c r="H17" s="19"/>
      <c r="I17" s="19"/>
      <c r="J17" s="19"/>
      <c r="K17" s="19"/>
      <c r="L17" s="19"/>
      <c r="M17" s="19"/>
      <c r="N17" s="19"/>
      <c r="O17" s="19"/>
      <c r="P17" s="19"/>
      <c r="Q17" s="19"/>
      <c r="R17" s="19"/>
    </row>
    <row r="18" spans="1:21" s="21" customFormat="1" ht="27.75" customHeight="1" x14ac:dyDescent="0.2">
      <c r="A18" s="258" t="s">
        <v>147</v>
      </c>
      <c r="B18" s="258"/>
      <c r="C18" s="25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35" customHeight="1" x14ac:dyDescent="0.2">
      <c r="A22" s="27" t="s">
        <v>12</v>
      </c>
      <c r="B22" s="38" t="s">
        <v>148</v>
      </c>
      <c r="C22" s="24" t="s">
        <v>631</v>
      </c>
      <c r="D22" s="16"/>
      <c r="E22" s="16"/>
      <c r="F22" s="19"/>
      <c r="G22" s="19"/>
      <c r="H22" s="19"/>
      <c r="I22" s="19"/>
      <c r="J22" s="19"/>
      <c r="K22" s="19"/>
      <c r="L22" s="19"/>
      <c r="M22" s="19"/>
      <c r="N22" s="19"/>
      <c r="O22" s="19"/>
      <c r="P22" s="19"/>
    </row>
    <row r="23" spans="1:21" ht="155.25" customHeight="1" x14ac:dyDescent="0.25">
      <c r="A23" s="27" t="s">
        <v>15</v>
      </c>
      <c r="B23" s="28" t="s">
        <v>149</v>
      </c>
      <c r="C23" s="29" t="s">
        <v>602</v>
      </c>
    </row>
    <row r="24" spans="1:21" ht="101.25" customHeight="1" x14ac:dyDescent="0.25">
      <c r="A24" s="27" t="s">
        <v>18</v>
      </c>
      <c r="B24" s="28" t="s">
        <v>150</v>
      </c>
      <c r="C24" s="26" t="s">
        <v>627</v>
      </c>
    </row>
    <row r="25" spans="1:21" ht="63" customHeight="1" x14ac:dyDescent="0.25">
      <c r="A25" s="27" t="s">
        <v>21</v>
      </c>
      <c r="B25" s="28" t="s">
        <v>151</v>
      </c>
      <c r="C25" s="26" t="s">
        <v>628</v>
      </c>
    </row>
    <row r="26" spans="1:21" ht="42.75" customHeight="1" x14ac:dyDescent="0.25">
      <c r="A26" s="27" t="s">
        <v>24</v>
      </c>
      <c r="B26" s="28" t="s">
        <v>153</v>
      </c>
      <c r="C26" s="26" t="s">
        <v>55</v>
      </c>
    </row>
    <row r="27" spans="1:21" ht="89.25" customHeight="1" x14ac:dyDescent="0.25">
      <c r="A27" s="27" t="s">
        <v>27</v>
      </c>
      <c r="B27" s="28" t="s">
        <v>154</v>
      </c>
      <c r="C27" s="182" t="s">
        <v>603</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629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3" t="s">
        <v>3</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
      <c r="AB6" s="14"/>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
      <c r="AB7" s="14"/>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5"/>
      <c r="AB8" s="15"/>
    </row>
    <row r="9" spans="1:28" ht="15.75" x14ac:dyDescent="0.25">
      <c r="A9" s="255" t="s">
        <v>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
      <c r="AB9" s="1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
      <c r="AB10" s="14"/>
    </row>
    <row r="11" spans="1:28" ht="15.75" x14ac:dyDescent="0.25">
      <c r="A11" s="260" t="str">
        <f>'1. паспорт местоположение'!A12:C12</f>
        <v>M_PK2100.01.01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5"/>
      <c r="AB11" s="15"/>
    </row>
    <row r="12" spans="1:28" ht="15.75" x14ac:dyDescent="0.25">
      <c r="A12" s="255" t="s">
        <v>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
      <c r="AB12" s="1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66"/>
      <c r="AB13" s="66"/>
    </row>
    <row r="14" spans="1:28" ht="73.5" customHeight="1" x14ac:dyDescent="0.25">
      <c r="A14" s="257"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5"/>
      <c r="AB14" s="15"/>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
      <c r="AB15" s="16"/>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67"/>
      <c r="AB16" s="67"/>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67"/>
      <c r="AB17" s="67"/>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67"/>
      <c r="AB18" s="67"/>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67"/>
      <c r="AB19" s="67"/>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67"/>
      <c r="AB20" s="67"/>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67"/>
      <c r="AB21" s="67"/>
    </row>
    <row r="22" spans="1:28" x14ac:dyDescent="0.25">
      <c r="A22" s="283" t="s">
        <v>158</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8"/>
      <c r="AB22" s="68"/>
    </row>
    <row r="23" spans="1:28" ht="32.25" customHeight="1" x14ac:dyDescent="0.25">
      <c r="A23" s="284" t="s">
        <v>159</v>
      </c>
      <c r="B23" s="285"/>
      <c r="C23" s="285"/>
      <c r="D23" s="285"/>
      <c r="E23" s="285"/>
      <c r="F23" s="285"/>
      <c r="G23" s="285"/>
      <c r="H23" s="285"/>
      <c r="I23" s="285"/>
      <c r="J23" s="285"/>
      <c r="K23" s="285"/>
      <c r="L23" s="286"/>
      <c r="M23" s="287" t="s">
        <v>160</v>
      </c>
      <c r="N23" s="287"/>
      <c r="O23" s="287"/>
      <c r="P23" s="287"/>
      <c r="Q23" s="287"/>
      <c r="R23" s="287"/>
      <c r="S23" s="287"/>
      <c r="T23" s="287"/>
      <c r="U23" s="287"/>
      <c r="V23" s="287"/>
      <c r="W23" s="287"/>
      <c r="X23" s="287"/>
      <c r="Y23" s="287"/>
      <c r="Z23" s="28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53" t="s">
        <v>3</v>
      </c>
      <c r="B7" s="253"/>
      <c r="C7" s="253"/>
      <c r="D7" s="253"/>
      <c r="E7" s="253"/>
      <c r="F7" s="253"/>
      <c r="G7" s="253"/>
      <c r="H7" s="253"/>
      <c r="I7" s="253"/>
      <c r="J7" s="253"/>
      <c r="K7" s="253"/>
      <c r="L7" s="253"/>
      <c r="M7" s="253"/>
      <c r="N7" s="253"/>
      <c r="O7" s="253"/>
      <c r="P7" s="14"/>
      <c r="Q7" s="14"/>
      <c r="R7" s="14"/>
      <c r="S7" s="14"/>
      <c r="T7" s="14"/>
      <c r="U7" s="14"/>
      <c r="V7" s="14"/>
      <c r="W7" s="14"/>
      <c r="X7" s="14"/>
      <c r="Y7" s="14"/>
      <c r="Z7" s="14"/>
    </row>
    <row r="8" spans="1:28" s="3" customFormat="1" ht="18.75" x14ac:dyDescent="0.2">
      <c r="A8" s="253"/>
      <c r="B8" s="253"/>
      <c r="C8" s="253"/>
      <c r="D8" s="253"/>
      <c r="E8" s="253"/>
      <c r="F8" s="253"/>
      <c r="G8" s="253"/>
      <c r="H8" s="253"/>
      <c r="I8" s="253"/>
      <c r="J8" s="253"/>
      <c r="K8" s="253"/>
      <c r="L8" s="253"/>
      <c r="M8" s="253"/>
      <c r="N8" s="253"/>
      <c r="O8" s="253"/>
      <c r="P8" s="14"/>
      <c r="Q8" s="14"/>
      <c r="R8" s="14"/>
      <c r="S8" s="14"/>
      <c r="T8" s="14"/>
      <c r="U8" s="14"/>
      <c r="V8" s="14"/>
      <c r="W8" s="14"/>
      <c r="X8" s="14"/>
      <c r="Y8" s="14"/>
      <c r="Z8" s="14"/>
    </row>
    <row r="9" spans="1:28" s="3"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4"/>
      <c r="Q9" s="14"/>
      <c r="R9" s="14"/>
      <c r="S9" s="14"/>
      <c r="T9" s="14"/>
      <c r="U9" s="14"/>
      <c r="V9" s="14"/>
      <c r="W9" s="14"/>
      <c r="X9" s="14"/>
      <c r="Y9" s="14"/>
      <c r="Z9" s="14"/>
    </row>
    <row r="10" spans="1:28" s="3" customFormat="1" ht="18.75" x14ac:dyDescent="0.2">
      <c r="A10" s="255" t="s">
        <v>5</v>
      </c>
      <c r="B10" s="255"/>
      <c r="C10" s="255"/>
      <c r="D10" s="255"/>
      <c r="E10" s="255"/>
      <c r="F10" s="255"/>
      <c r="G10" s="255"/>
      <c r="H10" s="255"/>
      <c r="I10" s="255"/>
      <c r="J10" s="255"/>
      <c r="K10" s="255"/>
      <c r="L10" s="255"/>
      <c r="M10" s="255"/>
      <c r="N10" s="255"/>
      <c r="O10" s="255"/>
      <c r="P10" s="14"/>
      <c r="Q10" s="14"/>
      <c r="R10" s="14"/>
      <c r="S10" s="14"/>
      <c r="T10" s="14"/>
      <c r="U10" s="14"/>
      <c r="V10" s="14"/>
      <c r="W10" s="14"/>
      <c r="X10" s="14"/>
      <c r="Y10" s="14"/>
      <c r="Z10" s="14"/>
    </row>
    <row r="11" spans="1:28" s="3" customFormat="1" ht="18.75" x14ac:dyDescent="0.2">
      <c r="A11" s="253"/>
      <c r="B11" s="253"/>
      <c r="C11" s="253"/>
      <c r="D11" s="253"/>
      <c r="E11" s="253"/>
      <c r="F11" s="253"/>
      <c r="G11" s="253"/>
      <c r="H11" s="253"/>
      <c r="I11" s="253"/>
      <c r="J11" s="253"/>
      <c r="K11" s="253"/>
      <c r="L11" s="253"/>
      <c r="M11" s="253"/>
      <c r="N11" s="253"/>
      <c r="O11" s="253"/>
      <c r="P11" s="14"/>
      <c r="Q11" s="14"/>
      <c r="R11" s="14"/>
      <c r="S11" s="14"/>
      <c r="T11" s="14"/>
      <c r="U11" s="14"/>
      <c r="V11" s="14"/>
      <c r="W11" s="14"/>
      <c r="X11" s="14"/>
      <c r="Y11" s="14"/>
      <c r="Z11" s="14"/>
    </row>
    <row r="12" spans="1:28" s="3" customFormat="1" ht="18.75" x14ac:dyDescent="0.2">
      <c r="A12" s="260" t="str">
        <f>'1. паспорт местоположение'!A12:C12</f>
        <v>M_PK2100.01.01</v>
      </c>
      <c r="B12" s="260"/>
      <c r="C12" s="260"/>
      <c r="D12" s="260"/>
      <c r="E12" s="260"/>
      <c r="F12" s="260"/>
      <c r="G12" s="260"/>
      <c r="H12" s="260"/>
      <c r="I12" s="260"/>
      <c r="J12" s="260"/>
      <c r="K12" s="260"/>
      <c r="L12" s="260"/>
      <c r="M12" s="260"/>
      <c r="N12" s="260"/>
      <c r="O12" s="260"/>
      <c r="P12" s="14"/>
      <c r="Q12" s="14"/>
      <c r="R12" s="14"/>
      <c r="S12" s="14"/>
      <c r="T12" s="14"/>
      <c r="U12" s="14"/>
      <c r="V12" s="14"/>
      <c r="W12" s="14"/>
      <c r="X12" s="14"/>
      <c r="Y12" s="14"/>
      <c r="Z12" s="14"/>
    </row>
    <row r="13" spans="1:28" s="3" customFormat="1" ht="18.75" x14ac:dyDescent="0.2">
      <c r="A13" s="255" t="s">
        <v>6</v>
      </c>
      <c r="B13" s="255"/>
      <c r="C13" s="255"/>
      <c r="D13" s="255"/>
      <c r="E13" s="255"/>
      <c r="F13" s="255"/>
      <c r="G13" s="255"/>
      <c r="H13" s="255"/>
      <c r="I13" s="255"/>
      <c r="J13" s="255"/>
      <c r="K13" s="255"/>
      <c r="L13" s="255"/>
      <c r="M13" s="255"/>
      <c r="N13" s="255"/>
      <c r="O13" s="255"/>
      <c r="P13" s="14"/>
      <c r="Q13" s="14"/>
      <c r="R13" s="14"/>
      <c r="S13" s="14"/>
      <c r="T13" s="14"/>
      <c r="U13" s="14"/>
      <c r="V13" s="14"/>
      <c r="W13" s="14"/>
      <c r="X13" s="14"/>
      <c r="Y13" s="14"/>
      <c r="Z13" s="14"/>
    </row>
    <row r="14" spans="1:28" s="3" customFormat="1" ht="15.75" customHeight="1" x14ac:dyDescent="0.2">
      <c r="A14" s="261"/>
      <c r="B14" s="261"/>
      <c r="C14" s="261"/>
      <c r="D14" s="261"/>
      <c r="E14" s="261"/>
      <c r="F14" s="261"/>
      <c r="G14" s="261"/>
      <c r="H14" s="261"/>
      <c r="I14" s="261"/>
      <c r="J14" s="261"/>
      <c r="K14" s="261"/>
      <c r="L14" s="261"/>
      <c r="M14" s="261"/>
      <c r="N14" s="261"/>
      <c r="O14" s="261"/>
      <c r="P14" s="19"/>
      <c r="Q14" s="19"/>
      <c r="R14" s="19"/>
      <c r="S14" s="19"/>
      <c r="T14" s="19"/>
      <c r="U14" s="19"/>
      <c r="V14" s="19"/>
      <c r="W14" s="19"/>
      <c r="X14" s="19"/>
      <c r="Y14" s="19"/>
      <c r="Z14" s="19"/>
    </row>
    <row r="15" spans="1:28" s="21" customFormat="1" ht="58.5" customHeight="1" x14ac:dyDescent="0.2">
      <c r="A15" s="257"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7"/>
      <c r="C15" s="257"/>
      <c r="D15" s="257"/>
      <c r="E15" s="257"/>
      <c r="F15" s="257"/>
      <c r="G15" s="257"/>
      <c r="H15" s="257"/>
      <c r="I15" s="257"/>
      <c r="J15" s="257"/>
      <c r="K15" s="257"/>
      <c r="L15" s="257"/>
      <c r="M15" s="257"/>
      <c r="N15" s="257"/>
      <c r="O15" s="257"/>
      <c r="P15" s="15"/>
      <c r="Q15" s="15"/>
      <c r="R15" s="15"/>
      <c r="S15" s="15"/>
      <c r="T15" s="15"/>
      <c r="U15" s="15"/>
      <c r="V15" s="15"/>
      <c r="W15" s="15"/>
      <c r="X15" s="15"/>
      <c r="Y15" s="15"/>
      <c r="Z15" s="15"/>
    </row>
    <row r="16" spans="1:28" s="21" customFormat="1" ht="15" customHeight="1" x14ac:dyDescent="0.2">
      <c r="A16" s="255" t="s">
        <v>7</v>
      </c>
      <c r="B16" s="255"/>
      <c r="C16" s="255"/>
      <c r="D16" s="255"/>
      <c r="E16" s="255"/>
      <c r="F16" s="255"/>
      <c r="G16" s="255"/>
      <c r="H16" s="255"/>
      <c r="I16" s="255"/>
      <c r="J16" s="255"/>
      <c r="K16" s="255"/>
      <c r="L16" s="255"/>
      <c r="M16" s="255"/>
      <c r="N16" s="255"/>
      <c r="O16" s="255"/>
      <c r="P16" s="16"/>
      <c r="Q16" s="16"/>
      <c r="R16" s="16"/>
      <c r="S16" s="16"/>
      <c r="T16" s="16"/>
      <c r="U16" s="16"/>
      <c r="V16" s="16"/>
      <c r="W16" s="16"/>
      <c r="X16" s="16"/>
      <c r="Y16" s="16"/>
      <c r="Z16" s="16"/>
    </row>
    <row r="17" spans="1:26" s="21" customFormat="1" ht="15" customHeight="1" x14ac:dyDescent="0.2">
      <c r="A17" s="261"/>
      <c r="B17" s="261"/>
      <c r="C17" s="261"/>
      <c r="D17" s="261"/>
      <c r="E17" s="261"/>
      <c r="F17" s="261"/>
      <c r="G17" s="261"/>
      <c r="H17" s="261"/>
      <c r="I17" s="261"/>
      <c r="J17" s="261"/>
      <c r="K17" s="261"/>
      <c r="L17" s="261"/>
      <c r="M17" s="261"/>
      <c r="N17" s="261"/>
      <c r="O17" s="261"/>
      <c r="P17" s="19"/>
      <c r="Q17" s="19"/>
      <c r="R17" s="19"/>
      <c r="S17" s="19"/>
      <c r="T17" s="19"/>
      <c r="U17" s="19"/>
      <c r="V17" s="19"/>
      <c r="W17" s="19"/>
    </row>
    <row r="18" spans="1:26" s="21" customFormat="1" ht="91.5" customHeight="1" x14ac:dyDescent="0.2">
      <c r="A18" s="288" t="s">
        <v>242</v>
      </c>
      <c r="B18" s="288"/>
      <c r="C18" s="288"/>
      <c r="D18" s="288"/>
      <c r="E18" s="288"/>
      <c r="F18" s="288"/>
      <c r="G18" s="288"/>
      <c r="H18" s="288"/>
      <c r="I18" s="288"/>
      <c r="J18" s="288"/>
      <c r="K18" s="288"/>
      <c r="L18" s="288"/>
      <c r="M18" s="288"/>
      <c r="N18" s="288"/>
      <c r="O18" s="288"/>
      <c r="P18" s="23"/>
      <c r="Q18" s="23"/>
      <c r="R18" s="23"/>
      <c r="S18" s="23"/>
      <c r="T18" s="23"/>
      <c r="U18" s="23"/>
      <c r="V18" s="23"/>
      <c r="W18" s="23"/>
      <c r="X18" s="23"/>
      <c r="Y18" s="23"/>
      <c r="Z18" s="23"/>
    </row>
    <row r="19" spans="1:26" s="21" customFormat="1" ht="78" customHeight="1" x14ac:dyDescent="0.2">
      <c r="A19" s="263" t="s">
        <v>9</v>
      </c>
      <c r="B19" s="263" t="s">
        <v>243</v>
      </c>
      <c r="C19" s="263" t="s">
        <v>244</v>
      </c>
      <c r="D19" s="263" t="s">
        <v>245</v>
      </c>
      <c r="E19" s="289" t="s">
        <v>246</v>
      </c>
      <c r="F19" s="290"/>
      <c r="G19" s="290"/>
      <c r="H19" s="290"/>
      <c r="I19" s="291"/>
      <c r="J19" s="263" t="s">
        <v>247</v>
      </c>
      <c r="K19" s="263"/>
      <c r="L19" s="263"/>
      <c r="M19" s="263"/>
      <c r="N19" s="263"/>
      <c r="O19" s="263"/>
      <c r="P19" s="19"/>
      <c r="Q19" s="19"/>
      <c r="R19" s="19"/>
      <c r="S19" s="19"/>
      <c r="T19" s="19"/>
      <c r="U19" s="19"/>
      <c r="V19" s="19"/>
      <c r="W19" s="19"/>
    </row>
    <row r="20" spans="1:26" s="21" customFormat="1" ht="51" customHeight="1" x14ac:dyDescent="0.2">
      <c r="A20" s="263"/>
      <c r="B20" s="263"/>
      <c r="C20" s="263"/>
      <c r="D20" s="26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3" customFormat="1" ht="18.75" x14ac:dyDescent="0.3">
      <c r="A6" s="8"/>
      <c r="K6" s="7"/>
    </row>
    <row r="7" spans="1:44" s="3" customFormat="1" ht="18.75" x14ac:dyDescent="0.2">
      <c r="A7" s="253" t="s">
        <v>3</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3" customFormat="1" ht="18.75" customHeight="1" x14ac:dyDescent="0.2">
      <c r="A10" s="255" t="s">
        <v>5</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0" t="str">
        <f>'1. паспорт местоположение'!A12:C12</f>
        <v>M_PK2100.01.01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3" customFormat="1" ht="18.75" customHeight="1" x14ac:dyDescent="0.2">
      <c r="A13" s="255" t="s">
        <v>6</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7"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1"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9" t="s">
        <v>261</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92" t="s">
        <v>262</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263</v>
      </c>
      <c r="AL24" s="292"/>
      <c r="AM24" s="88"/>
      <c r="AN24" s="88"/>
      <c r="AS24" s="89"/>
    </row>
    <row r="25" spans="1:45" ht="12.75" customHeight="1" x14ac:dyDescent="0.25">
      <c r="A25" s="293" t="s">
        <v>264</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91"/>
      <c r="AN25" s="296" t="s">
        <v>265</v>
      </c>
      <c r="AO25" s="296"/>
      <c r="AP25" s="296"/>
      <c r="AQ25" s="297"/>
      <c r="AR25" s="297"/>
      <c r="AS25" s="89"/>
    </row>
    <row r="26" spans="1:45" ht="17.25" customHeight="1" x14ac:dyDescent="0.25">
      <c r="A26" s="298" t="s">
        <v>266</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91"/>
      <c r="AN26" s="301" t="s">
        <v>267</v>
      </c>
      <c r="AO26" s="302"/>
      <c r="AP26" s="303"/>
      <c r="AQ26" s="301" t="s">
        <v>152</v>
      </c>
      <c r="AR26" s="304"/>
      <c r="AS26" s="89"/>
    </row>
    <row r="27" spans="1:45" ht="17.25" customHeight="1" x14ac:dyDescent="0.25">
      <c r="A27" s="298" t="s">
        <v>268</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91"/>
      <c r="AN27" s="301" t="s">
        <v>269</v>
      </c>
      <c r="AO27" s="302"/>
      <c r="AP27" s="303"/>
      <c r="AQ27" s="301" t="s">
        <v>152</v>
      </c>
      <c r="AR27" s="304"/>
      <c r="AS27" s="89"/>
    </row>
    <row r="28" spans="1:45" ht="27.75" customHeight="1" x14ac:dyDescent="0.25">
      <c r="A28" s="305" t="s">
        <v>270</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91"/>
      <c r="AN28" s="309" t="s">
        <v>271</v>
      </c>
      <c r="AO28" s="310"/>
      <c r="AP28" s="311"/>
      <c r="AQ28" s="301" t="s">
        <v>152</v>
      </c>
      <c r="AR28" s="304"/>
      <c r="AS28" s="89"/>
    </row>
    <row r="29" spans="1:45" ht="17.25" customHeight="1" x14ac:dyDescent="0.25">
      <c r="A29" s="312" t="s">
        <v>272</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295"/>
      <c r="AL29" s="295"/>
      <c r="AM29" s="91"/>
      <c r="AN29" s="300"/>
      <c r="AO29" s="315"/>
      <c r="AP29" s="315"/>
      <c r="AQ29" s="301"/>
      <c r="AR29" s="316"/>
      <c r="AS29" s="89"/>
    </row>
    <row r="30" spans="1:45" ht="17.25" customHeight="1" x14ac:dyDescent="0.25">
      <c r="A30" s="298" t="s">
        <v>273</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91"/>
      <c r="AS30" s="89"/>
    </row>
    <row r="31" spans="1:45" ht="17.25" customHeight="1" x14ac:dyDescent="0.25">
      <c r="A31" s="298" t="s">
        <v>274</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91"/>
      <c r="AN31" s="91"/>
      <c r="AO31" s="94"/>
      <c r="AP31" s="94"/>
      <c r="AQ31" s="94"/>
      <c r="AR31" s="94"/>
      <c r="AS31" s="89"/>
    </row>
    <row r="32" spans="1:45" ht="17.25" customHeight="1" x14ac:dyDescent="0.25">
      <c r="A32" s="298" t="s">
        <v>275</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91"/>
      <c r="AN32" s="91"/>
      <c r="AO32" s="91"/>
      <c r="AP32" s="91"/>
      <c r="AQ32" s="91"/>
      <c r="AR32" s="91"/>
      <c r="AS32" s="89"/>
    </row>
    <row r="33" spans="1:45" ht="17.25" customHeight="1" x14ac:dyDescent="0.25">
      <c r="A33" s="298" t="s">
        <v>276</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17"/>
      <c r="AL33" s="317"/>
      <c r="AM33" s="91"/>
      <c r="AN33" s="91"/>
      <c r="AO33" s="91"/>
      <c r="AP33" s="91"/>
      <c r="AQ33" s="91"/>
      <c r="AR33" s="91"/>
      <c r="AS33" s="89"/>
    </row>
    <row r="34" spans="1:45" ht="17.25" customHeight="1" x14ac:dyDescent="0.25">
      <c r="A34" s="298" t="s">
        <v>277</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91"/>
      <c r="AN34" s="91"/>
      <c r="AO34" s="91"/>
      <c r="AP34" s="91"/>
      <c r="AQ34" s="91"/>
      <c r="AR34" s="91"/>
      <c r="AS34" s="89"/>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91"/>
      <c r="AN35" s="91"/>
      <c r="AO35" s="91"/>
      <c r="AP35" s="91"/>
      <c r="AQ35" s="91"/>
      <c r="AR35" s="91"/>
      <c r="AS35" s="89"/>
    </row>
    <row r="36" spans="1:45" ht="17.25" customHeight="1" x14ac:dyDescent="0.25">
      <c r="A36" s="318" t="s">
        <v>278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08"/>
      <c r="AL36" s="308"/>
      <c r="AM36" s="91"/>
      <c r="AN36" s="91"/>
      <c r="AO36" s="91"/>
      <c r="AP36" s="91"/>
      <c r="AQ36" s="91"/>
      <c r="AR36" s="91"/>
      <c r="AS36" s="89"/>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91"/>
      <c r="AN37" s="91"/>
      <c r="AO37" s="91"/>
      <c r="AP37" s="91"/>
      <c r="AQ37" s="91"/>
      <c r="AR37" s="91"/>
      <c r="AS37" s="89"/>
    </row>
    <row r="38" spans="1:45" ht="17.25" customHeight="1" x14ac:dyDescent="0.25">
      <c r="A38" s="298" t="s">
        <v>279</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91"/>
      <c r="AN38" s="91"/>
      <c r="AO38" s="91"/>
      <c r="AP38" s="91"/>
      <c r="AQ38" s="91"/>
      <c r="AR38" s="91"/>
      <c r="AS38" s="89"/>
    </row>
    <row r="39" spans="1:45" ht="17.25" customHeight="1" x14ac:dyDescent="0.25">
      <c r="A39" s="318" t="s">
        <v>280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08"/>
      <c r="AL39" s="308"/>
      <c r="AM39" s="91"/>
      <c r="AN39" s="91"/>
      <c r="AO39" s="91"/>
      <c r="AP39" s="91"/>
      <c r="AQ39" s="91"/>
      <c r="AR39" s="91"/>
      <c r="AS39" s="89"/>
    </row>
    <row r="40" spans="1:45" ht="17.25" customHeight="1" x14ac:dyDescent="0.25">
      <c r="A40" s="293" t="s">
        <v>281</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91"/>
      <c r="AN40" s="91"/>
      <c r="AO40" s="91"/>
      <c r="AP40" s="91"/>
      <c r="AQ40" s="91"/>
      <c r="AR40" s="91"/>
      <c r="AS40" s="89"/>
    </row>
    <row r="41" spans="1:45" ht="17.25" customHeight="1" x14ac:dyDescent="0.25">
      <c r="A41" s="298" t="s">
        <v>282</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91"/>
      <c r="AN41" s="91"/>
      <c r="AO41" s="91"/>
      <c r="AP41" s="91"/>
      <c r="AQ41" s="91"/>
      <c r="AR41" s="91"/>
      <c r="AS41" s="89"/>
    </row>
    <row r="42" spans="1:45" ht="17.25" customHeight="1" x14ac:dyDescent="0.25">
      <c r="A42" s="298" t="s">
        <v>283</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91"/>
      <c r="AN42" s="91"/>
      <c r="AO42" s="91"/>
      <c r="AP42" s="91"/>
      <c r="AQ42" s="91"/>
      <c r="AR42" s="91"/>
      <c r="AS42" s="89"/>
    </row>
    <row r="43" spans="1:45" ht="17.25" customHeight="1" x14ac:dyDescent="0.25">
      <c r="A43" s="298" t="s">
        <v>284</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91"/>
      <c r="AN43" s="91"/>
      <c r="AO43" s="91"/>
      <c r="AP43" s="91"/>
      <c r="AQ43" s="91"/>
      <c r="AR43" s="91"/>
      <c r="AS43" s="89"/>
    </row>
    <row r="44" spans="1:45" ht="17.25" customHeight="1" x14ac:dyDescent="0.25">
      <c r="A44" s="298" t="s">
        <v>285</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91"/>
      <c r="AN44" s="91"/>
      <c r="AO44" s="91"/>
      <c r="AP44" s="91"/>
      <c r="AQ44" s="91"/>
      <c r="AR44" s="91"/>
      <c r="AS44" s="89"/>
    </row>
    <row r="45" spans="1:45" ht="17.25" customHeight="1" x14ac:dyDescent="0.25">
      <c r="A45" s="298" t="s">
        <v>286</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91"/>
      <c r="AN45" s="91"/>
      <c r="AO45" s="91"/>
      <c r="AP45" s="91"/>
      <c r="AQ45" s="91"/>
      <c r="AR45" s="91"/>
      <c r="AS45" s="89"/>
    </row>
    <row r="46" spans="1:45" ht="17.25" customHeight="1" x14ac:dyDescent="0.25">
      <c r="A46" s="320" t="s">
        <v>287</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91"/>
      <c r="AN46" s="91"/>
      <c r="AO46" s="91"/>
      <c r="AP46" s="91"/>
      <c r="AQ46" s="91"/>
      <c r="AR46" s="91"/>
      <c r="AS46" s="89"/>
    </row>
    <row r="47" spans="1:45" ht="24" customHeight="1" x14ac:dyDescent="0.25">
      <c r="A47" s="323" t="s">
        <v>288</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5" t="s">
        <v>254</v>
      </c>
      <c r="AL47" s="295"/>
      <c r="AM47" s="295" t="s">
        <v>289</v>
      </c>
      <c r="AN47" s="295"/>
      <c r="AO47" s="90" t="s">
        <v>290</v>
      </c>
      <c r="AP47" s="90" t="s">
        <v>291</v>
      </c>
      <c r="AQ47" s="89"/>
    </row>
    <row r="48" spans="1:45" ht="12" customHeight="1" x14ac:dyDescent="0.25">
      <c r="A48" s="298" t="s">
        <v>292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92"/>
      <c r="AP48" s="92"/>
      <c r="AQ48" s="89"/>
    </row>
    <row r="49" spans="1:43" ht="12" customHeight="1" x14ac:dyDescent="0.25">
      <c r="A49" s="298" t="s">
        <v>293</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92"/>
      <c r="AP49" s="92"/>
      <c r="AQ49" s="89"/>
    </row>
    <row r="50" spans="1:43" ht="12" customHeight="1" x14ac:dyDescent="0.25">
      <c r="A50" s="318" t="s">
        <v>294</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08"/>
      <c r="AL50" s="308"/>
      <c r="AM50" s="308"/>
      <c r="AN50" s="308"/>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26" t="s">
        <v>295</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295" t="s">
        <v>254</v>
      </c>
      <c r="AL52" s="295"/>
      <c r="AM52" s="295" t="s">
        <v>289</v>
      </c>
      <c r="AN52" s="295"/>
      <c r="AO52" s="90" t="s">
        <v>290</v>
      </c>
      <c r="AP52" s="90" t="s">
        <v>291</v>
      </c>
      <c r="AQ52" s="89"/>
    </row>
    <row r="53" spans="1:43" ht="11.25" customHeight="1" x14ac:dyDescent="0.25">
      <c r="A53" s="328" t="s">
        <v>296</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7"/>
      <c r="AL53" s="317"/>
      <c r="AM53" s="317"/>
      <c r="AN53" s="317"/>
      <c r="AO53" s="95"/>
      <c r="AP53" s="95"/>
      <c r="AQ53" s="89"/>
    </row>
    <row r="54" spans="1:43" ht="12" customHeight="1" x14ac:dyDescent="0.25">
      <c r="A54" s="298" t="s">
        <v>297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92"/>
      <c r="AP54" s="92"/>
      <c r="AQ54" s="89"/>
    </row>
    <row r="55" spans="1:43" ht="12" customHeight="1" x14ac:dyDescent="0.25">
      <c r="A55" s="298" t="s">
        <v>298</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92"/>
      <c r="AP55" s="92"/>
      <c r="AQ55" s="89"/>
    </row>
    <row r="56" spans="1:43" ht="12" customHeight="1" x14ac:dyDescent="0.25">
      <c r="A56" s="318" t="s">
        <v>299</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08"/>
      <c r="AL56" s="308"/>
      <c r="AM56" s="308"/>
      <c r="AN56" s="308"/>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26" t="s">
        <v>300</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295" t="s">
        <v>254</v>
      </c>
      <c r="AL58" s="295"/>
      <c r="AM58" s="295" t="s">
        <v>289</v>
      </c>
      <c r="AN58" s="295"/>
      <c r="AO58" s="90" t="s">
        <v>290</v>
      </c>
      <c r="AP58" s="90" t="s">
        <v>291</v>
      </c>
      <c r="AQ58" s="89"/>
    </row>
    <row r="59" spans="1:43" ht="12.75" customHeight="1" x14ac:dyDescent="0.25">
      <c r="A59" s="330" t="s">
        <v>301</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97"/>
      <c r="AP59" s="97"/>
      <c r="AQ59" s="98"/>
    </row>
    <row r="60" spans="1:43" ht="12" customHeight="1" x14ac:dyDescent="0.25">
      <c r="A60" s="298" t="s">
        <v>302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92"/>
      <c r="AP60" s="92"/>
      <c r="AQ60" s="89"/>
    </row>
    <row r="61" spans="1:43" ht="12" customHeight="1" x14ac:dyDescent="0.25">
      <c r="A61" s="298" t="s">
        <v>303</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92"/>
      <c r="AP61" s="92"/>
      <c r="AQ61" s="89"/>
    </row>
    <row r="62" spans="1:43" ht="12" customHeight="1" x14ac:dyDescent="0.25">
      <c r="A62" s="298" t="s">
        <v>275</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92"/>
      <c r="AP62" s="92"/>
      <c r="AQ62" s="89"/>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92"/>
      <c r="AP63" s="92"/>
      <c r="AQ63" s="89"/>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92"/>
      <c r="AP64" s="92"/>
      <c r="AQ64" s="89"/>
    </row>
    <row r="65" spans="1:43" ht="12" customHeight="1" x14ac:dyDescent="0.25">
      <c r="A65" s="298" t="s">
        <v>304</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92"/>
      <c r="AP65" s="92"/>
      <c r="AQ65" s="89"/>
    </row>
    <row r="66" spans="1:43" ht="27.75" customHeight="1" x14ac:dyDescent="0.25">
      <c r="A66" s="333" t="s">
        <v>305</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99"/>
      <c r="AP66" s="99"/>
      <c r="AQ66" s="98"/>
    </row>
    <row r="67" spans="1:43" ht="11.25" customHeight="1" x14ac:dyDescent="0.25">
      <c r="A67" s="298" t="s">
        <v>306</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92"/>
      <c r="AP67" s="92"/>
      <c r="AQ67" s="89"/>
    </row>
    <row r="68" spans="1:43" ht="25.5" customHeight="1" x14ac:dyDescent="0.25">
      <c r="A68" s="333" t="s">
        <v>307</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99"/>
      <c r="AP68" s="99"/>
      <c r="AQ68" s="98"/>
    </row>
    <row r="69" spans="1:43" ht="12" customHeight="1" x14ac:dyDescent="0.25">
      <c r="A69" s="298" t="s">
        <v>308</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92"/>
      <c r="AP69" s="92"/>
      <c r="AQ69" s="89"/>
    </row>
    <row r="70" spans="1:43" ht="12.75" customHeight="1" x14ac:dyDescent="0.25">
      <c r="A70" s="337" t="s">
        <v>309</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99"/>
      <c r="AP70" s="99"/>
      <c r="AQ70" s="98"/>
    </row>
    <row r="71" spans="1:43" ht="12" customHeight="1" x14ac:dyDescent="0.25">
      <c r="A71" s="298" t="s">
        <v>278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92"/>
      <c r="AP71" s="92"/>
      <c r="AQ71" s="89"/>
    </row>
    <row r="72" spans="1:43" ht="12.75" customHeight="1" x14ac:dyDescent="0.25">
      <c r="A72" s="339" t="s">
        <v>310</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26" t="s">
        <v>311</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295" t="s">
        <v>254</v>
      </c>
      <c r="AL74" s="295"/>
      <c r="AM74" s="295" t="s">
        <v>289</v>
      </c>
      <c r="AN74" s="295"/>
      <c r="AO74" s="90" t="s">
        <v>290</v>
      </c>
      <c r="AP74" s="90" t="s">
        <v>291</v>
      </c>
      <c r="AQ74" s="89"/>
    </row>
    <row r="75" spans="1:43" ht="25.5" customHeight="1" x14ac:dyDescent="0.25">
      <c r="A75" s="333" t="s">
        <v>307</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02"/>
      <c r="AP75" s="102"/>
      <c r="AQ75" s="98"/>
    </row>
    <row r="76" spans="1:43" ht="12" customHeight="1" x14ac:dyDescent="0.25">
      <c r="A76" s="298" t="s">
        <v>306</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44"/>
      <c r="AN76" s="344"/>
      <c r="AO76" s="103"/>
      <c r="AP76" s="103"/>
      <c r="AQ76" s="89"/>
    </row>
    <row r="77" spans="1:43" ht="12" customHeight="1" x14ac:dyDescent="0.25">
      <c r="A77" s="298" t="s">
        <v>308</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44"/>
      <c r="AN77" s="344"/>
      <c r="AO77" s="103"/>
      <c r="AP77" s="103"/>
      <c r="AQ77" s="89"/>
    </row>
    <row r="78" spans="1:43" ht="12" customHeight="1" x14ac:dyDescent="0.25">
      <c r="A78" s="298" t="s">
        <v>278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44"/>
      <c r="AN78" s="344"/>
      <c r="AO78" s="103"/>
      <c r="AP78" s="103"/>
      <c r="AQ78" s="89"/>
    </row>
    <row r="79" spans="1:43" ht="12" customHeight="1" x14ac:dyDescent="0.25">
      <c r="A79" s="298" t="s">
        <v>312</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44"/>
      <c r="AN79" s="344"/>
      <c r="AO79" s="103"/>
      <c r="AP79" s="103"/>
      <c r="AQ79" s="89"/>
    </row>
    <row r="80" spans="1:43" ht="12" customHeight="1" x14ac:dyDescent="0.25">
      <c r="A80" s="298" t="s">
        <v>313</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44"/>
      <c r="AN80" s="344"/>
      <c r="AO80" s="103"/>
      <c r="AP80" s="103"/>
      <c r="AQ80" s="89"/>
    </row>
    <row r="81" spans="1:45" ht="12.75" customHeight="1" x14ac:dyDescent="0.25">
      <c r="A81" s="298" t="s">
        <v>314</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44"/>
      <c r="AN81" s="344"/>
      <c r="AO81" s="103"/>
      <c r="AP81" s="103"/>
      <c r="AQ81" s="89"/>
    </row>
    <row r="82" spans="1:45" ht="12.75" customHeight="1" x14ac:dyDescent="0.25">
      <c r="A82" s="298" t="s">
        <v>315</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44"/>
      <c r="AN82" s="344"/>
      <c r="AO82" s="103"/>
      <c r="AP82" s="103"/>
      <c r="AQ82" s="89"/>
    </row>
    <row r="83" spans="1:45" ht="12" customHeight="1" x14ac:dyDescent="0.25">
      <c r="A83" s="337" t="s">
        <v>316</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02"/>
      <c r="AP83" s="102"/>
      <c r="AQ83" s="98"/>
    </row>
    <row r="84" spans="1:45" ht="12" customHeight="1" x14ac:dyDescent="0.25">
      <c r="A84" s="337" t="s">
        <v>317</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02"/>
      <c r="AP84" s="102"/>
      <c r="AQ84" s="98"/>
    </row>
    <row r="85" spans="1:45" ht="12" customHeight="1" x14ac:dyDescent="0.25">
      <c r="A85" s="298" t="s">
        <v>318</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44"/>
      <c r="AN85" s="344"/>
      <c r="AO85" s="103"/>
      <c r="AP85" s="103"/>
      <c r="AQ85" s="88"/>
    </row>
    <row r="86" spans="1:45" ht="27.75" customHeight="1" x14ac:dyDescent="0.25">
      <c r="A86" s="333" t="s">
        <v>319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02"/>
      <c r="AP86" s="102"/>
      <c r="AQ86" s="98"/>
    </row>
    <row r="87" spans="1:45" x14ac:dyDescent="0.25">
      <c r="A87" s="333" t="s">
        <v>320</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02"/>
      <c r="AP87" s="102"/>
      <c r="AQ87" s="98"/>
    </row>
    <row r="88" spans="1:45" ht="14.25" customHeight="1" x14ac:dyDescent="0.25">
      <c r="A88" s="345" t="s">
        <v>321</v>
      </c>
      <c r="B88" s="346"/>
      <c r="C88" s="346"/>
      <c r="D88" s="34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8"/>
      <c r="AL88" s="349"/>
      <c r="AM88" s="350"/>
      <c r="AN88" s="351"/>
      <c r="AO88" s="102"/>
      <c r="AP88" s="102"/>
      <c r="AQ88" s="98"/>
    </row>
    <row r="89" spans="1:45" x14ac:dyDescent="0.25">
      <c r="A89" s="345" t="s">
        <v>322</v>
      </c>
      <c r="B89" s="346"/>
      <c r="C89" s="346"/>
      <c r="D89" s="34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8"/>
      <c r="AL89" s="349"/>
      <c r="AM89" s="350"/>
      <c r="AN89" s="351"/>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2"/>
      <c r="AL90" s="353"/>
      <c r="AM90" s="354"/>
      <c r="AN90" s="355"/>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4" zoomScaleNormal="84" zoomScaleSheetLayoutView="84" workbookViewId="0">
      <selection activeCell="H53" sqref="H53"/>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53" t="s">
        <v>3</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5" t="s">
        <v>5</v>
      </c>
      <c r="B10" s="255"/>
      <c r="C10" s="255"/>
      <c r="D10" s="255"/>
      <c r="E10" s="255"/>
      <c r="F10" s="255"/>
      <c r="G10" s="255"/>
      <c r="H10" s="255"/>
      <c r="I10" s="255"/>
      <c r="J10" s="255"/>
      <c r="K10" s="255"/>
      <c r="L10" s="255"/>
    </row>
    <row r="11" spans="1:44" ht="18.75" x14ac:dyDescent="0.25">
      <c r="A11" s="253"/>
      <c r="B11" s="253"/>
      <c r="C11" s="253"/>
      <c r="D11" s="253"/>
      <c r="E11" s="253"/>
      <c r="F11" s="253"/>
      <c r="G11" s="253"/>
      <c r="H11" s="253"/>
      <c r="I11" s="253"/>
      <c r="J11" s="253"/>
      <c r="K11" s="253"/>
      <c r="L11" s="253"/>
    </row>
    <row r="12" spans="1:44" x14ac:dyDescent="0.25">
      <c r="A12" s="260" t="str">
        <f>'1. паспорт местоположение'!A12:C12</f>
        <v>M_PK2100.01.01</v>
      </c>
      <c r="B12" s="260"/>
      <c r="C12" s="260"/>
      <c r="D12" s="260"/>
      <c r="E12" s="260"/>
      <c r="F12" s="260"/>
      <c r="G12" s="260"/>
      <c r="H12" s="260"/>
      <c r="I12" s="260"/>
      <c r="J12" s="260"/>
      <c r="K12" s="260"/>
      <c r="L12" s="260"/>
    </row>
    <row r="13" spans="1:44" x14ac:dyDescent="0.25">
      <c r="A13" s="255" t="s">
        <v>6</v>
      </c>
      <c r="B13" s="255"/>
      <c r="C13" s="255"/>
      <c r="D13" s="255"/>
      <c r="E13" s="255"/>
      <c r="F13" s="255"/>
      <c r="G13" s="255"/>
      <c r="H13" s="255"/>
      <c r="I13" s="255"/>
      <c r="J13" s="255"/>
      <c r="K13" s="255"/>
      <c r="L13" s="255"/>
    </row>
    <row r="14" spans="1:44" ht="18.75" x14ac:dyDescent="0.25">
      <c r="A14" s="261"/>
      <c r="B14" s="261"/>
      <c r="C14" s="261"/>
      <c r="D14" s="261"/>
      <c r="E14" s="261"/>
      <c r="F14" s="261"/>
      <c r="G14" s="261"/>
      <c r="H14" s="261"/>
      <c r="I14" s="261"/>
      <c r="J14" s="261"/>
      <c r="K14" s="261"/>
      <c r="L14" s="261"/>
    </row>
    <row r="15" spans="1:44" ht="33" customHeight="1" x14ac:dyDescent="0.25">
      <c r="A15" s="257"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7"/>
      <c r="C15" s="257"/>
      <c r="D15" s="257"/>
      <c r="E15" s="257"/>
      <c r="F15" s="257"/>
      <c r="G15" s="257"/>
      <c r="H15" s="257"/>
      <c r="I15" s="257"/>
      <c r="J15" s="257"/>
      <c r="K15" s="257"/>
      <c r="L15" s="257"/>
    </row>
    <row r="16" spans="1:44" x14ac:dyDescent="0.25">
      <c r="A16" s="255" t="s">
        <v>7</v>
      </c>
      <c r="B16" s="255"/>
      <c r="C16" s="255"/>
      <c r="D16" s="255"/>
      <c r="E16" s="255"/>
      <c r="F16" s="255"/>
      <c r="G16" s="255"/>
      <c r="H16" s="255"/>
      <c r="I16" s="255"/>
      <c r="J16" s="255"/>
      <c r="K16" s="255"/>
      <c r="L16" s="255"/>
    </row>
    <row r="17" spans="1:12" ht="15.75" customHeight="1" x14ac:dyDescent="0.25">
      <c r="L17" s="112"/>
    </row>
    <row r="18" spans="1:12" x14ac:dyDescent="0.25">
      <c r="K18" s="113"/>
    </row>
    <row r="19" spans="1:12" ht="15.75" customHeight="1" x14ac:dyDescent="0.25">
      <c r="A19" s="356" t="s">
        <v>329</v>
      </c>
      <c r="B19" s="356"/>
      <c r="C19" s="356"/>
      <c r="D19" s="356"/>
      <c r="E19" s="356"/>
      <c r="F19" s="356"/>
      <c r="G19" s="356"/>
      <c r="H19" s="356"/>
      <c r="I19" s="356"/>
      <c r="J19" s="356"/>
      <c r="K19" s="356"/>
      <c r="L19" s="356"/>
    </row>
    <row r="20" spans="1:12" x14ac:dyDescent="0.25">
      <c r="A20" s="114"/>
      <c r="B20" s="114"/>
    </row>
    <row r="21" spans="1:12" ht="28.5" customHeight="1" x14ac:dyDescent="0.25">
      <c r="A21" s="357" t="s">
        <v>330</v>
      </c>
      <c r="B21" s="357" t="s">
        <v>331</v>
      </c>
      <c r="C21" s="358" t="s">
        <v>332</v>
      </c>
      <c r="D21" s="358"/>
      <c r="E21" s="358"/>
      <c r="F21" s="358"/>
      <c r="G21" s="358"/>
      <c r="H21" s="358"/>
      <c r="I21" s="357" t="s">
        <v>333</v>
      </c>
      <c r="J21" s="359" t="s">
        <v>334</v>
      </c>
      <c r="K21" s="357" t="s">
        <v>335</v>
      </c>
      <c r="L21" s="362" t="s">
        <v>336</v>
      </c>
    </row>
    <row r="22" spans="1:12" ht="58.5" customHeight="1" x14ac:dyDescent="0.25">
      <c r="A22" s="357"/>
      <c r="B22" s="357"/>
      <c r="C22" s="361" t="s">
        <v>337</v>
      </c>
      <c r="D22" s="361"/>
      <c r="E22" s="116"/>
      <c r="F22" s="117"/>
      <c r="G22" s="363" t="s">
        <v>338</v>
      </c>
      <c r="H22" s="364"/>
      <c r="I22" s="357"/>
      <c r="J22" s="360"/>
      <c r="K22" s="357"/>
      <c r="L22" s="362"/>
    </row>
    <row r="23" spans="1:12" ht="47.25" x14ac:dyDescent="0.25">
      <c r="A23" s="357"/>
      <c r="B23" s="357"/>
      <c r="C23" s="118" t="s">
        <v>339</v>
      </c>
      <c r="D23" s="118" t="s">
        <v>340</v>
      </c>
      <c r="E23" s="118" t="s">
        <v>339</v>
      </c>
      <c r="F23" s="118" t="s">
        <v>340</v>
      </c>
      <c r="G23" s="118" t="s">
        <v>339</v>
      </c>
      <c r="H23" s="118" t="s">
        <v>340</v>
      </c>
      <c r="I23" s="357"/>
      <c r="J23" s="361"/>
      <c r="K23" s="357"/>
      <c r="L23" s="36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20"/>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597</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45108</v>
      </c>
      <c r="D40" s="129">
        <v>46387</v>
      </c>
      <c r="E40" s="127"/>
      <c r="F40" s="127"/>
      <c r="G40" s="129">
        <v>45108</v>
      </c>
      <c r="H40" s="129">
        <v>46752</v>
      </c>
      <c r="I40" s="130">
        <v>0.6</v>
      </c>
      <c r="J40" s="130">
        <v>0.6</v>
      </c>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598</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45108</v>
      </c>
      <c r="D53" s="129">
        <v>46387</v>
      </c>
      <c r="E53" s="127"/>
      <c r="F53" s="127"/>
      <c r="G53" s="129">
        <f>G40</f>
        <v>45108</v>
      </c>
      <c r="H53" s="129">
        <f>H40</f>
        <v>46752</v>
      </c>
      <c r="I53" s="130">
        <v>0.6</v>
      </c>
      <c r="J53" s="130">
        <v>0.6</v>
      </c>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70" zoomScaleNormal="70" zoomScaleSheetLayoutView="70" workbookViewId="0">
      <selection activeCell="H20" sqref="H20:AA20"/>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7" width="12.85546875" style="183" customWidth="1"/>
    <col min="8" max="8" width="6.5703125" style="183" customWidth="1"/>
    <col min="9" max="9" width="5.42578125" style="183" customWidth="1"/>
    <col min="10" max="10" width="8.140625" style="183" customWidth="1"/>
    <col min="11" max="11" width="7.28515625" style="183" customWidth="1"/>
    <col min="12" max="12" width="8.140625" style="183" customWidth="1"/>
    <col min="13" max="13" width="5.28515625" style="183" customWidth="1"/>
    <col min="14" max="14" width="8.5703125" style="183" customWidth="1"/>
    <col min="15" max="15" width="6.140625" style="183" customWidth="1"/>
    <col min="16" max="16" width="13.7109375" style="183" customWidth="1"/>
    <col min="17" max="17" width="6.140625" style="183" customWidth="1"/>
    <col min="18" max="18" width="7.42578125" style="183" customWidth="1"/>
    <col min="19" max="19" width="7.5703125" style="183" customWidth="1"/>
    <col min="20" max="20" width="6.140625" style="183" customWidth="1"/>
    <col min="21" max="21" width="7.5703125" style="183" customWidth="1"/>
    <col min="22" max="22" width="8.7109375" style="183" customWidth="1"/>
    <col min="23" max="25" width="6.140625" style="183" customWidth="1"/>
    <col min="26" max="26" width="8.7109375" style="183" customWidth="1"/>
    <col min="27" max="27" width="6.140625" style="183" customWidth="1"/>
    <col min="28" max="28" width="13.140625" style="183" customWidth="1"/>
    <col min="29" max="29" width="18.140625" style="183" customWidth="1"/>
    <col min="30" max="16384" width="9.140625" style="183"/>
  </cols>
  <sheetData>
    <row r="1" spans="1:29" ht="18.75" x14ac:dyDescent="0.25">
      <c r="AC1" s="184" t="s">
        <v>0</v>
      </c>
    </row>
    <row r="2" spans="1:29" ht="18.75" x14ac:dyDescent="0.3">
      <c r="AC2" s="185" t="s">
        <v>1</v>
      </c>
    </row>
    <row r="3" spans="1:29" ht="18.75" x14ac:dyDescent="0.3">
      <c r="AC3" s="185" t="s">
        <v>2</v>
      </c>
    </row>
    <row r="4" spans="1:29" ht="18.75" customHeight="1" x14ac:dyDescent="0.25">
      <c r="A4" s="366" t="str">
        <f>'1. паспорт местоположение'!A5:C5</f>
        <v>Год раскрытия информации: 2025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C5" s="185"/>
    </row>
    <row r="6" spans="1:29" ht="18.75" x14ac:dyDescent="0.25">
      <c r="A6" s="367" t="s">
        <v>3</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235"/>
      <c r="B7" s="235"/>
      <c r="C7" s="235"/>
      <c r="D7" s="235"/>
      <c r="E7" s="235"/>
      <c r="F7" s="235"/>
      <c r="G7" s="235"/>
      <c r="H7" s="235"/>
      <c r="I7" s="235"/>
      <c r="J7" s="186"/>
      <c r="K7" s="186"/>
      <c r="L7" s="186"/>
      <c r="M7" s="186"/>
      <c r="N7" s="186"/>
      <c r="O7" s="186"/>
      <c r="P7" s="186"/>
      <c r="Q7" s="186"/>
      <c r="R7" s="186"/>
      <c r="S7" s="186"/>
      <c r="T7" s="186"/>
      <c r="U7" s="186"/>
      <c r="V7" s="186"/>
      <c r="W7" s="186"/>
      <c r="X7" s="186"/>
      <c r="Y7" s="186"/>
      <c r="Z7" s="186"/>
      <c r="AA7" s="186"/>
      <c r="AB7" s="186"/>
      <c r="AC7" s="186"/>
    </row>
    <row r="8" spans="1:29"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35"/>
      <c r="B10" s="235"/>
      <c r="C10" s="235"/>
      <c r="D10" s="235"/>
      <c r="E10" s="235"/>
      <c r="F10" s="235"/>
      <c r="G10" s="235"/>
      <c r="H10" s="235"/>
      <c r="I10" s="235"/>
      <c r="J10" s="186"/>
      <c r="K10" s="186"/>
      <c r="L10" s="186"/>
      <c r="M10" s="186"/>
      <c r="N10" s="186"/>
      <c r="O10" s="186"/>
      <c r="P10" s="186"/>
      <c r="Q10" s="186"/>
      <c r="R10" s="186"/>
      <c r="S10" s="186"/>
      <c r="T10" s="186"/>
      <c r="U10" s="186"/>
      <c r="V10" s="186"/>
      <c r="W10" s="186"/>
      <c r="X10" s="186"/>
      <c r="Y10" s="186"/>
      <c r="Z10" s="186"/>
      <c r="AA10" s="186"/>
      <c r="AB10" s="186"/>
      <c r="AC10" s="186"/>
    </row>
    <row r="11" spans="1:29" x14ac:dyDescent="0.25">
      <c r="A11" s="368" t="str">
        <f>'1. паспорт местоположение'!A12:C12</f>
        <v>M_PK2100.01.01</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36"/>
      <c r="B13" s="236"/>
      <c r="C13" s="236"/>
      <c r="D13" s="236"/>
      <c r="E13" s="236"/>
      <c r="F13" s="236"/>
      <c r="G13" s="236"/>
      <c r="H13" s="236"/>
      <c r="I13" s="236"/>
      <c r="J13" s="237"/>
      <c r="K13" s="237"/>
      <c r="L13" s="237"/>
      <c r="M13" s="237"/>
      <c r="N13" s="237"/>
      <c r="O13" s="237"/>
      <c r="P13" s="237"/>
      <c r="Q13" s="237"/>
      <c r="R13" s="237"/>
      <c r="S13" s="237"/>
      <c r="T13" s="237"/>
      <c r="U13" s="237"/>
      <c r="V13" s="237"/>
      <c r="W13" s="237"/>
      <c r="X13" s="237"/>
      <c r="Y13" s="237"/>
      <c r="Z13" s="237"/>
      <c r="AA13" s="237"/>
      <c r="AB13" s="237"/>
      <c r="AC13" s="237"/>
    </row>
    <row r="14" spans="1:29" x14ac:dyDescent="0.25">
      <c r="A14" s="368"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32" x14ac:dyDescent="0.25">
      <c r="A18" s="370" t="s">
        <v>395</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E19" s="198"/>
      <c r="F19" s="198"/>
      <c r="G19" s="198"/>
    </row>
    <row r="20" spans="1:32" ht="33" customHeight="1" x14ac:dyDescent="0.25">
      <c r="A20" s="371" t="s">
        <v>396</v>
      </c>
      <c r="B20" s="371" t="s">
        <v>397</v>
      </c>
      <c r="C20" s="374" t="s">
        <v>398</v>
      </c>
      <c r="D20" s="374"/>
      <c r="E20" s="375" t="s">
        <v>399</v>
      </c>
      <c r="F20" s="375"/>
      <c r="G20" s="371" t="s">
        <v>649</v>
      </c>
      <c r="H20" s="376" t="s">
        <v>656</v>
      </c>
      <c r="I20" s="377"/>
      <c r="J20" s="377"/>
      <c r="K20" s="377"/>
      <c r="L20" s="376" t="s">
        <v>657</v>
      </c>
      <c r="M20" s="377"/>
      <c r="N20" s="377"/>
      <c r="O20" s="377"/>
      <c r="P20" s="376" t="s">
        <v>658</v>
      </c>
      <c r="Q20" s="377"/>
      <c r="R20" s="377"/>
      <c r="S20" s="377"/>
      <c r="T20" s="376" t="s">
        <v>659</v>
      </c>
      <c r="U20" s="377"/>
      <c r="V20" s="377"/>
      <c r="W20" s="377"/>
      <c r="X20" s="376" t="s">
        <v>660</v>
      </c>
      <c r="Y20" s="377"/>
      <c r="Z20" s="377"/>
      <c r="AA20" s="377"/>
      <c r="AB20" s="378" t="s">
        <v>400</v>
      </c>
      <c r="AC20" s="379"/>
      <c r="AD20" s="238"/>
      <c r="AE20" s="238"/>
      <c r="AF20" s="238"/>
    </row>
    <row r="21" spans="1:32" ht="99.75" customHeight="1" x14ac:dyDescent="0.25">
      <c r="A21" s="372"/>
      <c r="B21" s="372"/>
      <c r="C21" s="374"/>
      <c r="D21" s="374"/>
      <c r="E21" s="375"/>
      <c r="F21" s="375"/>
      <c r="G21" s="372"/>
      <c r="H21" s="374" t="s">
        <v>337</v>
      </c>
      <c r="I21" s="374"/>
      <c r="J21" s="374" t="s">
        <v>402</v>
      </c>
      <c r="K21" s="374"/>
      <c r="L21" s="374" t="s">
        <v>337</v>
      </c>
      <c r="M21" s="374"/>
      <c r="N21" s="374" t="s">
        <v>402</v>
      </c>
      <c r="O21" s="374"/>
      <c r="P21" s="374" t="s">
        <v>337</v>
      </c>
      <c r="Q21" s="374"/>
      <c r="R21" s="374" t="s">
        <v>402</v>
      </c>
      <c r="S21" s="374"/>
      <c r="T21" s="374" t="s">
        <v>337</v>
      </c>
      <c r="U21" s="374"/>
      <c r="V21" s="374" t="s">
        <v>402</v>
      </c>
      <c r="W21" s="374"/>
      <c r="X21" s="374" t="s">
        <v>337</v>
      </c>
      <c r="Y21" s="374"/>
      <c r="Z21" s="374" t="s">
        <v>402</v>
      </c>
      <c r="AA21" s="374"/>
      <c r="AB21" s="380"/>
      <c r="AC21" s="381"/>
    </row>
    <row r="22" spans="1:32" ht="89.25" customHeight="1" x14ac:dyDescent="0.25">
      <c r="A22" s="373"/>
      <c r="B22" s="373"/>
      <c r="C22" s="239" t="s">
        <v>337</v>
      </c>
      <c r="D22" s="239" t="s">
        <v>402</v>
      </c>
      <c r="E22" s="232" t="s">
        <v>650</v>
      </c>
      <c r="F22" s="232" t="s">
        <v>651</v>
      </c>
      <c r="G22" s="373"/>
      <c r="H22" s="233" t="s">
        <v>403</v>
      </c>
      <c r="I22" s="233" t="s">
        <v>404</v>
      </c>
      <c r="J22" s="233" t="s">
        <v>403</v>
      </c>
      <c r="K22" s="233" t="s">
        <v>404</v>
      </c>
      <c r="L22" s="233" t="s">
        <v>403</v>
      </c>
      <c r="M22" s="233" t="s">
        <v>404</v>
      </c>
      <c r="N22" s="233" t="s">
        <v>403</v>
      </c>
      <c r="O22" s="233" t="s">
        <v>404</v>
      </c>
      <c r="P22" s="233" t="s">
        <v>403</v>
      </c>
      <c r="Q22" s="233" t="s">
        <v>404</v>
      </c>
      <c r="R22" s="233" t="s">
        <v>403</v>
      </c>
      <c r="S22" s="233" t="s">
        <v>404</v>
      </c>
      <c r="T22" s="233" t="s">
        <v>403</v>
      </c>
      <c r="U22" s="233" t="s">
        <v>404</v>
      </c>
      <c r="V22" s="233" t="s">
        <v>403</v>
      </c>
      <c r="W22" s="233" t="s">
        <v>404</v>
      </c>
      <c r="X22" s="233" t="s">
        <v>403</v>
      </c>
      <c r="Y22" s="233" t="s">
        <v>404</v>
      </c>
      <c r="Z22" s="233" t="s">
        <v>403</v>
      </c>
      <c r="AA22" s="233" t="s">
        <v>404</v>
      </c>
      <c r="AB22" s="239" t="s">
        <v>405</v>
      </c>
      <c r="AC22" s="239" t="s">
        <v>402</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187" customFormat="1" ht="47.25" customHeight="1" x14ac:dyDescent="0.25">
      <c r="A24" s="188">
        <v>1</v>
      </c>
      <c r="B24" s="189" t="s">
        <v>406</v>
      </c>
      <c r="C24" s="234">
        <v>22.158650080000001</v>
      </c>
      <c r="D24" s="234">
        <v>23.030846471534105</v>
      </c>
      <c r="E24" s="234">
        <v>16.645650088</v>
      </c>
      <c r="F24" s="234">
        <v>11.06515924</v>
      </c>
      <c r="G24" s="234">
        <v>5.5804908400000004</v>
      </c>
      <c r="H24" s="234">
        <v>4.2649679999999996</v>
      </c>
      <c r="I24" s="234"/>
      <c r="J24" s="234">
        <v>6.8001912300000003</v>
      </c>
      <c r="K24" s="234"/>
      <c r="L24" s="234">
        <v>6.8001912400000002</v>
      </c>
      <c r="M24" s="234"/>
      <c r="N24" s="234">
        <v>0</v>
      </c>
      <c r="O24" s="234"/>
      <c r="P24" s="234">
        <v>0</v>
      </c>
      <c r="Q24" s="234"/>
      <c r="R24" s="234">
        <v>5.1371644095341047</v>
      </c>
      <c r="S24" s="234"/>
      <c r="T24" s="234">
        <v>0</v>
      </c>
      <c r="U24" s="234"/>
      <c r="V24" s="234">
        <v>0</v>
      </c>
      <c r="W24" s="234"/>
      <c r="X24" s="234">
        <v>0</v>
      </c>
      <c r="Y24" s="234"/>
      <c r="Z24" s="234" t="s">
        <v>152</v>
      </c>
      <c r="AA24" s="234"/>
      <c r="AB24" s="234">
        <v>11.06515924</v>
      </c>
      <c r="AC24" s="234">
        <v>11.937355639534104</v>
      </c>
    </row>
    <row r="25" spans="1:32" s="187" customFormat="1" ht="24" customHeight="1" x14ac:dyDescent="0.25">
      <c r="A25" s="190" t="s">
        <v>407</v>
      </c>
      <c r="B25" s="191" t="s">
        <v>408</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152</v>
      </c>
      <c r="AA25" s="234"/>
      <c r="AB25" s="234">
        <v>0</v>
      </c>
      <c r="AC25" s="234">
        <v>0</v>
      </c>
    </row>
    <row r="26" spans="1:32" s="187" customFormat="1" x14ac:dyDescent="0.25">
      <c r="A26" s="190" t="s">
        <v>409</v>
      </c>
      <c r="B26" s="191" t="s">
        <v>410</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152</v>
      </c>
      <c r="AA26" s="234"/>
      <c r="AB26" s="234">
        <v>0</v>
      </c>
      <c r="AC26" s="234">
        <v>0</v>
      </c>
    </row>
    <row r="27" spans="1:32" s="187" customFormat="1" ht="31.5" x14ac:dyDescent="0.25">
      <c r="A27" s="190" t="s">
        <v>411</v>
      </c>
      <c r="B27" s="191" t="s">
        <v>412</v>
      </c>
      <c r="C27" s="234"/>
      <c r="D27" s="234"/>
      <c r="E27" s="234"/>
      <c r="F27" s="234"/>
      <c r="G27" s="234">
        <v>4.6504090333333341</v>
      </c>
      <c r="H27" s="234">
        <v>3.5541399999999999</v>
      </c>
      <c r="I27" s="234"/>
      <c r="J27" s="234">
        <v>5.6668260250000007</v>
      </c>
      <c r="K27" s="234"/>
      <c r="L27" s="234">
        <v>5.6668260333333338</v>
      </c>
      <c r="M27" s="234"/>
      <c r="N27" s="234">
        <v>0</v>
      </c>
      <c r="O27" s="234"/>
      <c r="P27" s="234">
        <v>0</v>
      </c>
      <c r="Q27" s="234"/>
      <c r="R27" s="234">
        <v>4.2809703412784206</v>
      </c>
      <c r="S27" s="234"/>
      <c r="T27" s="234">
        <v>0</v>
      </c>
      <c r="U27" s="234"/>
      <c r="V27" s="234">
        <v>0</v>
      </c>
      <c r="W27" s="234"/>
      <c r="X27" s="234">
        <v>0</v>
      </c>
      <c r="Y27" s="234"/>
      <c r="Z27" s="234" t="s">
        <v>152</v>
      </c>
      <c r="AA27" s="234"/>
      <c r="AB27" s="234">
        <v>9.2209660333333332</v>
      </c>
      <c r="AC27" s="234">
        <v>9.9477963662784212</v>
      </c>
    </row>
    <row r="28" spans="1:32" s="187" customFormat="1" x14ac:dyDescent="0.25">
      <c r="A28" s="190" t="s">
        <v>413</v>
      </c>
      <c r="B28" s="191" t="s">
        <v>414</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2" s="187" customFormat="1" x14ac:dyDescent="0.25">
      <c r="A29" s="190" t="s">
        <v>415</v>
      </c>
      <c r="B29" s="192" t="s">
        <v>416</v>
      </c>
      <c r="C29" s="234"/>
      <c r="D29" s="234"/>
      <c r="E29" s="234"/>
      <c r="F29" s="234"/>
      <c r="G29" s="234">
        <v>0.93008180666666629</v>
      </c>
      <c r="H29" s="234">
        <v>0.71082799999999979</v>
      </c>
      <c r="I29" s="234"/>
      <c r="J29" s="234">
        <v>1.1333652049999996</v>
      </c>
      <c r="K29" s="234"/>
      <c r="L29" s="234">
        <v>1.1333652066666664</v>
      </c>
      <c r="M29" s="234"/>
      <c r="N29" s="234">
        <v>0</v>
      </c>
      <c r="O29" s="234"/>
      <c r="P29" s="234">
        <v>0</v>
      </c>
      <c r="Q29" s="234"/>
      <c r="R29" s="234">
        <v>0.85619406825568412</v>
      </c>
      <c r="S29" s="234"/>
      <c r="T29" s="234">
        <v>0</v>
      </c>
      <c r="U29" s="234"/>
      <c r="V29" s="234">
        <v>0</v>
      </c>
      <c r="W29" s="234"/>
      <c r="X29" s="234">
        <v>0</v>
      </c>
      <c r="Y29" s="234"/>
      <c r="Z29" s="234" t="s">
        <v>152</v>
      </c>
      <c r="AA29" s="234"/>
      <c r="AB29" s="234">
        <v>1.8441932066666662</v>
      </c>
      <c r="AC29" s="234">
        <v>1.9895592732556828</v>
      </c>
    </row>
    <row r="30" spans="1:32" s="187" customFormat="1" ht="47.25" x14ac:dyDescent="0.25">
      <c r="A30" s="188" t="s">
        <v>15</v>
      </c>
      <c r="B30" s="189" t="s">
        <v>417</v>
      </c>
      <c r="C30" s="234">
        <v>18.465541733333332</v>
      </c>
      <c r="D30" s="234">
        <v>19.192372051278419</v>
      </c>
      <c r="E30" s="234">
        <v>13.871375073333333</v>
      </c>
      <c r="F30" s="234">
        <v>9.2209660333333332</v>
      </c>
      <c r="G30" s="234">
        <v>10.317235050000001</v>
      </c>
      <c r="H30" s="234">
        <v>3.5541399999999999</v>
      </c>
      <c r="I30" s="234"/>
      <c r="J30" s="234">
        <v>0</v>
      </c>
      <c r="K30" s="234"/>
      <c r="L30" s="234">
        <v>5.6668260333333338</v>
      </c>
      <c r="M30" s="234"/>
      <c r="N30" s="234">
        <v>0</v>
      </c>
      <c r="O30" s="234"/>
      <c r="P30" s="234">
        <v>0</v>
      </c>
      <c r="Q30" s="234"/>
      <c r="R30" s="234">
        <v>4.2809703412784206</v>
      </c>
      <c r="S30" s="234"/>
      <c r="T30" s="234">
        <v>0</v>
      </c>
      <c r="U30" s="234"/>
      <c r="V30" s="234">
        <v>0</v>
      </c>
      <c r="W30" s="234"/>
      <c r="X30" s="234">
        <v>0</v>
      </c>
      <c r="Y30" s="234"/>
      <c r="Z30" s="234" t="s">
        <v>152</v>
      </c>
      <c r="AA30" s="234"/>
      <c r="AB30" s="234">
        <v>9.2209660333333332</v>
      </c>
      <c r="AC30" s="234">
        <v>4.2809703412784206</v>
      </c>
    </row>
    <row r="31" spans="1:32" s="187" customFormat="1" x14ac:dyDescent="0.25">
      <c r="A31" s="188" t="s">
        <v>418</v>
      </c>
      <c r="B31" s="191" t="s">
        <v>419</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2" s="187" customFormat="1" ht="31.5" x14ac:dyDescent="0.25">
      <c r="A32" s="188" t="s">
        <v>420</v>
      </c>
      <c r="B32" s="191" t="s">
        <v>421</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187" customFormat="1" x14ac:dyDescent="0.25">
      <c r="A33" s="188" t="s">
        <v>422</v>
      </c>
      <c r="B33" s="191" t="s">
        <v>423</v>
      </c>
      <c r="C33" s="234">
        <v>18.465541733333332</v>
      </c>
      <c r="D33" s="234">
        <v>19.192372051278419</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187" customFormat="1" x14ac:dyDescent="0.25">
      <c r="A34" s="188" t="s">
        <v>424</v>
      </c>
      <c r="B34" s="191" t="s">
        <v>425</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187" customFormat="1" ht="31.5" x14ac:dyDescent="0.25">
      <c r="A35" s="188" t="s">
        <v>18</v>
      </c>
      <c r="B35" s="189" t="s">
        <v>426</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187" customFormat="1" x14ac:dyDescent="0.25">
      <c r="A36" s="190" t="s">
        <v>427</v>
      </c>
      <c r="B36" s="241" t="s">
        <v>434</v>
      </c>
      <c r="C36" s="234"/>
      <c r="D36" s="234"/>
      <c r="E36" s="234"/>
      <c r="F36" s="234"/>
      <c r="G36" s="234">
        <v>0</v>
      </c>
      <c r="H36" s="234">
        <v>0</v>
      </c>
      <c r="I36" s="234" t="s">
        <v>655</v>
      </c>
      <c r="J36" s="234">
        <v>0</v>
      </c>
      <c r="K36" s="234" t="s">
        <v>655</v>
      </c>
      <c r="L36" s="234">
        <v>0</v>
      </c>
      <c r="M36" s="234" t="s">
        <v>655</v>
      </c>
      <c r="N36" s="234">
        <v>0</v>
      </c>
      <c r="O36" s="234" t="s">
        <v>655</v>
      </c>
      <c r="P36" s="234">
        <v>0</v>
      </c>
      <c r="Q36" s="234" t="s">
        <v>655</v>
      </c>
      <c r="R36" s="234">
        <v>0</v>
      </c>
      <c r="S36" s="234" t="s">
        <v>655</v>
      </c>
      <c r="T36" s="234">
        <v>0</v>
      </c>
      <c r="U36" s="234" t="s">
        <v>655</v>
      </c>
      <c r="V36" s="234">
        <v>0</v>
      </c>
      <c r="W36" s="234" t="s">
        <v>655</v>
      </c>
      <c r="X36" s="234">
        <v>0</v>
      </c>
      <c r="Y36" s="234" t="s">
        <v>655</v>
      </c>
      <c r="Z36" s="234" t="s">
        <v>152</v>
      </c>
      <c r="AA36" s="234" t="s">
        <v>152</v>
      </c>
      <c r="AB36" s="234">
        <v>0</v>
      </c>
      <c r="AC36" s="234">
        <v>0</v>
      </c>
    </row>
    <row r="37" spans="1:29" s="187" customFormat="1" ht="31.5" x14ac:dyDescent="0.25">
      <c r="A37" s="190" t="s">
        <v>429</v>
      </c>
      <c r="B37" s="241" t="s">
        <v>428</v>
      </c>
      <c r="C37" s="234"/>
      <c r="D37" s="234"/>
      <c r="E37" s="234"/>
      <c r="F37" s="234"/>
      <c r="G37" s="234">
        <v>0</v>
      </c>
      <c r="H37" s="234">
        <v>0</v>
      </c>
      <c r="I37" s="234" t="s">
        <v>655</v>
      </c>
      <c r="J37" s="234">
        <v>0</v>
      </c>
      <c r="K37" s="234" t="s">
        <v>655</v>
      </c>
      <c r="L37" s="234">
        <v>0</v>
      </c>
      <c r="M37" s="234" t="s">
        <v>655</v>
      </c>
      <c r="N37" s="234">
        <v>0</v>
      </c>
      <c r="O37" s="234" t="s">
        <v>655</v>
      </c>
      <c r="P37" s="234">
        <v>0</v>
      </c>
      <c r="Q37" s="234" t="s">
        <v>655</v>
      </c>
      <c r="R37" s="234">
        <v>0</v>
      </c>
      <c r="S37" s="234" t="s">
        <v>655</v>
      </c>
      <c r="T37" s="234">
        <v>0</v>
      </c>
      <c r="U37" s="234" t="s">
        <v>655</v>
      </c>
      <c r="V37" s="234">
        <v>0</v>
      </c>
      <c r="W37" s="234" t="s">
        <v>655</v>
      </c>
      <c r="X37" s="234">
        <v>0</v>
      </c>
      <c r="Y37" s="234" t="s">
        <v>655</v>
      </c>
      <c r="Z37" s="234" t="s">
        <v>152</v>
      </c>
      <c r="AA37" s="234" t="s">
        <v>152</v>
      </c>
      <c r="AB37" s="234">
        <v>0</v>
      </c>
      <c r="AC37" s="234">
        <v>0</v>
      </c>
    </row>
    <row r="38" spans="1:29" s="187" customFormat="1" x14ac:dyDescent="0.25">
      <c r="A38" s="190" t="s">
        <v>431</v>
      </c>
      <c r="B38" s="191" t="s">
        <v>430</v>
      </c>
      <c r="C38" s="234"/>
      <c r="D38" s="234"/>
      <c r="E38" s="234"/>
      <c r="F38" s="234"/>
      <c r="G38" s="234">
        <v>0</v>
      </c>
      <c r="H38" s="234">
        <v>0</v>
      </c>
      <c r="I38" s="234" t="s">
        <v>655</v>
      </c>
      <c r="J38" s="234">
        <v>0</v>
      </c>
      <c r="K38" s="234" t="s">
        <v>655</v>
      </c>
      <c r="L38" s="234">
        <v>0</v>
      </c>
      <c r="M38" s="234" t="s">
        <v>655</v>
      </c>
      <c r="N38" s="234">
        <v>0</v>
      </c>
      <c r="O38" s="234" t="s">
        <v>655</v>
      </c>
      <c r="P38" s="234">
        <v>0</v>
      </c>
      <c r="Q38" s="234" t="s">
        <v>655</v>
      </c>
      <c r="R38" s="234">
        <v>0</v>
      </c>
      <c r="S38" s="234" t="s">
        <v>655</v>
      </c>
      <c r="T38" s="234">
        <v>0</v>
      </c>
      <c r="U38" s="234" t="s">
        <v>655</v>
      </c>
      <c r="V38" s="234">
        <v>0</v>
      </c>
      <c r="W38" s="234" t="s">
        <v>655</v>
      </c>
      <c r="X38" s="234">
        <v>0</v>
      </c>
      <c r="Y38" s="234" t="s">
        <v>655</v>
      </c>
      <c r="Z38" s="234" t="s">
        <v>152</v>
      </c>
      <c r="AA38" s="234" t="s">
        <v>152</v>
      </c>
      <c r="AB38" s="234">
        <v>0</v>
      </c>
      <c r="AC38" s="234">
        <v>0</v>
      </c>
    </row>
    <row r="39" spans="1:29" s="187" customFormat="1" x14ac:dyDescent="0.25">
      <c r="A39" s="190" t="s">
        <v>433</v>
      </c>
      <c r="B39" s="191" t="s">
        <v>432</v>
      </c>
      <c r="C39" s="234"/>
      <c r="D39" s="234"/>
      <c r="E39" s="234"/>
      <c r="F39" s="234"/>
      <c r="G39" s="234">
        <v>0</v>
      </c>
      <c r="H39" s="234">
        <v>0</v>
      </c>
      <c r="I39" s="234" t="s">
        <v>655</v>
      </c>
      <c r="J39" s="234">
        <v>0</v>
      </c>
      <c r="K39" s="234" t="s">
        <v>655</v>
      </c>
      <c r="L39" s="234">
        <v>0</v>
      </c>
      <c r="M39" s="234" t="s">
        <v>655</v>
      </c>
      <c r="N39" s="234">
        <v>0</v>
      </c>
      <c r="O39" s="234" t="s">
        <v>655</v>
      </c>
      <c r="P39" s="234">
        <v>0</v>
      </c>
      <c r="Q39" s="234" t="s">
        <v>655</v>
      </c>
      <c r="R39" s="234">
        <v>0</v>
      </c>
      <c r="S39" s="234" t="s">
        <v>655</v>
      </c>
      <c r="T39" s="234">
        <v>0</v>
      </c>
      <c r="U39" s="234" t="s">
        <v>655</v>
      </c>
      <c r="V39" s="234">
        <v>0</v>
      </c>
      <c r="W39" s="234" t="s">
        <v>655</v>
      </c>
      <c r="X39" s="234">
        <v>0</v>
      </c>
      <c r="Y39" s="234" t="s">
        <v>655</v>
      </c>
      <c r="Z39" s="234" t="s">
        <v>152</v>
      </c>
      <c r="AA39" s="234" t="s">
        <v>152</v>
      </c>
      <c r="AB39" s="234">
        <v>0</v>
      </c>
      <c r="AC39" s="234">
        <v>0</v>
      </c>
    </row>
    <row r="40" spans="1:29" s="187" customFormat="1" x14ac:dyDescent="0.25">
      <c r="A40" s="190" t="s">
        <v>435</v>
      </c>
      <c r="B40" s="191" t="s">
        <v>436</v>
      </c>
      <c r="C40" s="234"/>
      <c r="D40" s="234"/>
      <c r="E40" s="234"/>
      <c r="F40" s="234"/>
      <c r="G40" s="234">
        <v>0</v>
      </c>
      <c r="H40" s="234">
        <v>0</v>
      </c>
      <c r="I40" s="234" t="s">
        <v>655</v>
      </c>
      <c r="J40" s="234">
        <v>0</v>
      </c>
      <c r="K40" s="234" t="s">
        <v>655</v>
      </c>
      <c r="L40" s="234">
        <v>0</v>
      </c>
      <c r="M40" s="234" t="s">
        <v>655</v>
      </c>
      <c r="N40" s="234">
        <v>0</v>
      </c>
      <c r="O40" s="234" t="s">
        <v>655</v>
      </c>
      <c r="P40" s="234">
        <v>0</v>
      </c>
      <c r="Q40" s="234" t="s">
        <v>655</v>
      </c>
      <c r="R40" s="234">
        <v>0</v>
      </c>
      <c r="S40" s="234" t="s">
        <v>655</v>
      </c>
      <c r="T40" s="234">
        <v>0</v>
      </c>
      <c r="U40" s="234" t="s">
        <v>655</v>
      </c>
      <c r="V40" s="234">
        <v>0</v>
      </c>
      <c r="W40" s="234" t="s">
        <v>655</v>
      </c>
      <c r="X40" s="234">
        <v>0</v>
      </c>
      <c r="Y40" s="234" t="s">
        <v>655</v>
      </c>
      <c r="Z40" s="234" t="s">
        <v>152</v>
      </c>
      <c r="AA40" s="234" t="s">
        <v>152</v>
      </c>
      <c r="AB40" s="234">
        <v>0</v>
      </c>
      <c r="AC40" s="234">
        <v>0</v>
      </c>
    </row>
    <row r="41" spans="1:29" s="187" customFormat="1" x14ac:dyDescent="0.25">
      <c r="A41" s="190" t="s">
        <v>437</v>
      </c>
      <c r="B41" s="191" t="s">
        <v>438</v>
      </c>
      <c r="C41" s="234"/>
      <c r="D41" s="234"/>
      <c r="E41" s="234"/>
      <c r="F41" s="234"/>
      <c r="G41" s="234">
        <v>0</v>
      </c>
      <c r="H41" s="234">
        <v>0</v>
      </c>
      <c r="I41" s="234" t="s">
        <v>655</v>
      </c>
      <c r="J41" s="234">
        <v>0</v>
      </c>
      <c r="K41" s="234" t="s">
        <v>655</v>
      </c>
      <c r="L41" s="234">
        <v>0</v>
      </c>
      <c r="M41" s="234" t="s">
        <v>655</v>
      </c>
      <c r="N41" s="234">
        <v>0</v>
      </c>
      <c r="O41" s="234" t="s">
        <v>655</v>
      </c>
      <c r="P41" s="234">
        <v>0</v>
      </c>
      <c r="Q41" s="234" t="s">
        <v>655</v>
      </c>
      <c r="R41" s="234">
        <v>0</v>
      </c>
      <c r="S41" s="234" t="s">
        <v>655</v>
      </c>
      <c r="T41" s="234">
        <v>0</v>
      </c>
      <c r="U41" s="234" t="s">
        <v>655</v>
      </c>
      <c r="V41" s="234">
        <v>0</v>
      </c>
      <c r="W41" s="234" t="s">
        <v>655</v>
      </c>
      <c r="X41" s="234">
        <v>0</v>
      </c>
      <c r="Y41" s="234" t="s">
        <v>655</v>
      </c>
      <c r="Z41" s="234" t="s">
        <v>152</v>
      </c>
      <c r="AA41" s="234" t="s">
        <v>152</v>
      </c>
      <c r="AB41" s="234">
        <v>0</v>
      </c>
      <c r="AC41" s="234">
        <v>0</v>
      </c>
    </row>
    <row r="42" spans="1:29" s="187" customFormat="1" x14ac:dyDescent="0.25">
      <c r="A42" s="190" t="s">
        <v>439</v>
      </c>
      <c r="B42" s="191" t="s">
        <v>440</v>
      </c>
      <c r="C42" s="234"/>
      <c r="D42" s="234"/>
      <c r="E42" s="234"/>
      <c r="F42" s="234"/>
      <c r="G42" s="234">
        <v>0</v>
      </c>
      <c r="H42" s="234">
        <v>0</v>
      </c>
      <c r="I42" s="234" t="s">
        <v>655</v>
      </c>
      <c r="J42" s="234">
        <v>0</v>
      </c>
      <c r="K42" s="234" t="s">
        <v>655</v>
      </c>
      <c r="L42" s="234">
        <v>0</v>
      </c>
      <c r="M42" s="234" t="s">
        <v>655</v>
      </c>
      <c r="N42" s="234">
        <v>0</v>
      </c>
      <c r="O42" s="234" t="s">
        <v>655</v>
      </c>
      <c r="P42" s="234">
        <v>0</v>
      </c>
      <c r="Q42" s="234" t="s">
        <v>655</v>
      </c>
      <c r="R42" s="234">
        <v>0</v>
      </c>
      <c r="S42" s="234" t="s">
        <v>655</v>
      </c>
      <c r="T42" s="234">
        <v>0</v>
      </c>
      <c r="U42" s="234" t="s">
        <v>655</v>
      </c>
      <c r="V42" s="234">
        <v>0</v>
      </c>
      <c r="W42" s="234" t="s">
        <v>655</v>
      </c>
      <c r="X42" s="234">
        <v>0</v>
      </c>
      <c r="Y42" s="234" t="s">
        <v>655</v>
      </c>
      <c r="Z42" s="234" t="s">
        <v>152</v>
      </c>
      <c r="AA42" s="234" t="s">
        <v>152</v>
      </c>
      <c r="AB42" s="234">
        <v>0</v>
      </c>
      <c r="AC42" s="234">
        <v>0</v>
      </c>
    </row>
    <row r="43" spans="1:29" s="187" customFormat="1" x14ac:dyDescent="0.25">
      <c r="A43" s="190" t="s">
        <v>441</v>
      </c>
      <c r="B43" s="191" t="s">
        <v>442</v>
      </c>
      <c r="C43" s="234"/>
      <c r="D43" s="234"/>
      <c r="E43" s="234"/>
      <c r="F43" s="234"/>
      <c r="G43" s="234">
        <v>0</v>
      </c>
      <c r="H43" s="234">
        <v>0</v>
      </c>
      <c r="I43" s="234" t="s">
        <v>655</v>
      </c>
      <c r="J43" s="234">
        <v>0</v>
      </c>
      <c r="K43" s="234" t="s">
        <v>655</v>
      </c>
      <c r="L43" s="234">
        <v>0</v>
      </c>
      <c r="M43" s="234" t="s">
        <v>655</v>
      </c>
      <c r="N43" s="234">
        <v>0</v>
      </c>
      <c r="O43" s="234" t="s">
        <v>655</v>
      </c>
      <c r="P43" s="234">
        <v>0</v>
      </c>
      <c r="Q43" s="234" t="s">
        <v>655</v>
      </c>
      <c r="R43" s="234">
        <v>0</v>
      </c>
      <c r="S43" s="234" t="s">
        <v>655</v>
      </c>
      <c r="T43" s="234">
        <v>0</v>
      </c>
      <c r="U43" s="234" t="s">
        <v>655</v>
      </c>
      <c r="V43" s="234">
        <v>0</v>
      </c>
      <c r="W43" s="234" t="s">
        <v>655</v>
      </c>
      <c r="X43" s="234">
        <v>0</v>
      </c>
      <c r="Y43" s="234" t="s">
        <v>655</v>
      </c>
      <c r="Z43" s="234" t="s">
        <v>152</v>
      </c>
      <c r="AA43" s="234" t="s">
        <v>152</v>
      </c>
      <c r="AB43" s="234">
        <v>0</v>
      </c>
      <c r="AC43" s="234">
        <v>0</v>
      </c>
    </row>
    <row r="44" spans="1:29" s="187" customFormat="1" x14ac:dyDescent="0.25">
      <c r="A44" s="190" t="s">
        <v>443</v>
      </c>
      <c r="B44" s="191" t="s">
        <v>444</v>
      </c>
      <c r="C44" s="234"/>
      <c r="D44" s="234"/>
      <c r="E44" s="234"/>
      <c r="F44" s="234"/>
      <c r="G44" s="234">
        <v>0</v>
      </c>
      <c r="H44" s="234">
        <v>0</v>
      </c>
      <c r="I44" s="234" t="s">
        <v>655</v>
      </c>
      <c r="J44" s="234">
        <v>0</v>
      </c>
      <c r="K44" s="234" t="s">
        <v>655</v>
      </c>
      <c r="L44" s="234">
        <v>0</v>
      </c>
      <c r="M44" s="234" t="s">
        <v>655</v>
      </c>
      <c r="N44" s="234">
        <v>0</v>
      </c>
      <c r="O44" s="234" t="s">
        <v>655</v>
      </c>
      <c r="P44" s="234">
        <v>0</v>
      </c>
      <c r="Q44" s="234" t="s">
        <v>655</v>
      </c>
      <c r="R44" s="234">
        <v>0</v>
      </c>
      <c r="S44" s="234" t="s">
        <v>655</v>
      </c>
      <c r="T44" s="234">
        <v>0</v>
      </c>
      <c r="U44" s="234" t="s">
        <v>655</v>
      </c>
      <c r="V44" s="234">
        <v>0</v>
      </c>
      <c r="W44" s="234" t="s">
        <v>655</v>
      </c>
      <c r="X44" s="234">
        <v>0</v>
      </c>
      <c r="Y44" s="234" t="s">
        <v>655</v>
      </c>
      <c r="Z44" s="234" t="s">
        <v>152</v>
      </c>
      <c r="AA44" s="234" t="s">
        <v>152</v>
      </c>
      <c r="AB44" s="234">
        <v>0</v>
      </c>
      <c r="AC44" s="234">
        <v>0</v>
      </c>
    </row>
    <row r="45" spans="1:29" s="187" customFormat="1" x14ac:dyDescent="0.25">
      <c r="A45" s="190" t="s">
        <v>445</v>
      </c>
      <c r="B45" s="191" t="s">
        <v>446</v>
      </c>
      <c r="C45" s="234"/>
      <c r="D45" s="234"/>
      <c r="E45" s="234"/>
      <c r="F45" s="234"/>
      <c r="G45" s="234">
        <v>0</v>
      </c>
      <c r="H45" s="234">
        <v>0</v>
      </c>
      <c r="I45" s="234" t="s">
        <v>655</v>
      </c>
      <c r="J45" s="234">
        <v>0</v>
      </c>
      <c r="K45" s="234" t="s">
        <v>655</v>
      </c>
      <c r="L45" s="234">
        <v>0</v>
      </c>
      <c r="M45" s="234" t="s">
        <v>655</v>
      </c>
      <c r="N45" s="234">
        <v>0</v>
      </c>
      <c r="O45" s="234" t="s">
        <v>655</v>
      </c>
      <c r="P45" s="234">
        <v>0</v>
      </c>
      <c r="Q45" s="234" t="s">
        <v>655</v>
      </c>
      <c r="R45" s="234">
        <v>0</v>
      </c>
      <c r="S45" s="234" t="s">
        <v>655</v>
      </c>
      <c r="T45" s="234">
        <v>0</v>
      </c>
      <c r="U45" s="234" t="s">
        <v>655</v>
      </c>
      <c r="V45" s="234">
        <v>0</v>
      </c>
      <c r="W45" s="234" t="s">
        <v>655</v>
      </c>
      <c r="X45" s="234">
        <v>0</v>
      </c>
      <c r="Y45" s="234" t="s">
        <v>655</v>
      </c>
      <c r="Z45" s="234" t="s">
        <v>152</v>
      </c>
      <c r="AA45" s="234" t="s">
        <v>152</v>
      </c>
      <c r="AB45" s="234">
        <v>0</v>
      </c>
      <c r="AC45" s="234">
        <v>0</v>
      </c>
    </row>
    <row r="46" spans="1:29" s="187" customFormat="1" x14ac:dyDescent="0.25">
      <c r="A46" s="190" t="s">
        <v>447</v>
      </c>
      <c r="B46" s="191" t="s">
        <v>448</v>
      </c>
      <c r="C46" s="234"/>
      <c r="D46" s="234"/>
      <c r="E46" s="234"/>
      <c r="F46" s="234"/>
      <c r="G46" s="234">
        <v>0</v>
      </c>
      <c r="H46" s="234">
        <v>0</v>
      </c>
      <c r="I46" s="234" t="s">
        <v>655</v>
      </c>
      <c r="J46" s="234">
        <v>0</v>
      </c>
      <c r="K46" s="234" t="s">
        <v>655</v>
      </c>
      <c r="L46" s="234">
        <v>0</v>
      </c>
      <c r="M46" s="234" t="s">
        <v>655</v>
      </c>
      <c r="N46" s="234">
        <v>0</v>
      </c>
      <c r="O46" s="234" t="s">
        <v>655</v>
      </c>
      <c r="P46" s="234">
        <v>0</v>
      </c>
      <c r="Q46" s="234" t="s">
        <v>655</v>
      </c>
      <c r="R46" s="234">
        <v>0</v>
      </c>
      <c r="S46" s="234" t="s">
        <v>655</v>
      </c>
      <c r="T46" s="234">
        <v>0</v>
      </c>
      <c r="U46" s="234" t="s">
        <v>655</v>
      </c>
      <c r="V46" s="234">
        <v>0</v>
      </c>
      <c r="W46" s="234" t="s">
        <v>655</v>
      </c>
      <c r="X46" s="234">
        <v>0</v>
      </c>
      <c r="Y46" s="234" t="s">
        <v>655</v>
      </c>
      <c r="Z46" s="234" t="s">
        <v>152</v>
      </c>
      <c r="AA46" s="234" t="s">
        <v>152</v>
      </c>
      <c r="AB46" s="234">
        <v>0</v>
      </c>
      <c r="AC46" s="234">
        <v>0</v>
      </c>
    </row>
    <row r="47" spans="1:29" s="187" customFormat="1" x14ac:dyDescent="0.25">
      <c r="A47" s="188" t="s">
        <v>21</v>
      </c>
      <c r="B47" s="189" t="s">
        <v>449</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row>
    <row r="48" spans="1:29" s="187" customFormat="1" x14ac:dyDescent="0.25">
      <c r="A48" s="190" t="s">
        <v>450</v>
      </c>
      <c r="B48" s="241" t="s">
        <v>434</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152</v>
      </c>
      <c r="AA48" s="234"/>
      <c r="AB48" s="234">
        <v>0</v>
      </c>
      <c r="AC48" s="234">
        <v>0</v>
      </c>
    </row>
    <row r="49" spans="1:29" s="187" customFormat="1" ht="31.5" x14ac:dyDescent="0.25">
      <c r="A49" s="190" t="s">
        <v>451</v>
      </c>
      <c r="B49" s="241" t="s">
        <v>428</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152</v>
      </c>
      <c r="AA49" s="234"/>
      <c r="AB49" s="234">
        <v>0</v>
      </c>
      <c r="AC49" s="234">
        <v>0</v>
      </c>
    </row>
    <row r="50" spans="1:29" s="187" customFormat="1" x14ac:dyDescent="0.25">
      <c r="A50" s="190" t="s">
        <v>452</v>
      </c>
      <c r="B50" s="191" t="s">
        <v>430</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152</v>
      </c>
      <c r="AA50" s="234"/>
      <c r="AB50" s="234">
        <v>0</v>
      </c>
      <c r="AC50" s="234">
        <v>0</v>
      </c>
    </row>
    <row r="51" spans="1:29" s="187" customFormat="1" ht="31.5" x14ac:dyDescent="0.25">
      <c r="A51" s="190" t="s">
        <v>454</v>
      </c>
      <c r="B51" s="191" t="s">
        <v>453</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152</v>
      </c>
      <c r="AA51" s="234"/>
      <c r="AB51" s="234">
        <v>0</v>
      </c>
      <c r="AC51" s="234">
        <v>0</v>
      </c>
    </row>
    <row r="52" spans="1:29" s="187" customFormat="1" ht="31.5" x14ac:dyDescent="0.25">
      <c r="A52" s="190" t="s">
        <v>456</v>
      </c>
      <c r="B52" s="191" t="s">
        <v>455</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152</v>
      </c>
      <c r="AA52" s="234"/>
      <c r="AB52" s="234">
        <v>0</v>
      </c>
      <c r="AC52" s="234">
        <v>0</v>
      </c>
    </row>
    <row r="53" spans="1:29" s="187" customFormat="1" x14ac:dyDescent="0.25">
      <c r="A53" s="190" t="s">
        <v>458</v>
      </c>
      <c r="B53" s="191" t="s">
        <v>457</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152</v>
      </c>
      <c r="AA53" s="234"/>
      <c r="AB53" s="234">
        <v>0</v>
      </c>
      <c r="AC53" s="234">
        <v>0</v>
      </c>
    </row>
    <row r="54" spans="1:29" s="187" customFormat="1" x14ac:dyDescent="0.25">
      <c r="A54" s="190" t="s">
        <v>459</v>
      </c>
      <c r="B54" s="191" t="s">
        <v>436</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152</v>
      </c>
      <c r="AA54" s="234"/>
      <c r="AB54" s="234">
        <v>0</v>
      </c>
      <c r="AC54" s="234">
        <v>0</v>
      </c>
    </row>
    <row r="55" spans="1:29" s="187" customFormat="1" x14ac:dyDescent="0.25">
      <c r="A55" s="190" t="s">
        <v>460</v>
      </c>
      <c r="B55" s="191" t="s">
        <v>438</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152</v>
      </c>
      <c r="AA55" s="234"/>
      <c r="AB55" s="234">
        <v>0</v>
      </c>
      <c r="AC55" s="234">
        <v>0</v>
      </c>
    </row>
    <row r="56" spans="1:29" s="187" customFormat="1" x14ac:dyDescent="0.25">
      <c r="A56" s="190" t="s">
        <v>461</v>
      </c>
      <c r="B56" s="191" t="s">
        <v>440</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152</v>
      </c>
      <c r="AA56" s="234"/>
      <c r="AB56" s="234">
        <v>0</v>
      </c>
      <c r="AC56" s="234">
        <v>0</v>
      </c>
    </row>
    <row r="57" spans="1:29" s="187" customFormat="1" x14ac:dyDescent="0.25">
      <c r="A57" s="190" t="s">
        <v>462</v>
      </c>
      <c r="B57" s="191" t="s">
        <v>442</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152</v>
      </c>
      <c r="AA57" s="234"/>
      <c r="AB57" s="234">
        <v>0</v>
      </c>
      <c r="AC57" s="234">
        <v>0</v>
      </c>
    </row>
    <row r="58" spans="1:29" s="187" customFormat="1" x14ac:dyDescent="0.25">
      <c r="A58" s="190" t="s">
        <v>463</v>
      </c>
      <c r="B58" s="191" t="s">
        <v>444</v>
      </c>
      <c r="C58" s="234">
        <v>10</v>
      </c>
      <c r="D58" s="234">
        <v>10</v>
      </c>
      <c r="E58" s="234"/>
      <c r="F58" s="234"/>
      <c r="G58" s="234">
        <v>5</v>
      </c>
      <c r="H58" s="234">
        <v>2</v>
      </c>
      <c r="I58" s="234"/>
      <c r="J58" s="234">
        <v>0</v>
      </c>
      <c r="K58" s="234"/>
      <c r="L58" s="234">
        <v>2</v>
      </c>
      <c r="M58" s="234"/>
      <c r="N58" s="234">
        <v>0</v>
      </c>
      <c r="O58" s="234"/>
      <c r="P58" s="234">
        <v>0</v>
      </c>
      <c r="Q58" s="234"/>
      <c r="R58" s="234">
        <v>2</v>
      </c>
      <c r="S58" s="234"/>
      <c r="T58" s="234">
        <v>0</v>
      </c>
      <c r="U58" s="234"/>
      <c r="V58" s="234">
        <v>0</v>
      </c>
      <c r="W58" s="234"/>
      <c r="X58" s="234">
        <v>0</v>
      </c>
      <c r="Y58" s="234"/>
      <c r="Z58" s="234" t="s">
        <v>152</v>
      </c>
      <c r="AA58" s="234"/>
      <c r="AB58" s="234">
        <v>4</v>
      </c>
      <c r="AC58" s="234">
        <v>2</v>
      </c>
    </row>
    <row r="59" spans="1:29" s="187" customFormat="1" x14ac:dyDescent="0.25">
      <c r="A59" s="190" t="s">
        <v>464</v>
      </c>
      <c r="B59" s="191" t="s">
        <v>446</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152</v>
      </c>
      <c r="AA59" s="234"/>
      <c r="AB59" s="234">
        <v>0</v>
      </c>
      <c r="AC59" s="234">
        <v>0</v>
      </c>
    </row>
    <row r="60" spans="1:29" s="187" customFormat="1" x14ac:dyDescent="0.25">
      <c r="A60" s="190" t="s">
        <v>465</v>
      </c>
      <c r="B60" s="191" t="s">
        <v>448</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152</v>
      </c>
      <c r="AA60" s="234"/>
      <c r="AB60" s="234">
        <v>0</v>
      </c>
      <c r="AC60" s="234">
        <v>0</v>
      </c>
    </row>
    <row r="61" spans="1:29" s="187" customFormat="1" ht="35.25" customHeight="1" x14ac:dyDescent="0.25">
      <c r="A61" s="188" t="s">
        <v>24</v>
      </c>
      <c r="B61" s="189" t="s">
        <v>466</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187" customFormat="1" x14ac:dyDescent="0.25">
      <c r="A62" s="190" t="s">
        <v>467</v>
      </c>
      <c r="B62" s="191" t="s">
        <v>468</v>
      </c>
      <c r="C62" s="234">
        <v>18.465541733333332</v>
      </c>
      <c r="D62" s="234">
        <v>19.192372051278419</v>
      </c>
      <c r="E62" s="234"/>
      <c r="F62" s="234"/>
      <c r="G62" s="234">
        <v>10.317235050000001</v>
      </c>
      <c r="H62" s="234">
        <v>3.5541399999999999</v>
      </c>
      <c r="I62" s="234"/>
      <c r="J62" s="234">
        <v>0</v>
      </c>
      <c r="K62" s="234"/>
      <c r="L62" s="234">
        <v>5.6668260333333338</v>
      </c>
      <c r="M62" s="234"/>
      <c r="N62" s="234">
        <v>0</v>
      </c>
      <c r="O62" s="234"/>
      <c r="P62" s="234">
        <v>0</v>
      </c>
      <c r="Q62" s="234"/>
      <c r="R62" s="234">
        <v>4.2809703412784206</v>
      </c>
      <c r="S62" s="234"/>
      <c r="T62" s="234">
        <v>0</v>
      </c>
      <c r="U62" s="234"/>
      <c r="V62" s="234">
        <v>0</v>
      </c>
      <c r="W62" s="234"/>
      <c r="X62" s="234">
        <v>0</v>
      </c>
      <c r="Y62" s="234"/>
      <c r="Z62" s="234" t="s">
        <v>152</v>
      </c>
      <c r="AA62" s="234"/>
      <c r="AB62" s="234">
        <v>9.2209660333333332</v>
      </c>
      <c r="AC62" s="234">
        <v>4.2809703412784206</v>
      </c>
    </row>
    <row r="63" spans="1:29" s="187" customFormat="1" x14ac:dyDescent="0.25">
      <c r="A63" s="190" t="s">
        <v>469</v>
      </c>
      <c r="B63" s="191" t="s">
        <v>476</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152</v>
      </c>
      <c r="AA63" s="234"/>
      <c r="AB63" s="234">
        <v>0</v>
      </c>
      <c r="AC63" s="234">
        <v>0</v>
      </c>
    </row>
    <row r="64" spans="1:29" s="187" customFormat="1" x14ac:dyDescent="0.25">
      <c r="A64" s="190" t="s">
        <v>471</v>
      </c>
      <c r="B64" s="241" t="s">
        <v>470</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152</v>
      </c>
      <c r="AA64" s="234"/>
      <c r="AB64" s="234">
        <v>0</v>
      </c>
      <c r="AC64" s="234">
        <v>0</v>
      </c>
    </row>
    <row r="65" spans="1:29" s="187" customFormat="1" x14ac:dyDescent="0.25">
      <c r="A65" s="190" t="s">
        <v>473</v>
      </c>
      <c r="B65" s="241" t="s">
        <v>472</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152</v>
      </c>
      <c r="AA65" s="234"/>
      <c r="AB65" s="234">
        <v>0</v>
      </c>
      <c r="AC65" s="234">
        <v>0</v>
      </c>
    </row>
    <row r="66" spans="1:29" s="187" customFormat="1" x14ac:dyDescent="0.25">
      <c r="A66" s="190" t="s">
        <v>475</v>
      </c>
      <c r="B66" s="241" t="s">
        <v>474</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152</v>
      </c>
      <c r="AA66" s="234"/>
      <c r="AB66" s="234">
        <v>0</v>
      </c>
      <c r="AC66" s="234">
        <v>0</v>
      </c>
    </row>
    <row r="67" spans="1:29" s="187" customFormat="1" x14ac:dyDescent="0.25">
      <c r="A67" s="190" t="s">
        <v>477</v>
      </c>
      <c r="B67" s="241" t="s">
        <v>436</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152</v>
      </c>
      <c r="AA67" s="234"/>
      <c r="AB67" s="234">
        <v>0</v>
      </c>
      <c r="AC67" s="234">
        <v>0</v>
      </c>
    </row>
    <row r="68" spans="1:29" s="187" customFormat="1" x14ac:dyDescent="0.25">
      <c r="A68" s="190" t="s">
        <v>478</v>
      </c>
      <c r="B68" s="241" t="s">
        <v>438</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152</v>
      </c>
      <c r="AA68" s="234"/>
      <c r="AB68" s="234">
        <v>0</v>
      </c>
      <c r="AC68" s="234">
        <v>0</v>
      </c>
    </row>
    <row r="69" spans="1:29" s="187" customFormat="1" x14ac:dyDescent="0.25">
      <c r="A69" s="190" t="s">
        <v>479</v>
      </c>
      <c r="B69" s="241" t="s">
        <v>440</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152</v>
      </c>
      <c r="AA69" s="234"/>
      <c r="AB69" s="234">
        <v>0</v>
      </c>
      <c r="AC69" s="234">
        <v>0</v>
      </c>
    </row>
    <row r="70" spans="1:29" s="187" customFormat="1" x14ac:dyDescent="0.25">
      <c r="A70" s="190" t="s">
        <v>480</v>
      </c>
      <c r="B70" s="241" t="s">
        <v>442</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152</v>
      </c>
      <c r="AA70" s="234"/>
      <c r="AB70" s="234">
        <v>0</v>
      </c>
      <c r="AC70" s="234">
        <v>0</v>
      </c>
    </row>
    <row r="71" spans="1:29" s="187" customFormat="1" x14ac:dyDescent="0.25">
      <c r="A71" s="190" t="s">
        <v>481</v>
      </c>
      <c r="B71" s="241" t="s">
        <v>444</v>
      </c>
      <c r="C71" s="234"/>
      <c r="D71" s="234"/>
      <c r="E71" s="234"/>
      <c r="F71" s="234"/>
      <c r="G71" s="234">
        <v>5</v>
      </c>
      <c r="H71" s="234">
        <v>2</v>
      </c>
      <c r="I71" s="234"/>
      <c r="J71" s="234">
        <v>0</v>
      </c>
      <c r="K71" s="234"/>
      <c r="L71" s="234">
        <v>2</v>
      </c>
      <c r="M71" s="234"/>
      <c r="N71" s="234">
        <v>0</v>
      </c>
      <c r="O71" s="234"/>
      <c r="P71" s="234">
        <v>0</v>
      </c>
      <c r="Q71" s="234"/>
      <c r="R71" s="234">
        <v>2</v>
      </c>
      <c r="S71" s="234"/>
      <c r="T71" s="234">
        <v>0</v>
      </c>
      <c r="U71" s="234"/>
      <c r="V71" s="234">
        <v>0</v>
      </c>
      <c r="W71" s="234"/>
      <c r="X71" s="234">
        <v>0</v>
      </c>
      <c r="Y71" s="234"/>
      <c r="Z71" s="234" t="s">
        <v>152</v>
      </c>
      <c r="AA71" s="234"/>
      <c r="AB71" s="234">
        <v>4</v>
      </c>
      <c r="AC71" s="234">
        <v>2</v>
      </c>
    </row>
    <row r="72" spans="1:29" s="187" customFormat="1" x14ac:dyDescent="0.25">
      <c r="A72" s="190" t="s">
        <v>482</v>
      </c>
      <c r="B72" s="241" t="s">
        <v>446</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152</v>
      </c>
      <c r="AA72" s="234"/>
      <c r="AB72" s="234">
        <v>0</v>
      </c>
      <c r="AC72" s="234">
        <v>0</v>
      </c>
    </row>
    <row r="73" spans="1:29" s="187" customFormat="1" x14ac:dyDescent="0.25">
      <c r="A73" s="190" t="s">
        <v>483</v>
      </c>
      <c r="B73" s="241" t="s">
        <v>448</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152</v>
      </c>
      <c r="AA73" s="234"/>
      <c r="AB73" s="234">
        <v>0</v>
      </c>
      <c r="AC73" s="234">
        <v>0</v>
      </c>
    </row>
    <row r="74" spans="1:29" s="187" customFormat="1" ht="36.75" customHeight="1" x14ac:dyDescent="0.25">
      <c r="A74" s="188" t="s">
        <v>27</v>
      </c>
      <c r="B74" s="242" t="s">
        <v>484</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152</v>
      </c>
      <c r="AA74" s="234"/>
      <c r="AB74" s="234">
        <v>0</v>
      </c>
      <c r="AC74" s="234">
        <v>0</v>
      </c>
    </row>
    <row r="75" spans="1:29" s="187" customFormat="1" x14ac:dyDescent="0.25">
      <c r="A75" s="188" t="s">
        <v>30</v>
      </c>
      <c r="B75" s="189" t="s">
        <v>485</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187" customFormat="1" x14ac:dyDescent="0.25">
      <c r="A76" s="190" t="s">
        <v>486</v>
      </c>
      <c r="B76" s="241" t="s">
        <v>434</v>
      </c>
      <c r="C76" s="193"/>
      <c r="D76" s="234"/>
      <c r="E76" s="19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t="s">
        <v>152</v>
      </c>
      <c r="AA76" s="234"/>
      <c r="AB76" s="234">
        <v>0</v>
      </c>
      <c r="AC76" s="234">
        <v>0</v>
      </c>
    </row>
    <row r="77" spans="1:29" s="187" customFormat="1" ht="31.5" x14ac:dyDescent="0.25">
      <c r="A77" s="190" t="s">
        <v>487</v>
      </c>
      <c r="B77" s="241" t="s">
        <v>428</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152</v>
      </c>
      <c r="AA77" s="234"/>
      <c r="AB77" s="234">
        <v>0</v>
      </c>
      <c r="AC77" s="234">
        <v>0</v>
      </c>
    </row>
    <row r="78" spans="1:29" s="187" customFormat="1" x14ac:dyDescent="0.25">
      <c r="A78" s="190" t="s">
        <v>488</v>
      </c>
      <c r="B78" s="191" t="s">
        <v>430</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152</v>
      </c>
      <c r="AA78" s="234"/>
      <c r="AB78" s="234">
        <v>0</v>
      </c>
      <c r="AC78" s="234">
        <v>0</v>
      </c>
    </row>
    <row r="79" spans="1:29" s="187" customFormat="1" x14ac:dyDescent="0.25">
      <c r="A79" s="190" t="s">
        <v>490</v>
      </c>
      <c r="B79" s="191" t="s">
        <v>489</v>
      </c>
      <c r="C79" s="234"/>
      <c r="D79" s="193"/>
      <c r="E79" s="234"/>
      <c r="F79" s="194"/>
      <c r="G79" s="234">
        <v>0</v>
      </c>
      <c r="H79" s="234">
        <v>0</v>
      </c>
      <c r="I79" s="194"/>
      <c r="J79" s="234">
        <v>0</v>
      </c>
      <c r="K79" s="193"/>
      <c r="L79" s="234">
        <v>0</v>
      </c>
      <c r="M79" s="193"/>
      <c r="N79" s="234">
        <v>0</v>
      </c>
      <c r="O79" s="193"/>
      <c r="P79" s="234">
        <v>0</v>
      </c>
      <c r="Q79" s="193"/>
      <c r="R79" s="234">
        <v>0</v>
      </c>
      <c r="S79" s="193"/>
      <c r="T79" s="234">
        <v>0</v>
      </c>
      <c r="U79" s="193"/>
      <c r="V79" s="234">
        <v>0</v>
      </c>
      <c r="W79" s="193"/>
      <c r="X79" s="234">
        <v>0</v>
      </c>
      <c r="Y79" s="193"/>
      <c r="Z79" s="234" t="s">
        <v>152</v>
      </c>
      <c r="AA79" s="193"/>
      <c r="AB79" s="234">
        <v>0</v>
      </c>
      <c r="AC79" s="234">
        <v>0</v>
      </c>
    </row>
    <row r="80" spans="1:29" s="187" customFormat="1" x14ac:dyDescent="0.25">
      <c r="A80" s="190" t="s">
        <v>491</v>
      </c>
      <c r="B80" s="191" t="s">
        <v>436</v>
      </c>
      <c r="C80" s="193"/>
      <c r="D80" s="193"/>
      <c r="E80" s="194"/>
      <c r="F80" s="194"/>
      <c r="G80" s="234">
        <v>0</v>
      </c>
      <c r="H80" s="234">
        <v>0</v>
      </c>
      <c r="I80" s="194"/>
      <c r="J80" s="234">
        <v>0</v>
      </c>
      <c r="K80" s="193"/>
      <c r="L80" s="234">
        <v>0</v>
      </c>
      <c r="M80" s="193"/>
      <c r="N80" s="234">
        <v>0</v>
      </c>
      <c r="O80" s="193"/>
      <c r="P80" s="234">
        <v>0</v>
      </c>
      <c r="Q80" s="193"/>
      <c r="R80" s="234">
        <v>0</v>
      </c>
      <c r="S80" s="193"/>
      <c r="T80" s="234">
        <v>0</v>
      </c>
      <c r="U80" s="193"/>
      <c r="V80" s="234">
        <v>0</v>
      </c>
      <c r="W80" s="193"/>
      <c r="X80" s="234">
        <v>0</v>
      </c>
      <c r="Y80" s="193"/>
      <c r="Z80" s="234" t="s">
        <v>152</v>
      </c>
      <c r="AA80" s="193"/>
      <c r="AB80" s="234">
        <v>0</v>
      </c>
      <c r="AC80" s="234">
        <v>0</v>
      </c>
    </row>
    <row r="81" spans="1:29" s="187" customFormat="1" x14ac:dyDescent="0.25">
      <c r="A81" s="190" t="s">
        <v>492</v>
      </c>
      <c r="B81" s="191" t="s">
        <v>438</v>
      </c>
      <c r="C81" s="193"/>
      <c r="D81" s="193"/>
      <c r="E81" s="194"/>
      <c r="F81" s="194"/>
      <c r="G81" s="234">
        <v>0</v>
      </c>
      <c r="H81" s="234">
        <v>0</v>
      </c>
      <c r="I81" s="194"/>
      <c r="J81" s="234">
        <v>0</v>
      </c>
      <c r="K81" s="193"/>
      <c r="L81" s="234">
        <v>0</v>
      </c>
      <c r="M81" s="193"/>
      <c r="N81" s="234">
        <v>0</v>
      </c>
      <c r="O81" s="193"/>
      <c r="P81" s="234">
        <v>0</v>
      </c>
      <c r="Q81" s="193"/>
      <c r="R81" s="234">
        <v>0</v>
      </c>
      <c r="S81" s="193"/>
      <c r="T81" s="234">
        <v>0</v>
      </c>
      <c r="U81" s="193"/>
      <c r="V81" s="234">
        <v>0</v>
      </c>
      <c r="W81" s="193"/>
      <c r="X81" s="234">
        <v>0</v>
      </c>
      <c r="Y81" s="193"/>
      <c r="Z81" s="234" t="s">
        <v>152</v>
      </c>
      <c r="AA81" s="193"/>
      <c r="AB81" s="234">
        <v>0</v>
      </c>
      <c r="AC81" s="234">
        <v>0</v>
      </c>
    </row>
    <row r="82" spans="1:29" s="187" customFormat="1" x14ac:dyDescent="0.25">
      <c r="A82" s="190" t="s">
        <v>493</v>
      </c>
      <c r="B82" s="191" t="s">
        <v>440</v>
      </c>
      <c r="C82" s="193"/>
      <c r="D82" s="193"/>
      <c r="E82" s="194"/>
      <c r="F82" s="194"/>
      <c r="G82" s="234">
        <v>0</v>
      </c>
      <c r="H82" s="234">
        <v>0</v>
      </c>
      <c r="I82" s="194"/>
      <c r="J82" s="234">
        <v>0</v>
      </c>
      <c r="K82" s="193"/>
      <c r="L82" s="234">
        <v>0</v>
      </c>
      <c r="M82" s="193"/>
      <c r="N82" s="234">
        <v>0</v>
      </c>
      <c r="O82" s="193"/>
      <c r="P82" s="234">
        <v>0</v>
      </c>
      <c r="Q82" s="193"/>
      <c r="R82" s="234">
        <v>0</v>
      </c>
      <c r="S82" s="193"/>
      <c r="T82" s="234">
        <v>0</v>
      </c>
      <c r="U82" s="193"/>
      <c r="V82" s="234">
        <v>0</v>
      </c>
      <c r="W82" s="193"/>
      <c r="X82" s="234">
        <v>0</v>
      </c>
      <c r="Y82" s="193"/>
      <c r="Z82" s="234" t="s">
        <v>152</v>
      </c>
      <c r="AA82" s="193"/>
      <c r="AB82" s="234">
        <v>0</v>
      </c>
      <c r="AC82" s="234">
        <v>0</v>
      </c>
    </row>
    <row r="83" spans="1:29" s="187" customFormat="1" x14ac:dyDescent="0.25">
      <c r="A83" s="190" t="s">
        <v>494</v>
      </c>
      <c r="B83" s="191" t="s">
        <v>442</v>
      </c>
      <c r="C83" s="193"/>
      <c r="D83" s="193"/>
      <c r="E83" s="194"/>
      <c r="F83" s="194"/>
      <c r="G83" s="234">
        <v>0</v>
      </c>
      <c r="H83" s="234">
        <v>0</v>
      </c>
      <c r="I83" s="194"/>
      <c r="J83" s="234">
        <v>0</v>
      </c>
      <c r="K83" s="193"/>
      <c r="L83" s="234">
        <v>0</v>
      </c>
      <c r="M83" s="193"/>
      <c r="N83" s="234">
        <v>0</v>
      </c>
      <c r="O83" s="193"/>
      <c r="P83" s="234">
        <v>0</v>
      </c>
      <c r="Q83" s="193"/>
      <c r="R83" s="234">
        <v>0</v>
      </c>
      <c r="S83" s="193"/>
      <c r="T83" s="234">
        <v>0</v>
      </c>
      <c r="U83" s="193"/>
      <c r="V83" s="234">
        <v>0</v>
      </c>
      <c r="W83" s="193"/>
      <c r="X83" s="234">
        <v>0</v>
      </c>
      <c r="Y83" s="193"/>
      <c r="Z83" s="234" t="s">
        <v>152</v>
      </c>
      <c r="AA83" s="193"/>
      <c r="AB83" s="234">
        <v>0</v>
      </c>
      <c r="AC83" s="234">
        <v>0</v>
      </c>
    </row>
    <row r="84" spans="1:29" s="187" customFormat="1" x14ac:dyDescent="0.25">
      <c r="A84" s="190" t="s">
        <v>495</v>
      </c>
      <c r="B84" s="191" t="s">
        <v>444</v>
      </c>
      <c r="C84" s="193"/>
      <c r="D84" s="193"/>
      <c r="E84" s="194"/>
      <c r="F84" s="194"/>
      <c r="G84" s="234">
        <v>0</v>
      </c>
      <c r="H84" s="234">
        <v>2</v>
      </c>
      <c r="I84" s="194"/>
      <c r="J84" s="234">
        <v>0</v>
      </c>
      <c r="K84" s="193"/>
      <c r="L84" s="234">
        <v>0</v>
      </c>
      <c r="M84" s="193"/>
      <c r="N84" s="234">
        <v>0</v>
      </c>
      <c r="O84" s="193"/>
      <c r="P84" s="234">
        <v>4</v>
      </c>
      <c r="Q84" s="193"/>
      <c r="R84" s="234">
        <v>0</v>
      </c>
      <c r="S84" s="193"/>
      <c r="T84" s="234">
        <v>0</v>
      </c>
      <c r="U84" s="193"/>
      <c r="V84" s="234">
        <v>0</v>
      </c>
      <c r="W84" s="193"/>
      <c r="X84" s="234">
        <v>0</v>
      </c>
      <c r="Y84" s="193"/>
      <c r="Z84" s="234" t="s">
        <v>152</v>
      </c>
      <c r="AA84" s="193"/>
      <c r="AB84" s="234">
        <v>6</v>
      </c>
      <c r="AC84" s="234">
        <v>0</v>
      </c>
    </row>
    <row r="85" spans="1:29" s="187" customFormat="1" x14ac:dyDescent="0.25">
      <c r="A85" s="190" t="s">
        <v>496</v>
      </c>
      <c r="B85" s="191" t="s">
        <v>446</v>
      </c>
      <c r="C85" s="193"/>
      <c r="D85" s="193"/>
      <c r="E85" s="194"/>
      <c r="F85" s="194"/>
      <c r="G85" s="234">
        <v>0</v>
      </c>
      <c r="H85" s="234">
        <v>0</v>
      </c>
      <c r="I85" s="194"/>
      <c r="J85" s="234">
        <v>0</v>
      </c>
      <c r="K85" s="193"/>
      <c r="L85" s="234">
        <v>0</v>
      </c>
      <c r="M85" s="193"/>
      <c r="N85" s="234">
        <v>0</v>
      </c>
      <c r="O85" s="193"/>
      <c r="P85" s="234">
        <v>0</v>
      </c>
      <c r="Q85" s="193"/>
      <c r="R85" s="234">
        <v>0</v>
      </c>
      <c r="S85" s="193"/>
      <c r="T85" s="234">
        <v>0</v>
      </c>
      <c r="U85" s="193"/>
      <c r="V85" s="234">
        <v>0</v>
      </c>
      <c r="W85" s="193"/>
      <c r="X85" s="234">
        <v>0</v>
      </c>
      <c r="Y85" s="193"/>
      <c r="Z85" s="234" t="s">
        <v>152</v>
      </c>
      <c r="AA85" s="193"/>
      <c r="AB85" s="234">
        <v>0</v>
      </c>
      <c r="AC85" s="234">
        <v>0</v>
      </c>
    </row>
    <row r="86" spans="1:29" s="187" customFormat="1" ht="13.5" customHeight="1" x14ac:dyDescent="0.25">
      <c r="A86" s="190" t="s">
        <v>497</v>
      </c>
      <c r="B86" s="191" t="s">
        <v>448</v>
      </c>
      <c r="C86" s="193"/>
      <c r="D86" s="193"/>
      <c r="E86" s="194"/>
      <c r="F86" s="194"/>
      <c r="G86" s="234">
        <v>0</v>
      </c>
      <c r="H86" s="234">
        <v>0</v>
      </c>
      <c r="I86" s="194"/>
      <c r="J86" s="234">
        <v>0</v>
      </c>
      <c r="K86" s="193"/>
      <c r="L86" s="234">
        <v>0</v>
      </c>
      <c r="M86" s="193"/>
      <c r="N86" s="234">
        <v>0</v>
      </c>
      <c r="O86" s="193"/>
      <c r="P86" s="234">
        <v>0</v>
      </c>
      <c r="Q86" s="193"/>
      <c r="R86" s="234">
        <v>0</v>
      </c>
      <c r="S86" s="193"/>
      <c r="T86" s="234">
        <v>0</v>
      </c>
      <c r="U86" s="193"/>
      <c r="V86" s="234">
        <v>0</v>
      </c>
      <c r="W86" s="193"/>
      <c r="X86" s="234">
        <v>0</v>
      </c>
      <c r="Y86" s="193"/>
      <c r="Z86" s="234" t="s">
        <v>152</v>
      </c>
      <c r="AA86" s="193"/>
      <c r="AB86" s="234">
        <v>0</v>
      </c>
      <c r="AC86" s="234">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P1" zoomScale="82" zoomScaleNormal="55" zoomScaleSheetLayoutView="82" workbookViewId="0">
      <selection activeCell="A9" sqref="A9:AV9"/>
    </sheetView>
  </sheetViews>
  <sheetFormatPr defaultColWidth="9.140625" defaultRowHeight="15" x14ac:dyDescent="0.25"/>
  <cols>
    <col min="1" max="1" width="11.85546875" style="199" bestFit="1" customWidth="1"/>
    <col min="2" max="2" width="23.140625" style="199" bestFit="1" customWidth="1"/>
    <col min="3" max="3" width="21.140625" style="199" customWidth="1"/>
    <col min="4" max="4" width="15.140625" style="199" bestFit="1" customWidth="1"/>
    <col min="5" max="12" width="7.7109375" style="199" bestFit="1" customWidth="1"/>
    <col min="13" max="13" width="15.42578125" style="199" customWidth="1"/>
    <col min="14" max="14" width="36.42578125" style="199" customWidth="1"/>
    <col min="15" max="15" width="10.7109375" style="199" bestFit="1" customWidth="1"/>
    <col min="16" max="17" width="13.42578125" style="199" bestFit="1" customWidth="1"/>
    <col min="18" max="18" width="17" style="199" bestFit="1" customWidth="1"/>
    <col min="19" max="20" width="9.7109375" style="199" bestFit="1" customWidth="1"/>
    <col min="21" max="21" width="11.42578125" style="199" bestFit="1" customWidth="1"/>
    <col min="22" max="22" width="12.7109375" style="199" bestFit="1" customWidth="1"/>
    <col min="23" max="23" width="37.140625" style="199" customWidth="1"/>
    <col min="24" max="25" width="10.7109375" style="199" bestFit="1" customWidth="1"/>
    <col min="26" max="26" width="7.7109375" style="199" bestFit="1" customWidth="1"/>
    <col min="27" max="28" width="10.7109375" style="199" bestFit="1" customWidth="1"/>
    <col min="29" max="29" width="31.28515625" style="199" customWidth="1"/>
    <col min="30" max="30" width="10.7109375" style="199" bestFit="1" customWidth="1"/>
    <col min="31" max="31" width="15.85546875" style="199" bestFit="1" customWidth="1"/>
    <col min="32" max="32" width="14.7109375" style="199" bestFit="1" customWidth="1"/>
    <col min="33" max="33" width="21.5703125" style="199" customWidth="1"/>
    <col min="34" max="35" width="12.7109375" style="199" bestFit="1" customWidth="1"/>
    <col min="36" max="36" width="11.7109375" style="199" bestFit="1" customWidth="1"/>
    <col min="37" max="37" width="12" style="199" bestFit="1" customWidth="1"/>
    <col min="38" max="38" width="12.28515625" style="199" bestFit="1" customWidth="1"/>
    <col min="39" max="39" width="14.7109375" style="199" customWidth="1"/>
    <col min="40" max="41" width="9.7109375" style="199" bestFit="1" customWidth="1"/>
    <col min="42" max="42" width="12.42578125" style="199" bestFit="1" customWidth="1"/>
    <col min="43" max="43" width="12" style="199" bestFit="1" customWidth="1"/>
    <col min="44" max="44" width="14.140625" style="199" bestFit="1" customWidth="1"/>
    <col min="45" max="46" width="13.28515625" style="199" bestFit="1" customWidth="1"/>
    <col min="47" max="47" width="24.85546875" style="199" customWidth="1"/>
    <col min="48" max="48" width="75.85546875" style="199" customWidth="1"/>
    <col min="49" max="16384" width="9.140625" style="19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7"/>
    </row>
    <row r="7" spans="1:48" ht="18.75" x14ac:dyDescent="0.25">
      <c r="A7" s="409" t="s">
        <v>3</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ht="15.75"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5</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ht="15.75" x14ac:dyDescent="0.25">
      <c r="A12" s="410" t="str">
        <f>'1. паспорт местоположение'!A12:C12</f>
        <v>M_PK2100.01.01</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ht="57.75" customHeight="1" x14ac:dyDescent="0.25">
      <c r="A15" s="413"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1" t="s">
        <v>7</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row>
    <row r="18" spans="1:48" ht="14.25" customHeight="1"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row>
    <row r="19" spans="1:4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row>
    <row r="20" spans="1:4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48" x14ac:dyDescent="0.25">
      <c r="A21" s="399" t="s">
        <v>498</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383" t="s">
        <v>499</v>
      </c>
      <c r="B22" s="401" t="s">
        <v>500</v>
      </c>
      <c r="C22" s="383" t="s">
        <v>501</v>
      </c>
      <c r="D22" s="383" t="s">
        <v>502</v>
      </c>
      <c r="E22" s="404" t="s">
        <v>503</v>
      </c>
      <c r="F22" s="405"/>
      <c r="G22" s="405"/>
      <c r="H22" s="405"/>
      <c r="I22" s="405"/>
      <c r="J22" s="405"/>
      <c r="K22" s="405"/>
      <c r="L22" s="406"/>
      <c r="M22" s="383" t="s">
        <v>504</v>
      </c>
      <c r="N22" s="383" t="s">
        <v>505</v>
      </c>
      <c r="O22" s="383" t="s">
        <v>506</v>
      </c>
      <c r="P22" s="382" t="s">
        <v>507</v>
      </c>
      <c r="Q22" s="382" t="s">
        <v>508</v>
      </c>
      <c r="R22" s="382" t="s">
        <v>509</v>
      </c>
      <c r="S22" s="382" t="s">
        <v>510</v>
      </c>
      <c r="T22" s="382"/>
      <c r="U22" s="397" t="s">
        <v>511</v>
      </c>
      <c r="V22" s="397" t="s">
        <v>512</v>
      </c>
      <c r="W22" s="382" t="s">
        <v>513</v>
      </c>
      <c r="X22" s="382" t="s">
        <v>514</v>
      </c>
      <c r="Y22" s="382" t="s">
        <v>515</v>
      </c>
      <c r="Z22" s="407" t="s">
        <v>516</v>
      </c>
      <c r="AA22" s="382" t="s">
        <v>517</v>
      </c>
      <c r="AB22" s="382" t="s">
        <v>518</v>
      </c>
      <c r="AC22" s="382" t="s">
        <v>519</v>
      </c>
      <c r="AD22" s="382" t="s">
        <v>520</v>
      </c>
      <c r="AE22" s="382" t="s">
        <v>521</v>
      </c>
      <c r="AF22" s="382" t="s">
        <v>522</v>
      </c>
      <c r="AG22" s="382"/>
      <c r="AH22" s="382"/>
      <c r="AI22" s="382"/>
      <c r="AJ22" s="382"/>
      <c r="AK22" s="382"/>
      <c r="AL22" s="382" t="s">
        <v>523</v>
      </c>
      <c r="AM22" s="382"/>
      <c r="AN22" s="382"/>
      <c r="AO22" s="382"/>
      <c r="AP22" s="382" t="s">
        <v>524</v>
      </c>
      <c r="AQ22" s="382"/>
      <c r="AR22" s="382" t="s">
        <v>525</v>
      </c>
      <c r="AS22" s="382" t="s">
        <v>526</v>
      </c>
      <c r="AT22" s="382" t="s">
        <v>527</v>
      </c>
      <c r="AU22" s="382" t="s">
        <v>528</v>
      </c>
      <c r="AV22" s="385" t="s">
        <v>529</v>
      </c>
    </row>
    <row r="23" spans="1:48" ht="64.5" customHeight="1" x14ac:dyDescent="0.25">
      <c r="A23" s="400"/>
      <c r="B23" s="402"/>
      <c r="C23" s="400"/>
      <c r="D23" s="400"/>
      <c r="E23" s="389" t="s">
        <v>530</v>
      </c>
      <c r="F23" s="391" t="s">
        <v>476</v>
      </c>
      <c r="G23" s="391" t="s">
        <v>470</v>
      </c>
      <c r="H23" s="391" t="s">
        <v>472</v>
      </c>
      <c r="I23" s="393" t="s">
        <v>531</v>
      </c>
      <c r="J23" s="393" t="s">
        <v>532</v>
      </c>
      <c r="K23" s="393" t="s">
        <v>533</v>
      </c>
      <c r="L23" s="391" t="s">
        <v>252</v>
      </c>
      <c r="M23" s="400"/>
      <c r="N23" s="400"/>
      <c r="O23" s="400"/>
      <c r="P23" s="382"/>
      <c r="Q23" s="382"/>
      <c r="R23" s="382"/>
      <c r="S23" s="395" t="s">
        <v>337</v>
      </c>
      <c r="T23" s="395" t="s">
        <v>401</v>
      </c>
      <c r="U23" s="397"/>
      <c r="V23" s="397"/>
      <c r="W23" s="382"/>
      <c r="X23" s="382"/>
      <c r="Y23" s="382"/>
      <c r="Z23" s="382"/>
      <c r="AA23" s="382"/>
      <c r="AB23" s="382"/>
      <c r="AC23" s="382"/>
      <c r="AD23" s="382"/>
      <c r="AE23" s="382"/>
      <c r="AF23" s="382" t="s">
        <v>534</v>
      </c>
      <c r="AG23" s="382"/>
      <c r="AH23" s="382" t="s">
        <v>535</v>
      </c>
      <c r="AI23" s="382"/>
      <c r="AJ23" s="383" t="s">
        <v>536</v>
      </c>
      <c r="AK23" s="383" t="s">
        <v>537</v>
      </c>
      <c r="AL23" s="383" t="s">
        <v>538</v>
      </c>
      <c r="AM23" s="383" t="s">
        <v>539</v>
      </c>
      <c r="AN23" s="383" t="s">
        <v>540</v>
      </c>
      <c r="AO23" s="383" t="s">
        <v>541</v>
      </c>
      <c r="AP23" s="383" t="s">
        <v>542</v>
      </c>
      <c r="AQ23" s="387" t="s">
        <v>401</v>
      </c>
      <c r="AR23" s="382"/>
      <c r="AS23" s="382"/>
      <c r="AT23" s="382"/>
      <c r="AU23" s="382"/>
      <c r="AV23" s="386"/>
    </row>
    <row r="24" spans="1:48" ht="96.75" customHeight="1" x14ac:dyDescent="0.25">
      <c r="A24" s="384"/>
      <c r="B24" s="403"/>
      <c r="C24" s="384"/>
      <c r="D24" s="384"/>
      <c r="E24" s="390"/>
      <c r="F24" s="392"/>
      <c r="G24" s="392"/>
      <c r="H24" s="392"/>
      <c r="I24" s="394"/>
      <c r="J24" s="394"/>
      <c r="K24" s="394"/>
      <c r="L24" s="392"/>
      <c r="M24" s="384"/>
      <c r="N24" s="384"/>
      <c r="O24" s="384"/>
      <c r="P24" s="382"/>
      <c r="Q24" s="382"/>
      <c r="R24" s="382"/>
      <c r="S24" s="396"/>
      <c r="T24" s="396"/>
      <c r="U24" s="397"/>
      <c r="V24" s="397"/>
      <c r="W24" s="382"/>
      <c r="X24" s="382"/>
      <c r="Y24" s="382"/>
      <c r="Z24" s="382"/>
      <c r="AA24" s="382"/>
      <c r="AB24" s="382"/>
      <c r="AC24" s="382"/>
      <c r="AD24" s="382"/>
      <c r="AE24" s="382"/>
      <c r="AF24" s="200" t="s">
        <v>543</v>
      </c>
      <c r="AG24" s="200" t="s">
        <v>544</v>
      </c>
      <c r="AH24" s="201" t="s">
        <v>337</v>
      </c>
      <c r="AI24" s="201" t="s">
        <v>401</v>
      </c>
      <c r="AJ24" s="384"/>
      <c r="AK24" s="384"/>
      <c r="AL24" s="384"/>
      <c r="AM24" s="384"/>
      <c r="AN24" s="384"/>
      <c r="AO24" s="384"/>
      <c r="AP24" s="384"/>
      <c r="AQ24" s="388"/>
      <c r="AR24" s="382"/>
      <c r="AS24" s="382"/>
      <c r="AT24" s="382"/>
      <c r="AU24" s="382"/>
      <c r="AV24" s="386"/>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12" customFormat="1" ht="90" x14ac:dyDescent="0.25">
      <c r="A26" s="204">
        <v>2022.0065</v>
      </c>
      <c r="B26" s="205" t="s">
        <v>633</v>
      </c>
      <c r="C26" s="206" t="s">
        <v>608</v>
      </c>
      <c r="D26" s="204">
        <v>12.202400000000001</v>
      </c>
      <c r="E26" s="207">
        <v>2</v>
      </c>
      <c r="F26" s="207" t="s">
        <v>102</v>
      </c>
      <c r="G26" s="207" t="s">
        <v>102</v>
      </c>
      <c r="H26" s="207" t="s">
        <v>102</v>
      </c>
      <c r="I26" s="207" t="s">
        <v>102</v>
      </c>
      <c r="J26" s="207" t="s">
        <v>102</v>
      </c>
      <c r="K26" s="207" t="s">
        <v>102</v>
      </c>
      <c r="L26" s="207" t="s">
        <v>102</v>
      </c>
      <c r="M26" s="206" t="s">
        <v>609</v>
      </c>
      <c r="N26" s="208" t="s">
        <v>634</v>
      </c>
      <c r="O26" s="206" t="s">
        <v>611</v>
      </c>
      <c r="P26" s="209">
        <v>422444</v>
      </c>
      <c r="Q26" s="206" t="s">
        <v>545</v>
      </c>
      <c r="R26" s="209">
        <v>422444</v>
      </c>
      <c r="S26" s="206" t="s">
        <v>612</v>
      </c>
      <c r="T26" s="206" t="s">
        <v>635</v>
      </c>
      <c r="U26" s="206">
        <v>2</v>
      </c>
      <c r="V26" s="206">
        <v>2</v>
      </c>
      <c r="W26" s="206" t="s">
        <v>636</v>
      </c>
      <c r="X26" s="209">
        <v>422444</v>
      </c>
      <c r="Y26" s="210"/>
      <c r="Z26" s="206">
        <v>1</v>
      </c>
      <c r="AA26" s="209">
        <v>422444</v>
      </c>
      <c r="AB26" s="209">
        <v>422444</v>
      </c>
      <c r="AC26" s="206" t="s">
        <v>636</v>
      </c>
      <c r="AD26" s="209">
        <v>506933</v>
      </c>
      <c r="AE26" s="209">
        <v>0</v>
      </c>
      <c r="AF26" s="204">
        <v>32211397245</v>
      </c>
      <c r="AG26" s="206" t="s">
        <v>615</v>
      </c>
      <c r="AH26" s="206" t="s">
        <v>637</v>
      </c>
      <c r="AI26" s="206" t="s">
        <v>638</v>
      </c>
      <c r="AJ26" s="206" t="s">
        <v>639</v>
      </c>
      <c r="AK26" s="206" t="s">
        <v>640</v>
      </c>
      <c r="AL26" s="210"/>
      <c r="AM26" s="210"/>
      <c r="AN26" s="211"/>
      <c r="AO26" s="210"/>
      <c r="AP26" s="206" t="s">
        <v>641</v>
      </c>
      <c r="AQ26" s="206" t="s">
        <v>642</v>
      </c>
      <c r="AR26" s="206" t="s">
        <v>641</v>
      </c>
      <c r="AS26" s="206" t="s">
        <v>642</v>
      </c>
      <c r="AT26" s="206" t="s">
        <v>626</v>
      </c>
      <c r="AU26" s="210"/>
      <c r="AV26" s="206" t="s">
        <v>643</v>
      </c>
    </row>
    <row r="27" spans="1:48" s="212" customFormat="1" x14ac:dyDescent="0.25">
      <c r="A27" s="213"/>
      <c r="B27" s="214"/>
      <c r="C27" s="214"/>
      <c r="D27" s="214"/>
      <c r="E27" s="214"/>
      <c r="F27" s="214"/>
      <c r="G27" s="214"/>
      <c r="H27" s="214"/>
      <c r="I27" s="214"/>
      <c r="J27" s="214"/>
      <c r="K27" s="214"/>
      <c r="L27" s="214"/>
      <c r="M27" s="214"/>
      <c r="N27" s="214"/>
      <c r="O27" s="214"/>
      <c r="P27" s="214"/>
      <c r="Q27" s="214"/>
      <c r="R27" s="214"/>
      <c r="S27" s="214"/>
      <c r="T27" s="214"/>
      <c r="U27" s="214"/>
      <c r="V27" s="214"/>
      <c r="W27" s="206" t="s">
        <v>644</v>
      </c>
      <c r="X27" s="209">
        <v>422444</v>
      </c>
      <c r="Y27" s="214"/>
      <c r="Z27" s="206"/>
      <c r="AA27" s="209">
        <v>422444</v>
      </c>
      <c r="AB27" s="209"/>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ht="60" x14ac:dyDescent="0.25">
      <c r="A28" s="215">
        <v>2022.0127</v>
      </c>
      <c r="B28" s="216" t="s">
        <v>607</v>
      </c>
      <c r="C28" s="216" t="s">
        <v>608</v>
      </c>
      <c r="D28" s="215">
        <v>12.202400000000001</v>
      </c>
      <c r="E28" s="217">
        <v>3</v>
      </c>
      <c r="F28" s="217" t="s">
        <v>102</v>
      </c>
      <c r="G28" s="217" t="s">
        <v>102</v>
      </c>
      <c r="H28" s="217" t="s">
        <v>102</v>
      </c>
      <c r="I28" s="217" t="s">
        <v>102</v>
      </c>
      <c r="J28" s="217" t="s">
        <v>102</v>
      </c>
      <c r="K28" s="217" t="s">
        <v>102</v>
      </c>
      <c r="L28" s="217" t="s">
        <v>102</v>
      </c>
      <c r="M28" s="216" t="s">
        <v>609</v>
      </c>
      <c r="N28" s="218" t="s">
        <v>610</v>
      </c>
      <c r="O28" s="216" t="s">
        <v>611</v>
      </c>
      <c r="P28" s="219">
        <v>99183</v>
      </c>
      <c r="Q28" s="216" t="s">
        <v>545</v>
      </c>
      <c r="R28" s="219">
        <v>99183</v>
      </c>
      <c r="S28" s="216" t="s">
        <v>612</v>
      </c>
      <c r="T28" s="216" t="s">
        <v>613</v>
      </c>
      <c r="U28" s="216">
        <v>1</v>
      </c>
      <c r="V28" s="216">
        <v>1</v>
      </c>
      <c r="W28" s="216" t="s">
        <v>614</v>
      </c>
      <c r="X28" s="219">
        <v>99183</v>
      </c>
      <c r="Y28" s="217"/>
      <c r="Z28" s="217">
        <v>1</v>
      </c>
      <c r="AA28" s="217">
        <v>99183</v>
      </c>
      <c r="AB28" s="219">
        <v>99183</v>
      </c>
      <c r="AC28" s="216" t="s">
        <v>614</v>
      </c>
      <c r="AD28" s="219">
        <v>119020</v>
      </c>
      <c r="AE28" s="219">
        <v>0</v>
      </c>
      <c r="AF28" s="215">
        <v>32211724522</v>
      </c>
      <c r="AG28" s="216" t="s">
        <v>615</v>
      </c>
      <c r="AH28" s="216" t="s">
        <v>616</v>
      </c>
      <c r="AI28" s="216" t="s">
        <v>617</v>
      </c>
      <c r="AJ28" s="216" t="s">
        <v>618</v>
      </c>
      <c r="AK28" s="216" t="s">
        <v>619</v>
      </c>
      <c r="AL28" s="217" t="s">
        <v>620</v>
      </c>
      <c r="AM28" s="220" t="s">
        <v>621</v>
      </c>
      <c r="AN28" s="217" t="s">
        <v>622</v>
      </c>
      <c r="AO28" s="217" t="s">
        <v>623</v>
      </c>
      <c r="AP28" s="216" t="s">
        <v>624</v>
      </c>
      <c r="AQ28" s="216" t="s">
        <v>625</v>
      </c>
      <c r="AR28" s="216" t="s">
        <v>624</v>
      </c>
      <c r="AS28" s="216" t="s">
        <v>625</v>
      </c>
      <c r="AT28" s="216" t="s">
        <v>626</v>
      </c>
      <c r="AU28" s="220"/>
      <c r="AV28" s="220" t="s">
        <v>645</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59055118110236238" right="0.59055118110236238" top="0.59055118110236238" bottom="0.59055118110236238"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25" zoomScale="80" zoomScaleNormal="80" zoomScaleSheetLayoutView="80" workbookViewId="0">
      <selection activeCell="B59" sqref="B59"/>
    </sheetView>
  </sheetViews>
  <sheetFormatPr defaultRowHeight="15.75" x14ac:dyDescent="0.25"/>
  <cols>
    <col min="1" max="2" width="66.140625" style="132" bestFit="1" customWidth="1"/>
    <col min="3" max="3" width="36.28515625" style="111" bestFit="1" customWidth="1"/>
    <col min="4" max="4" width="68.85546875" style="111" bestFit="1" customWidth="1"/>
    <col min="5" max="256" width="9.140625" style="111"/>
    <col min="257" max="258" width="66.140625" style="111" bestFit="1" customWidth="1"/>
    <col min="259" max="512" width="9.140625" style="111"/>
    <col min="513" max="514" width="66.140625" style="111" bestFit="1" customWidth="1"/>
    <col min="515" max="768" width="9.140625" style="111"/>
    <col min="769" max="770" width="66.140625" style="111" bestFit="1" customWidth="1"/>
    <col min="771" max="1024" width="9.140625" style="111"/>
    <col min="1025" max="1026" width="66.140625" style="111" bestFit="1" customWidth="1"/>
    <col min="1027" max="1280" width="9.140625" style="111"/>
    <col min="1281" max="1282" width="66.140625" style="111" bestFit="1" customWidth="1"/>
    <col min="1283" max="1536" width="9.140625" style="111"/>
    <col min="1537" max="1538" width="66.140625" style="111" bestFit="1" customWidth="1"/>
    <col min="1539" max="1792" width="9.140625" style="111"/>
    <col min="1793" max="1794" width="66.140625" style="111" bestFit="1" customWidth="1"/>
    <col min="1795" max="2048" width="9.140625" style="111"/>
    <col min="2049" max="2050" width="66.140625" style="111" bestFit="1" customWidth="1"/>
    <col min="2051" max="2304" width="9.140625" style="111"/>
    <col min="2305" max="2306" width="66.140625" style="111" bestFit="1" customWidth="1"/>
    <col min="2307" max="2560" width="9.140625" style="111"/>
    <col min="2561" max="2562" width="66.140625" style="111" bestFit="1" customWidth="1"/>
    <col min="2563" max="2816" width="9.140625" style="111"/>
    <col min="2817" max="2818" width="66.140625" style="111" bestFit="1" customWidth="1"/>
    <col min="2819" max="3072" width="9.140625" style="111"/>
    <col min="3073" max="3074" width="66.140625" style="111" bestFit="1" customWidth="1"/>
    <col min="3075" max="3328" width="9.140625" style="111"/>
    <col min="3329" max="3330" width="66.140625" style="111" bestFit="1" customWidth="1"/>
    <col min="3331" max="3584" width="9.140625" style="111"/>
    <col min="3585" max="3586" width="66.140625" style="111" bestFit="1" customWidth="1"/>
    <col min="3587" max="3840" width="9.140625" style="111"/>
    <col min="3841" max="3842" width="66.140625" style="111" bestFit="1" customWidth="1"/>
    <col min="3843" max="4096" width="9.140625" style="111"/>
    <col min="4097" max="4098" width="66.140625" style="111" bestFit="1" customWidth="1"/>
    <col min="4099" max="4352" width="9.140625" style="111"/>
    <col min="4353" max="4354" width="66.140625" style="111" bestFit="1" customWidth="1"/>
    <col min="4355" max="4608" width="9.140625" style="111"/>
    <col min="4609" max="4610" width="66.140625" style="111" bestFit="1" customWidth="1"/>
    <col min="4611" max="4864" width="9.140625" style="111"/>
    <col min="4865" max="4866" width="66.140625" style="111" bestFit="1" customWidth="1"/>
    <col min="4867" max="5120" width="9.140625" style="111"/>
    <col min="5121" max="5122" width="66.140625" style="111" bestFit="1" customWidth="1"/>
    <col min="5123" max="5376" width="9.140625" style="111"/>
    <col min="5377" max="5378" width="66.140625" style="111" bestFit="1" customWidth="1"/>
    <col min="5379" max="5632" width="9.140625" style="111"/>
    <col min="5633" max="5634" width="66.140625" style="111" bestFit="1" customWidth="1"/>
    <col min="5635" max="5888" width="9.140625" style="111"/>
    <col min="5889" max="5890" width="66.140625" style="111" bestFit="1" customWidth="1"/>
    <col min="5891" max="6144" width="9.140625" style="111"/>
    <col min="6145" max="6146" width="66.140625" style="111" bestFit="1" customWidth="1"/>
    <col min="6147" max="6400" width="9.140625" style="111"/>
    <col min="6401" max="6402" width="66.140625" style="111" bestFit="1" customWidth="1"/>
    <col min="6403" max="6656" width="9.140625" style="111"/>
    <col min="6657" max="6658" width="66.140625" style="111" bestFit="1" customWidth="1"/>
    <col min="6659" max="6912" width="9.140625" style="111"/>
    <col min="6913" max="6914" width="66.140625" style="111" bestFit="1" customWidth="1"/>
    <col min="6915" max="7168" width="9.140625" style="111"/>
    <col min="7169" max="7170" width="66.140625" style="111" bestFit="1" customWidth="1"/>
    <col min="7171" max="7424" width="9.140625" style="111"/>
    <col min="7425" max="7426" width="66.140625" style="111" bestFit="1" customWidth="1"/>
    <col min="7427" max="7680" width="9.140625" style="111"/>
    <col min="7681" max="7682" width="66.140625" style="111" bestFit="1" customWidth="1"/>
    <col min="7683" max="7936" width="9.140625" style="111"/>
    <col min="7937" max="7938" width="66.140625" style="111" bestFit="1" customWidth="1"/>
    <col min="7939" max="8192" width="9.140625" style="111"/>
    <col min="8193" max="8194" width="66.140625" style="111" bestFit="1" customWidth="1"/>
    <col min="8195" max="8448" width="9.140625" style="111"/>
    <col min="8449" max="8450" width="66.140625" style="111" bestFit="1" customWidth="1"/>
    <col min="8451" max="8704" width="9.140625" style="111"/>
    <col min="8705" max="8706" width="66.140625" style="111" bestFit="1" customWidth="1"/>
    <col min="8707" max="8960" width="9.140625" style="111"/>
    <col min="8961" max="8962" width="66.140625" style="111" bestFit="1" customWidth="1"/>
    <col min="8963" max="9216" width="9.140625" style="111"/>
    <col min="9217" max="9218" width="66.140625" style="111" bestFit="1" customWidth="1"/>
    <col min="9219" max="9472" width="9.140625" style="111"/>
    <col min="9473" max="9474" width="66.140625" style="111" bestFit="1" customWidth="1"/>
    <col min="9475" max="9728" width="9.140625" style="111"/>
    <col min="9729" max="9730" width="66.140625" style="111" bestFit="1" customWidth="1"/>
    <col min="9731" max="9984" width="9.140625" style="111"/>
    <col min="9985" max="9986" width="66.140625" style="111" bestFit="1" customWidth="1"/>
    <col min="9987" max="10240" width="9.140625" style="111"/>
    <col min="10241" max="10242" width="66.140625" style="111" bestFit="1" customWidth="1"/>
    <col min="10243" max="10496" width="9.140625" style="111"/>
    <col min="10497" max="10498" width="66.140625" style="111" bestFit="1" customWidth="1"/>
    <col min="10499" max="10752" width="9.140625" style="111"/>
    <col min="10753" max="10754" width="66.140625" style="111" bestFit="1" customWidth="1"/>
    <col min="10755" max="11008" width="9.140625" style="111"/>
    <col min="11009" max="11010" width="66.140625" style="111" bestFit="1" customWidth="1"/>
    <col min="11011" max="11264" width="9.140625" style="111"/>
    <col min="11265" max="11266" width="66.140625" style="111" bestFit="1" customWidth="1"/>
    <col min="11267" max="11520" width="9.140625" style="111"/>
    <col min="11521" max="11522" width="66.140625" style="111" bestFit="1" customWidth="1"/>
    <col min="11523" max="11776" width="9.140625" style="111"/>
    <col min="11777" max="11778" width="66.140625" style="111" bestFit="1" customWidth="1"/>
    <col min="11779" max="12032" width="9.140625" style="111"/>
    <col min="12033" max="12034" width="66.140625" style="111" bestFit="1" customWidth="1"/>
    <col min="12035" max="12288" width="9.140625" style="111"/>
    <col min="12289" max="12290" width="66.140625" style="111" bestFit="1" customWidth="1"/>
    <col min="12291" max="12544" width="9.140625" style="111"/>
    <col min="12545" max="12546" width="66.140625" style="111" bestFit="1" customWidth="1"/>
    <col min="12547" max="12800" width="9.140625" style="111"/>
    <col min="12801" max="12802" width="66.140625" style="111" bestFit="1" customWidth="1"/>
    <col min="12803" max="13056" width="9.140625" style="111"/>
    <col min="13057" max="13058" width="66.140625" style="111" bestFit="1" customWidth="1"/>
    <col min="13059" max="13312" width="9.140625" style="111"/>
    <col min="13313" max="13314" width="66.140625" style="111" bestFit="1" customWidth="1"/>
    <col min="13315" max="13568" width="9.140625" style="111"/>
    <col min="13569" max="13570" width="66.140625" style="111" bestFit="1" customWidth="1"/>
    <col min="13571" max="13824" width="9.140625" style="111"/>
    <col min="13825" max="13826" width="66.140625" style="111" bestFit="1" customWidth="1"/>
    <col min="13827" max="14080" width="9.140625" style="111"/>
    <col min="14081" max="14082" width="66.140625" style="111" bestFit="1" customWidth="1"/>
    <col min="14083" max="14336" width="9.140625" style="111"/>
    <col min="14337" max="14338" width="66.140625" style="111" bestFit="1" customWidth="1"/>
    <col min="14339" max="14592" width="9.140625" style="111"/>
    <col min="14593" max="14594" width="66.140625" style="111" bestFit="1" customWidth="1"/>
    <col min="14595" max="14848" width="9.140625" style="111"/>
    <col min="14849" max="14850" width="66.140625" style="111" bestFit="1" customWidth="1"/>
    <col min="14851" max="15104" width="9.140625" style="111"/>
    <col min="15105" max="15106" width="66.140625" style="111" bestFit="1" customWidth="1"/>
    <col min="15107" max="15360" width="9.140625" style="111"/>
    <col min="15361" max="15362" width="66.140625" style="111" bestFit="1" customWidth="1"/>
    <col min="15363" max="15616" width="9.140625" style="111"/>
    <col min="15617" max="15618" width="66.140625" style="111" bestFit="1" customWidth="1"/>
    <col min="15619" max="15872" width="9.140625" style="111"/>
    <col min="15873" max="15874" width="66.140625" style="111" bestFit="1" customWidth="1"/>
    <col min="15875" max="16128" width="9.140625" style="111"/>
    <col min="16129" max="16130" width="66.140625" style="111" bestFit="1" customWidth="1"/>
    <col min="16131" max="16384" width="9.140625" style="111"/>
  </cols>
  <sheetData>
    <row r="1" spans="1:8" ht="18.75" x14ac:dyDescent="0.25">
      <c r="A1" s="133"/>
      <c r="B1" s="134" t="s">
        <v>0</v>
      </c>
    </row>
    <row r="2" spans="1:8" ht="18.75" x14ac:dyDescent="0.3">
      <c r="A2" s="135"/>
      <c r="B2" s="136" t="s">
        <v>1</v>
      </c>
    </row>
    <row r="3" spans="1:8" ht="18.75" x14ac:dyDescent="0.3">
      <c r="A3" s="135"/>
      <c r="B3" s="136" t="s">
        <v>546</v>
      </c>
    </row>
    <row r="4" spans="1:8" x14ac:dyDescent="0.25">
      <c r="A4" s="135"/>
      <c r="B4" s="137"/>
    </row>
    <row r="5" spans="1:8" ht="18.75" x14ac:dyDescent="0.3">
      <c r="A5" s="424" t="str">
        <f>'1. паспорт местоположение'!A5:C5</f>
        <v>Год раскрытия информации: 2025 год</v>
      </c>
      <c r="B5" s="425"/>
      <c r="C5" s="138"/>
      <c r="D5" s="138"/>
      <c r="E5" s="138"/>
      <c r="F5" s="138"/>
      <c r="G5" s="138"/>
      <c r="H5" s="138"/>
    </row>
    <row r="6" spans="1:8" ht="18.75" x14ac:dyDescent="0.3">
      <c r="A6" s="195"/>
      <c r="B6" s="196"/>
      <c r="C6" s="139"/>
      <c r="D6" s="139"/>
      <c r="E6" s="139"/>
      <c r="F6" s="139"/>
      <c r="G6" s="139"/>
      <c r="H6" s="139"/>
    </row>
    <row r="7" spans="1:8" ht="18.75" x14ac:dyDescent="0.25">
      <c r="A7" s="426" t="s">
        <v>3</v>
      </c>
      <c r="B7" s="427"/>
      <c r="C7" s="221"/>
      <c r="D7" s="221"/>
      <c r="E7" s="221"/>
      <c r="F7" s="221"/>
      <c r="G7" s="221"/>
      <c r="H7" s="221"/>
    </row>
    <row r="8" spans="1:8" ht="18.75" x14ac:dyDescent="0.25">
      <c r="A8" s="222"/>
      <c r="B8" s="223"/>
      <c r="C8" s="221"/>
      <c r="D8" s="221"/>
      <c r="E8" s="221"/>
      <c r="F8" s="221"/>
      <c r="G8" s="221"/>
      <c r="H8" s="221"/>
    </row>
    <row r="9" spans="1:8" x14ac:dyDescent="0.25">
      <c r="A9" s="428" t="str">
        <f>'1. паспорт местоположение'!A9:C9</f>
        <v>АО "Россети Тюмень"</v>
      </c>
      <c r="B9" s="429"/>
      <c r="C9" s="224"/>
      <c r="D9" s="224"/>
      <c r="E9" s="224"/>
      <c r="F9" s="224"/>
      <c r="G9" s="224"/>
      <c r="H9" s="224"/>
    </row>
    <row r="10" spans="1:8" x14ac:dyDescent="0.25">
      <c r="A10" s="416" t="s">
        <v>5</v>
      </c>
      <c r="B10" s="417"/>
      <c r="C10" s="225"/>
      <c r="D10" s="225"/>
      <c r="E10" s="225"/>
      <c r="F10" s="225"/>
      <c r="G10" s="225"/>
      <c r="H10" s="225"/>
    </row>
    <row r="11" spans="1:8" ht="18.75" x14ac:dyDescent="0.25">
      <c r="A11" s="222"/>
      <c r="B11" s="223"/>
      <c r="C11" s="221"/>
      <c r="D11" s="221"/>
      <c r="E11" s="221"/>
      <c r="F11" s="221"/>
      <c r="G11" s="221"/>
      <c r="H11" s="221"/>
    </row>
    <row r="12" spans="1:8" ht="30.75" customHeight="1" x14ac:dyDescent="0.25">
      <c r="A12" s="428" t="str">
        <f>'1. паспорт местоположение'!A12:C12</f>
        <v>M_PK2100.01.01</v>
      </c>
      <c r="B12" s="429"/>
      <c r="C12" s="224"/>
      <c r="D12" s="224"/>
      <c r="E12" s="224"/>
      <c r="F12" s="224"/>
      <c r="G12" s="224"/>
      <c r="H12" s="224"/>
    </row>
    <row r="13" spans="1:8" x14ac:dyDescent="0.25">
      <c r="A13" s="416" t="s">
        <v>6</v>
      </c>
      <c r="B13" s="417"/>
      <c r="C13" s="225"/>
      <c r="D13" s="225"/>
      <c r="E13" s="225"/>
      <c r="F13" s="225"/>
      <c r="G13" s="225"/>
      <c r="H13" s="225"/>
    </row>
    <row r="14" spans="1:8" ht="18.75" x14ac:dyDescent="0.25">
      <c r="A14" s="226"/>
      <c r="B14" s="227"/>
      <c r="C14" s="140"/>
      <c r="D14" s="228"/>
      <c r="E14" s="228"/>
      <c r="F14" s="228"/>
      <c r="G14" s="228"/>
      <c r="H14" s="228"/>
    </row>
    <row r="15" spans="1:8" ht="78" customHeight="1" x14ac:dyDescent="0.25">
      <c r="A15" s="41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415"/>
      <c r="C15" s="140"/>
      <c r="D15" s="224"/>
      <c r="E15" s="224"/>
      <c r="F15" s="224"/>
      <c r="G15" s="224"/>
      <c r="H15" s="224"/>
    </row>
    <row r="16" spans="1:8" x14ac:dyDescent="0.25">
      <c r="A16" s="416" t="s">
        <v>7</v>
      </c>
      <c r="B16" s="417"/>
      <c r="C16" s="140"/>
      <c r="D16" s="225"/>
      <c r="E16" s="225"/>
      <c r="F16" s="225"/>
      <c r="G16" s="225"/>
      <c r="H16" s="225"/>
    </row>
    <row r="17" spans="1:4" x14ac:dyDescent="0.25">
      <c r="A17" s="135"/>
      <c r="B17" s="141"/>
    </row>
    <row r="18" spans="1:4" ht="33.75" customHeight="1" x14ac:dyDescent="0.25">
      <c r="A18" s="418" t="s">
        <v>547</v>
      </c>
      <c r="B18" s="419"/>
    </row>
    <row r="19" spans="1:4" x14ac:dyDescent="0.25">
      <c r="A19" s="135"/>
      <c r="B19" s="137"/>
    </row>
    <row r="20" spans="1:4" ht="16.5" thickBot="1" x14ac:dyDescent="0.3">
      <c r="A20" s="135"/>
      <c r="B20" s="142"/>
    </row>
    <row r="21" spans="1:4" ht="84" customHeight="1" thickBot="1" x14ac:dyDescent="0.3">
      <c r="A21" s="143" t="s">
        <v>548</v>
      </c>
      <c r="B21" s="175" t="str">
        <f>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row>
    <row r="22" spans="1:4" ht="27.75" customHeight="1" thickBot="1" x14ac:dyDescent="0.3">
      <c r="A22" s="143" t="s">
        <v>549</v>
      </c>
      <c r="B22" s="144" t="s">
        <v>604</v>
      </c>
    </row>
    <row r="23" spans="1:4" ht="22.5" customHeight="1" thickBot="1" x14ac:dyDescent="0.3">
      <c r="A23" s="143" t="s">
        <v>550</v>
      </c>
      <c r="B23" s="145" t="s">
        <v>551</v>
      </c>
      <c r="C23" s="140"/>
      <c r="D23" s="146"/>
    </row>
    <row r="24" spans="1:4" ht="24.75" customHeight="1" thickBot="1" x14ac:dyDescent="0.3">
      <c r="A24" s="143" t="s">
        <v>552</v>
      </c>
      <c r="B24" s="145" t="s">
        <v>630</v>
      </c>
      <c r="C24" s="140"/>
      <c r="D24" s="146"/>
    </row>
    <row r="25" spans="1:4" ht="28.5" customHeight="1" thickBot="1" x14ac:dyDescent="0.3">
      <c r="A25" s="147" t="s">
        <v>553</v>
      </c>
      <c r="B25" s="175">
        <v>2027</v>
      </c>
      <c r="C25" s="140"/>
      <c r="D25" s="146"/>
    </row>
    <row r="26" spans="1:4" ht="37.5" customHeight="1" thickBot="1" x14ac:dyDescent="0.3">
      <c r="A26" s="148" t="s">
        <v>554</v>
      </c>
      <c r="B26" s="149" t="s">
        <v>629</v>
      </c>
      <c r="C26" s="140"/>
      <c r="D26" s="146"/>
    </row>
    <row r="27" spans="1:4" ht="29.25" thickBot="1" x14ac:dyDescent="0.3">
      <c r="A27" s="150" t="s">
        <v>652</v>
      </c>
      <c r="B27" s="243">
        <v>23.030846471534105</v>
      </c>
      <c r="D27" s="146"/>
    </row>
    <row r="28" spans="1:4" ht="16.5" thickBot="1" x14ac:dyDescent="0.3">
      <c r="A28" s="151" t="s">
        <v>555</v>
      </c>
      <c r="B28" s="181" t="s">
        <v>545</v>
      </c>
    </row>
    <row r="29" spans="1:4" ht="29.25" thickBot="1" x14ac:dyDescent="0.3">
      <c r="A29" s="152" t="s">
        <v>556</v>
      </c>
      <c r="B29" s="244">
        <f>B30</f>
        <v>17.893999999999998</v>
      </c>
    </row>
    <row r="30" spans="1:4" ht="29.25" thickBot="1" x14ac:dyDescent="0.3">
      <c r="A30" s="152" t="s">
        <v>557</v>
      </c>
      <c r="B30" s="243">
        <f>B37</f>
        <v>17.893999999999998</v>
      </c>
    </row>
    <row r="31" spans="1:4" ht="16.5" thickBot="1" x14ac:dyDescent="0.3">
      <c r="A31" s="151" t="s">
        <v>558</v>
      </c>
      <c r="B31" s="153"/>
    </row>
    <row r="32" spans="1:4" ht="29.25" thickBot="1" x14ac:dyDescent="0.3">
      <c r="A32" s="152" t="s">
        <v>559</v>
      </c>
      <c r="B32" s="153" t="s">
        <v>29</v>
      </c>
    </row>
    <row r="33" spans="1:2" ht="16.5" thickBot="1" x14ac:dyDescent="0.3">
      <c r="A33" s="177" t="s">
        <v>560</v>
      </c>
      <c r="B33" s="178"/>
    </row>
    <row r="34" spans="1:2" ht="16.5" thickBot="1" x14ac:dyDescent="0.3">
      <c r="A34" s="177" t="s">
        <v>561</v>
      </c>
      <c r="B34" s="179"/>
    </row>
    <row r="35" spans="1:2" ht="16.5" thickBot="1" x14ac:dyDescent="0.3">
      <c r="A35" s="177" t="s">
        <v>562</v>
      </c>
      <c r="B35" s="180"/>
    </row>
    <row r="36" spans="1:2" ht="16.5" thickBot="1" x14ac:dyDescent="0.3">
      <c r="A36" s="177" t="s">
        <v>563</v>
      </c>
      <c r="B36" s="180"/>
    </row>
    <row r="37" spans="1:2" ht="29.25" thickBot="1" x14ac:dyDescent="0.3">
      <c r="A37" s="152" t="s">
        <v>564</v>
      </c>
      <c r="B37" s="245">
        <f>B38+B42</f>
        <v>17.893999999999998</v>
      </c>
    </row>
    <row r="38" spans="1:2" ht="30.75" thickBot="1" x14ac:dyDescent="0.3">
      <c r="A38" s="151" t="s">
        <v>606</v>
      </c>
      <c r="B38" s="246">
        <v>9.2110000000000003</v>
      </c>
    </row>
    <row r="39" spans="1:2" ht="16.5" thickBot="1" x14ac:dyDescent="0.3">
      <c r="A39" s="151" t="s">
        <v>561</v>
      </c>
      <c r="B39" s="229">
        <f>B38/B27</f>
        <v>0.3999418784448372</v>
      </c>
    </row>
    <row r="40" spans="1:2" ht="16.5" thickBot="1" x14ac:dyDescent="0.3">
      <c r="A40" s="151" t="s">
        <v>562</v>
      </c>
      <c r="B40" s="247">
        <v>9.2110000000000003</v>
      </c>
    </row>
    <row r="41" spans="1:2" ht="16.5" thickBot="1" x14ac:dyDescent="0.3">
      <c r="A41" s="151" t="s">
        <v>563</v>
      </c>
      <c r="B41" s="247">
        <v>7.6760000000000002</v>
      </c>
    </row>
    <row r="42" spans="1:2" ht="30.75" thickBot="1" x14ac:dyDescent="0.3">
      <c r="A42" s="151" t="s">
        <v>646</v>
      </c>
      <c r="B42" s="248">
        <v>8.6829999999999998</v>
      </c>
    </row>
    <row r="43" spans="1:2" ht="16.5" thickBot="1" x14ac:dyDescent="0.3">
      <c r="A43" s="151" t="s">
        <v>561</v>
      </c>
      <c r="B43" s="229">
        <f>B42/B27</f>
        <v>0.37701610363006416</v>
      </c>
    </row>
    <row r="44" spans="1:2" ht="16.5" thickBot="1" x14ac:dyDescent="0.3">
      <c r="A44" s="151" t="s">
        <v>562</v>
      </c>
      <c r="B44" s="249">
        <v>1.8819999999999999</v>
      </c>
    </row>
    <row r="45" spans="1:2" ht="16.5" thickBot="1" x14ac:dyDescent="0.3">
      <c r="A45" s="151" t="s">
        <v>563</v>
      </c>
      <c r="B45" s="246">
        <v>1.569</v>
      </c>
    </row>
    <row r="46" spans="1:2" ht="29.25" thickBot="1" x14ac:dyDescent="0.3">
      <c r="A46" s="152" t="s">
        <v>565</v>
      </c>
      <c r="B46" s="153" t="s">
        <v>29</v>
      </c>
    </row>
    <row r="47" spans="1:2" ht="16.5" thickBot="1" x14ac:dyDescent="0.3">
      <c r="A47" s="151" t="s">
        <v>560</v>
      </c>
      <c r="B47" s="153"/>
    </row>
    <row r="48" spans="1:2" ht="16.5" thickBot="1" x14ac:dyDescent="0.3">
      <c r="A48" s="151" t="s">
        <v>561</v>
      </c>
      <c r="B48" s="153"/>
    </row>
    <row r="49" spans="1:4" ht="16.5" thickBot="1" x14ac:dyDescent="0.3">
      <c r="A49" s="151" t="s">
        <v>562</v>
      </c>
      <c r="B49" s="153"/>
    </row>
    <row r="50" spans="1:4" ht="16.5" thickBot="1" x14ac:dyDescent="0.3">
      <c r="A50" s="151" t="s">
        <v>563</v>
      </c>
      <c r="B50" s="153"/>
    </row>
    <row r="51" spans="1:4" ht="29.25" thickBot="1" x14ac:dyDescent="0.3">
      <c r="A51" s="154" t="s">
        <v>566</v>
      </c>
      <c r="B51" s="155">
        <v>1</v>
      </c>
    </row>
    <row r="52" spans="1:4" ht="16.5" thickBot="1" x14ac:dyDescent="0.3">
      <c r="A52" s="156" t="s">
        <v>558</v>
      </c>
      <c r="B52" s="157"/>
    </row>
    <row r="53" spans="1:4" ht="16.5" thickBot="1" x14ac:dyDescent="0.3">
      <c r="A53" s="156" t="s">
        <v>567</v>
      </c>
      <c r="B53" s="157" t="s">
        <v>29</v>
      </c>
    </row>
    <row r="54" spans="1:4" ht="16.5" thickBot="1" x14ac:dyDescent="0.3">
      <c r="A54" s="156" t="s">
        <v>568</v>
      </c>
      <c r="B54" s="158">
        <v>1</v>
      </c>
    </row>
    <row r="55" spans="1:4" ht="16.5" thickBot="1" x14ac:dyDescent="0.3">
      <c r="A55" s="156" t="s">
        <v>569</v>
      </c>
      <c r="B55" s="157" t="s">
        <v>29</v>
      </c>
    </row>
    <row r="56" spans="1:4" ht="16.5" thickBot="1" x14ac:dyDescent="0.3">
      <c r="A56" s="147" t="s">
        <v>570</v>
      </c>
      <c r="B56" s="159">
        <f>B57/B27</f>
        <v>0.48167968353709634</v>
      </c>
    </row>
    <row r="57" spans="1:4" ht="16.5" thickBot="1" x14ac:dyDescent="0.3">
      <c r="A57" s="147" t="s">
        <v>571</v>
      </c>
      <c r="B57" s="250">
        <v>11.093490839999999</v>
      </c>
    </row>
    <row r="58" spans="1:4" ht="16.5" thickBot="1" x14ac:dyDescent="0.3">
      <c r="A58" s="147" t="s">
        <v>572</v>
      </c>
      <c r="B58" s="230">
        <v>0.80751308980461145</v>
      </c>
    </row>
    <row r="59" spans="1:4" ht="16.5" thickBot="1" x14ac:dyDescent="0.3">
      <c r="A59" s="148" t="s">
        <v>573</v>
      </c>
      <c r="B59" s="251">
        <v>14.911166659999999</v>
      </c>
    </row>
    <row r="60" spans="1:4" ht="15.75" customHeight="1" thickBot="1" x14ac:dyDescent="0.3">
      <c r="A60" s="154" t="s">
        <v>574</v>
      </c>
      <c r="B60" s="160"/>
      <c r="C60" s="420"/>
      <c r="D60" s="231"/>
    </row>
    <row r="61" spans="1:4" ht="16.5" thickBot="1" x14ac:dyDescent="0.3">
      <c r="A61" s="161" t="s">
        <v>575</v>
      </c>
      <c r="B61" s="144" t="s">
        <v>605</v>
      </c>
      <c r="C61" s="420"/>
      <c r="D61" s="231"/>
    </row>
    <row r="62" spans="1:4" ht="23.25" customHeight="1" x14ac:dyDescent="0.25">
      <c r="A62" s="161" t="s">
        <v>576</v>
      </c>
      <c r="B62" s="162" t="s">
        <v>55</v>
      </c>
      <c r="C62" s="420"/>
      <c r="D62" s="231"/>
    </row>
    <row r="63" spans="1:4" x14ac:dyDescent="0.25">
      <c r="A63" s="161" t="s">
        <v>577</v>
      </c>
      <c r="B63" s="162" t="s">
        <v>55</v>
      </c>
      <c r="C63" s="420"/>
      <c r="D63" s="231"/>
    </row>
    <row r="64" spans="1:4" x14ac:dyDescent="0.25">
      <c r="A64" s="161" t="s">
        <v>578</v>
      </c>
      <c r="B64" s="162" t="s">
        <v>55</v>
      </c>
      <c r="C64" s="420"/>
      <c r="D64" s="132"/>
    </row>
    <row r="65" spans="1:4" ht="56.25" customHeight="1" thickBot="1" x14ac:dyDescent="0.3">
      <c r="A65" s="163" t="s">
        <v>579</v>
      </c>
      <c r="B65" s="164" t="s">
        <v>647</v>
      </c>
      <c r="C65" s="420"/>
      <c r="D65" s="132"/>
    </row>
    <row r="66" spans="1:4" ht="30.75" thickBot="1" x14ac:dyDescent="0.3">
      <c r="A66" s="156" t="s">
        <v>580</v>
      </c>
      <c r="B66" s="165" t="s">
        <v>648</v>
      </c>
    </row>
    <row r="67" spans="1:4" ht="29.25" thickBot="1" x14ac:dyDescent="0.3">
      <c r="A67" s="147" t="s">
        <v>581</v>
      </c>
      <c r="B67" s="165" t="s">
        <v>29</v>
      </c>
    </row>
    <row r="68" spans="1:4" ht="16.5" thickBot="1" x14ac:dyDescent="0.3">
      <c r="A68" s="156" t="s">
        <v>558</v>
      </c>
      <c r="B68" s="166"/>
    </row>
    <row r="69" spans="1:4" ht="16.5" thickBot="1" x14ac:dyDescent="0.3">
      <c r="A69" s="156" t="s">
        <v>582</v>
      </c>
      <c r="B69" s="165"/>
    </row>
    <row r="70" spans="1:4" ht="16.5" thickBot="1" x14ac:dyDescent="0.3">
      <c r="A70" s="156" t="s">
        <v>583</v>
      </c>
      <c r="B70" s="166"/>
    </row>
    <row r="71" spans="1:4" ht="160.5" customHeight="1" thickBot="1" x14ac:dyDescent="0.3">
      <c r="A71" s="167" t="s">
        <v>584</v>
      </c>
      <c r="B71" s="197" t="s">
        <v>601</v>
      </c>
    </row>
    <row r="72" spans="1:4" ht="16.5" thickBot="1" x14ac:dyDescent="0.3">
      <c r="A72" s="147" t="s">
        <v>585</v>
      </c>
      <c r="B72" s="176" t="s">
        <v>653</v>
      </c>
    </row>
    <row r="73" spans="1:4" ht="16.5" thickBot="1" x14ac:dyDescent="0.3">
      <c r="A73" s="161" t="s">
        <v>586</v>
      </c>
      <c r="B73" s="168"/>
    </row>
    <row r="74" spans="1:4" ht="16.5" thickBot="1" x14ac:dyDescent="0.3">
      <c r="A74" s="161" t="s">
        <v>587</v>
      </c>
      <c r="B74" s="169"/>
    </row>
    <row r="75" spans="1:4" ht="16.5" thickBot="1" x14ac:dyDescent="0.3">
      <c r="A75" s="161" t="s">
        <v>588</v>
      </c>
      <c r="B75" s="169"/>
    </row>
    <row r="76" spans="1:4" ht="29.25" thickBot="1" x14ac:dyDescent="0.3">
      <c r="A76" s="167" t="s">
        <v>589</v>
      </c>
      <c r="B76" s="166" t="s">
        <v>600</v>
      </c>
    </row>
    <row r="77" spans="1:4" ht="28.5" x14ac:dyDescent="0.25">
      <c r="A77" s="154" t="s">
        <v>590</v>
      </c>
      <c r="B77" s="421" t="s">
        <v>591</v>
      </c>
    </row>
    <row r="78" spans="1:4" x14ac:dyDescent="0.25">
      <c r="A78" s="161" t="s">
        <v>592</v>
      </c>
      <c r="B78" s="422"/>
    </row>
    <row r="79" spans="1:4" x14ac:dyDescent="0.25">
      <c r="A79" s="161" t="s">
        <v>593</v>
      </c>
      <c r="B79" s="422"/>
    </row>
    <row r="80" spans="1:4" x14ac:dyDescent="0.25">
      <c r="A80" s="161" t="s">
        <v>594</v>
      </c>
      <c r="B80" s="422"/>
    </row>
    <row r="81" spans="1:2" x14ac:dyDescent="0.25">
      <c r="A81" s="161" t="s">
        <v>595</v>
      </c>
      <c r="B81" s="422"/>
    </row>
    <row r="82" spans="1:2" x14ac:dyDescent="0.25">
      <c r="A82" s="170" t="s">
        <v>596</v>
      </c>
      <c r="B82" s="423"/>
    </row>
    <row r="85" spans="1:2" x14ac:dyDescent="0.25">
      <c r="A85" s="171"/>
      <c r="B85" s="172"/>
    </row>
    <row r="86" spans="1:2" x14ac:dyDescent="0.25">
      <c r="B86" s="173"/>
    </row>
    <row r="87" spans="1:2" x14ac:dyDescent="0.25">
      <c r="B87" s="174"/>
    </row>
  </sheetData>
  <mergeCells count="11">
    <mergeCell ref="A13:B13"/>
    <mergeCell ref="A5:B5"/>
    <mergeCell ref="A7:B7"/>
    <mergeCell ref="A9:B9"/>
    <mergeCell ref="A10:B10"/>
    <mergeCell ref="A12:B12"/>
    <mergeCell ref="A15:B15"/>
    <mergeCell ref="A16:B16"/>
    <mergeCell ref="A18:B18"/>
    <mergeCell ref="C60:C65"/>
    <mergeCell ref="B77:B8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2025-12-10T12:04:00Z</dcterms:modified>
</cp:coreProperties>
</file>