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44" i="22" l="1"/>
  <c r="B34" i="22" l="1"/>
  <c r="B52"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<sst xmlns="http://schemas.openxmlformats.org/spreadsheetml/2006/main" count="1227" uniqueCount="655">
  <si>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</si>
  <si>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</si>
  <si>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</si>
  <si>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</si>
  <si>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</si>
  <si>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</si>
  <si>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</si>
  <si>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</si>
  <si>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</si>
  <si>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</si>
  <si>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</si>
  <si>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</si>
  <si>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</si>
  <si>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</si>
  <si>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</si>
  <si>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</si>
  <si>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</si>
  <si>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</si>
  <si>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</si>
  <si>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</si>
  <si>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</si>
  <si>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</si>
  <si>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</si>
  <si>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</si>
  <si>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</si>
  <si>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</si>
  <si>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</si>
  <si>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</si>
  <si>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</si>
  <si>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</si>
  <si>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</si>
  <si>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</si>
  <si>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</si>
  <si>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</si>
  <si>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</si>
  <si>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</si>
  <si>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</si>
  <si>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</si>
  <si>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</si>
  <si>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</si>
  <si>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</si>
  <si>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</si>
  <si>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</si>
  <si>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</si>
  <si>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</si>
  <si>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</si>
  <si>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</si>
  <si>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</si>
  <si>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</si>
  <si>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</si>
  <si>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</si>
  <si>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</si>
  <si>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</si>
  <si>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</si>
  <si>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</si>
  <si>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</si>
  <si>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</si>
  <si>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</si>
  <si>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</si>
  <si>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</si>
  <si>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</si>
  <si>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</si>
  <si>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</si>
  <si>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</si>
  <si>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</si>
  <si>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</si>
  <si>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</si>
  <si>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</si>
  <si>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</si>
  <si>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</si>
  <si>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</si>
  <si>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</si>
  <si>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</si>
  <si>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</si>
  <si>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</si>
  <si>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</si>
  <si>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</si>
  <si>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</si>
  <si>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</si>
  <si>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</si>
  <si>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</si>
  <si>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</si>
  <si>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</si>
  <si>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</si>
  <si>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</si>
  <si>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</si>
  <si>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</si>
  <si>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</si>
  <si>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</si>
  <si>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</si>
  <si>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</si>
  <si>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</si>
  <si>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</si>
  <si>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</si>
  <si>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</si>
  <si>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</si>
  <si>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</si>
  <si>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</si>
  <si>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</si>
  <si>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</si>
  <si>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</si>
  <si>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</si>
  <si>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</si>
  <si>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</si>
  <si>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</si>
  <si>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</si>
  <si>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</si>
  <si>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</si>
  <si>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</si>
  <si>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</si>
  <si>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</si>
  <si>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</si>
  <si>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</si>
  <si>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</si>
  <si>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</si>
  <si>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</si>
  <si>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</si>
  <si>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</si>
  <si>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</si>
  <si>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</si>
  <si>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</si>
  <si>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</si>
  <si>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</si>
  <si>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</si>
  <si>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</si>
  <si>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</si>
  <si>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</si>
  <si>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</si>
  <si>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</si>
  <si>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</si>
  <si>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</si>
  <si>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</si>
  <si>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</si>
  <si>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</si>
  <si>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</si>
  <si>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</si>
  <si>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</si>
  <si>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</si>
  <si>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</si>
  <si>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</si>
  <si>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</si>
  <si>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</si>
  <si>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</si>
  <si>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</si>
  <si>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</si>
  <si>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</si>
  <si>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</si>
  <si>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</si>
  <si>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</si>
  <si>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</si>
  <si>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</si>
  <si>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</si>
  <si>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</si>
  <si>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</si>
  <si>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</si>
  <si>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</si>
  <si>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</si>
  <si>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</si>
  <si>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</si>
  <si>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</si>
  <si>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</si>
  <si>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</si>
  <si>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</si>
  <si>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</si>
  <si>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</si>
  <si>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</si>
  <si>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</si>
  <si>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</si>
  <si>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</si>
  <si>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</si>
  <si>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</si>
  <si>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</si>
  <si>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</si>
  <si>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</si>
  <si>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</si>
  <si>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</si>
  <si>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</si>
  <si>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</si>
  <si>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</si>
  <si>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</si>
  <si>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</si>
  <si>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</si>
  <si>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</si>
  <si>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</si>
  <si>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</si>
  <si>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</si>
  <si>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</si>
  <si>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</si>
  <si>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</si>
  <si>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</si>
  <si>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</si>
  <si>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</si>
  <si>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</si>
  <si>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</si>
  <si>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</si>
  <si>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</si>
  <si>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</si>
  <si>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</si>
  <si>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</si>
  <si>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</si>
  <si>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</si>
  <si>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</si>
  <si>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</si>
  <si>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</si>
  <si>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</si>
  <si>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</si>
  <si>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</si>
  <si>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</si>
  <si>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</si>
  <si>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</si>
  <si>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</si>
  <si>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</si>
  <si>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</si>
  <si>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</si>
  <si>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</si>
  <si>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</si>
  <si>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</si>
  <si>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</si>
  <si>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</si>
  <si>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</si>
  <si>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</si>
  <si>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</si>
  <si>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</si>
  <si>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</si>
  <si>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</si>
  <si>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</si>
  <si>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</si>
  <si>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</si>
  <si>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</si>
  <si>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</si>
  <si>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</si>
  <si>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</si>
  <si>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</si>
  <si>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</si>
  <si>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</si>
  <si>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</si>
  <si>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</si>
  <si>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</si>
  <si>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</si>
  <si>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</si>
  <si>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</si>
  <si>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</si>
  <si>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</si>
  <si>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</si>
  <si>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</si>
  <si>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</si>
  <si>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</si>
  <si>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</si>
  <si>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</si>
  <si>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</si>
  <si>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</si>
  <si>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</si>
  <si>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</si>
  <si>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</si>
  <si>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</si>
  <si>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</si>
  <si>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</si>
  <si>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</si>
  <si>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</si>
  <si>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</si>
  <si>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</si>
  <si>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</si>
  <si>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</si>
  <si>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</si>
  <si>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</si>
  <si>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</si>
  <si>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</si>
  <si>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</si>
  <si>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</si>
  <si>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</si>
  <si>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</si>
  <si>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</si>
  <si>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</si>
  <si>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</si>
  <si>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</si>
  <si>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</si>
  <si>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</si>
  <si>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</si>
  <si>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</si>
  <si>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</si>
  <si>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</si>
  <si>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</si>
  <si>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</si>
  <si>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</si>
  <si>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</si>
  <si>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</si>
  <si>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</si>
  <si>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</si>
  <si>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</si>
  <si>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</si>
  <si>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</si>
  <si>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</si>
  <si>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</si>
  <si>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</si>
  <si>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</si>
  <si>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</si>
  <si>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</si>
  <si>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</si>
  <si>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</si>
  <si>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</si>
  <si>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</si>
  <si>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</si>
  <si>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</si>
  <si>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</si>
  <si>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</si>
  <si>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</si>
  <si>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</si>
  <si>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</si>
  <si>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</si>
  <si>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</si>
  <si>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</si>
  <si>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</si>
  <si>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</si>
  <si>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</si>
  <si>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</si>
  <si>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</si>
  <si>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</si>
  <si>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</si>
  <si>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</si>
  <si>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</si>
  <si>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</si>
  <si>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</si>
  <si>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</si>
  <si>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</si>
  <si>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</si>
  <si>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</si>
  <si>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</si>
  <si>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</si>
  <si>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</si>
  <si>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</si>
  <si>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</si>
  <si>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</si>
  <si>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</si>
  <si>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</si>
  <si>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</si>
  <si>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</si>
  <si>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</si>
  <si>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</si>
  <si>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</si>
  <si>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</si>
  <si>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</si>
  <si>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</si>
  <si>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</si>
  <si>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</si>
  <si>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</si>
  <si>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</si>
  <si>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</si>
  <si>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</si>
  <si>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</si>
  <si>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</si>
  <si>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</si>
  <si>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</si>
  <si>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</si>
  <si>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</si>
  <si>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</si>
  <si>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</si>
  <si>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</si>
  <si>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</si>
  <si>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</si>
  <si>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</si>
  <si>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</si>
  <si>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</si>
  <si>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</si>
  <si>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</si>
  <si>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</si>
  <si>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</si>
  <si>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</si>
  <si>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</si>
  <si>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</si>
  <si>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</si>
  <si>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</si>
  <si>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</si>
  <si>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</si>
  <si>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</si>
  <si>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</si>
  <si>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</si>
  <si>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</si>
  <si>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</si>
  <si>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</si>
  <si>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</si>
  <si>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</si>
  <si>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</si>
  <si>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</si>
  <si>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</si>
  <si>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</si>
  <si>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</si>
  <si>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</si>
  <si>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</si>
  <si>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</si>
  <si>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</si>
  <si>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</si>
  <si>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</si>
  <si>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</si>
  <si>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</si>
  <si>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</si>
  <si>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</si>
  <si>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</si>
  <si>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</si>
  <si>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</si>
  <si>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</si>
  <si>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</si>
  <si>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</si>
  <si>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</si>
  <si>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</si>
  <si>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</si>
  <si>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</si>
  <si>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</si>
  <si>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</si>
  <si>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</si>
  <si>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</si>
  <si>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</si>
  <si>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</si>
  <si>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</si>
  <si>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</si>
  <si>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</si>
  <si>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</si>
  <si>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</si>
  <si>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</si>
  <si>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</si>
  <si>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</si>
  <si>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</si>
  <si>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</si>
  <si>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</si>
  <si>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</si>
  <si>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</si>
  <si>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</si>
  <si>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</si>
  <si>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</si>
  <si>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</si>
  <si>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</si>
  <si>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</si>
  <si>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</si>
  <si>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</si>
  <si>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</si>
  <si>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</si>
  <si>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</si>
  <si>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</si>
  <si>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</si>
  <si>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</si>
  <si>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</si>
  <si>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</si>
  <si>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</si>
  <si>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</si>
  <si>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</si>
  <si>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</si>
  <si>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</si>
  <si>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</si>
  <si>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</si>
  <si>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</si>
  <si>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</si>
  <si>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</si>
  <si>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</si>
  <si>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</si>
  <si>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</si>
  <si>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</si>
  <si>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</si>
  <si>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</si>
  <si>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</si>
  <si>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</si>
  <si>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</si>
  <si>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</si>
  <si>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</si>
  <si>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</si>
  <si>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</si>
  <si>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</si>
  <si>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</si>
  <si>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</si>
  <si>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</si>
  <si>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</si>
  <si>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</si>
  <si>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</si>
  <si>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</si>
  <si>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</si>
  <si>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</si>
  <si>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</si>
  <si>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</si>
  <si>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</si>
  <si>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</si>
  <si>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</si>
  <si>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</si>
  <si>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</si>
  <si>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</si>
  <si>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</si>
  <si>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</si>
  <si>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</si>
  <si>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</si>
  <si>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</si>
  <si>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</si>
  <si>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</si>
  <si>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</si>
  <si>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</si>
  <si>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</si>
  <si>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</si>
  <si>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</si>
  <si>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</si>
  <si>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</si>
  <si>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</si>
  <si>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</si>
  <si>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</si>
  <si>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</si>
  <si>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</si>
  <si>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</si>
  <si>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</si>
  <si>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</si>
  <si>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</si>
  <si>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</si>
  <si>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</si>
  <si>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</si>
  <si>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</si>
  <si>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</si>
  <si>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</si>
  <si>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</si>
  <si>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</si>
  <si>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</si>
  <si>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</si>
  <si>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</si>
  <si>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</si>
  <si>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</si>
  <si>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</si>
  <si>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</si>
  <si>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</si>
  <si>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</si>
  <si>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</si>
  <si>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</si>
  <si>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</si>
  <si>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</si>
  <si>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</si>
  <si>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</si>
  <si>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</si>
  <si>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</si>
  <si>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</si>
  <si>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</si>
  <si>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</si>
  <si>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</si>
  <si>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</si>
  <si>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</si>
  <si>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</si>
  <si>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</si>
  <si>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</si>
  <si>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</si>
  <si>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</si>
  <si>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</si>
  <si>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</si>
  <si>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</si>
  <si>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</si>
  <si>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</si>
  <si>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</si>
  <si>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</si>
  <si>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</si>
  <si>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</si>
  <si>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</si>
  <si>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</si>
  <si>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</si>
  <si>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</si>
  <si>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</si>
  <si>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</si>
  <si>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</si>
  <si>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</si>
  <si>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</si>
  <si>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</si>
  <si>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</si>
  <si>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</si>
  <si>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</si>
  <si>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</si>
  <si>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</si>
  <si>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</si>
  <si>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</si>
  <si>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</si>
  <si>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</si>
  <si>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</si>
  <si>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</si>
  <si>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</si>
  <si>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</si>
  <si>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</si>
  <si>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</si>
  <si>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</si>
  <si>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</si>
  <si>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</si>
  <si>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</si>
  <si>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</si>
  <si>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</si>
  <si>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</si>
  <si>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</si>
  <si>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</si>
  <si>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</si>
  <si>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</si>
  <si>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</si>
  <si>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</si>
  <si>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</si>
  <si>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</si>
  <si>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</si>
  <si>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</si>
  <si>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</si>
  <si>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</si>
  <si>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</si>
  <si>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</si>
  <si>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</si>
  <si>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</si>
  <si>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</si>
  <si>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</si>
  <si>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</si>
  <si>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</si>
  <si>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</si>
  <si>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</si>
  <si>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</si>
  <si>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</si>
  <si>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</si>
  <si>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</si>
  <si>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</si>
  <si>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</si>
  <si>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Отсутствуют</t>
  </si>
  <si>
    <t>Реализация проекта в срок</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</si>
  <si>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</si>
  <si>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Год 2026</t>
  </si>
  <si>
    <t>Год 2027</t>
  </si>
  <si>
    <t>8.60 млн.руб/шт.</t>
  </si>
  <si>
    <t>объем заключенного договора PD01.1000.2024.203 от 28.08.2024 ООО "Комплайт" в ценах 203 года с НДС, млн. руб.</t>
  </si>
  <si>
    <t>Выполнение работ по модернизации системы конференц-связи АО "Россети Тюмень"</t>
  </si>
  <si>
    <t>2024.0446/2022.1043</t>
  </si>
  <si>
    <t>СМР</t>
  </si>
  <si>
    <t>ИТ-закупки</t>
  </si>
  <si>
    <t>ИА АО "Россети Тюмень"</t>
  </si>
  <si>
    <t>ВЗ</t>
  </si>
  <si>
    <t>ЗЦ ПО ЕП</t>
  </si>
  <si>
    <t>Предварительный расчет стоимости работ</t>
  </si>
  <si>
    <t>ООО "Комплайт"</t>
  </si>
  <si>
    <t>32413845232</t>
  </si>
  <si>
    <t>www.roseltorg.ru</t>
  </si>
  <si>
    <t>24.07.2024</t>
  </si>
  <si>
    <t>26.07.2024</t>
  </si>
  <si>
    <t>02.08.2024</t>
  </si>
  <si>
    <t>08.08.2024</t>
  </si>
  <si>
    <t>п.7.5.3.</t>
  </si>
  <si>
    <t>Закупочная комиссия</t>
  </si>
  <si>
    <t>32413845232/2024.0446-2</t>
  </si>
  <si>
    <t>20.08.2024</t>
  </si>
  <si>
    <t>28.08.2024</t>
  </si>
  <si>
    <t>31.08.2024</t>
  </si>
  <si>
    <t>15.12.2024</t>
  </si>
  <si>
    <t>Год раскрытия информации: 2025 год</t>
  </si>
  <si>
    <t xml:space="preserve"> ООО "Комплайт"</t>
  </si>
  <si>
    <t>хоз.способ</t>
  </si>
  <si>
    <t>Сметная стоимость проекта в ценах 2024 года с НДС, млн. руб.</t>
  </si>
  <si>
    <t>Факт (предложения по корректировке плана)</t>
  </si>
  <si>
    <t>Предложение по корректировке плана</t>
  </si>
  <si>
    <t xml:space="preserve"> по состоянию на 01.01.2024</t>
  </si>
  <si>
    <t>по состоянию на 01.01.2025</t>
  </si>
  <si>
    <t xml:space="preserve">Факт 2024 года </t>
  </si>
  <si>
    <t>Год 2028</t>
  </si>
  <si>
    <t>Год 2029</t>
  </si>
  <si>
    <t>объем выпоненных работ ДКС АО "Россети Тюмень" в ценах 2024 года с НДС, млн. руб.</t>
  </si>
  <si>
    <t>01.09.2024-02.11.2024</t>
  </si>
  <si>
    <t>Подписан протокол о корректировке окончательных сумм. Стоимость после изменения составляет 5 683 288, 57 руб. с НДС.</t>
  </si>
  <si>
    <t>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</si>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</sst>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 numFmtId="171" formatCode="0.0000"/>
    <numFmt numFmtId="172" formatCode="#,##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0" xfId="2" applyNumberFormat="1" applyFont="1" applyFill="1" applyBorder="1" applyAlignment="1">
      <alignment horizontal="center" vertical="center"/>
    </xf>
    <xf numFmtId="169" fontId="41" fillId="0" borderId="5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textRotation="90" wrapText="1"/>
    </xf>
    <xf numFmtId="169" fontId="41" fillId="0" borderId="44" xfId="2" applyNumberFormat="1"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172" fontId="11" fillId="0" borderId="1" xfId="67" applyNumberFormat="1" applyFont="1" applyFill="1" applyBorder="1" applyAlignment="1">
      <alignment horizontal="right" wrapText="1"/>
    </xf>
    <xf numFmtId="172" fontId="48" fillId="0" borderId="2" xfId="68"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172" fontId="11" fillId="0" borderId="1" xfId="41" applyNumberFormat="1" applyFont="1" applyFill="1" applyBorder="1" applyAlignment="1">
      <alignment horizontal="left" vertical="center" wrapText="1"/>
    </xf>
    <xf numFmtId="172"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E36" sqref="E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639</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548</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553</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549</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601</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554</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530</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200" t="s">
        <v>599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0"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479</v>
      </c>
      <c r="C25" s="200" t="s">
        <v>555</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556</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595</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480</v>
      </c>
      <c r="C28" s="200" t="s">
        <v>557</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551</v>
      </c>
      <c r="C29" s="200" t="s">
        <v>557</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481</v>
      </c>
      <c r="C30" s="200" t="s">
        <v>557</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482</v>
      </c>
      <c r="C31" s="200" t="s">
        <v>557</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483</v>
      </c>
      <c r="C32" s="200" t="s">
        <v>557</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484</v>
      </c>
      <c r="C33" s="200" t="s">
        <v>558</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654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5,683288584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200"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200"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200"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200"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200"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200"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24">
        <v>5.6832885840000005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2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560</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f>
        <v>M_TP1000.PR.0034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549</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f>
        <v>Модернизация системы конференц-связи АО «Россети Тюмень»</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554</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504</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70" t="s">
        <v>399</v>
      </c>
      <c r="D19" s="268" t="s">
        <v>398</v>
      </c>
      <c r="E19" s="268" t="s">
        <v>107</v>
      </c>
      <c r="F19" s="268" t="s">
        <v>106</v>
      </c>
      <c r="G19" s="268" t="s">
        <v>394</v>
      </c>
      <c r="H19" s="268" t="s">
        <v>105</v>
      </c>
      <c r="I19" s="268" t="s">
        <v>104</v>
      </c>
      <c r="J19" s="268" t="s">
        <v>103</v>
      </c>
      <c r="K19" s="268" t="s">
        <v>102</v>
      </c>
      <c r="L19" s="268" t="s">
        <v>101</v>
      </c>
      <c r="M19" s="268" t="s">
        <v>100</v>
      </c>
      <c r="N19" s="268" t="s">
        <v>99</v>
      </c>
      <c r="O19" s="268" t="s">
        <v>98</v>
      </c>
      <c r="P19" s="268" t="s">
        <v>97</v>
      </c>
      <c r="Q19" s="268" t="s">
        <v>397</v>
      </c>
      <c r="R19" s="268"/>
      <c r="S19" s="272" t="s">
        <v>496</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8" t="s">
        <v>395</v>
      </c>
      <c r="R20" s="39" t="s">
        <v>396</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560</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f>
        <v>M_TP1000.PR.0034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549</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f>
        <v>Модернизация системы конференц-связи АО «Россети Тюмень»</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554</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509</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228</v>
      </c>
      <c r="C21" s="278"/>
      <c r="D21" s="281" t="s">
        <v>130</v>
      </c>
      <c r="E21" s="277" t="s">
        <v>538</v>
      </c>
      <c r="F21" s="278"/>
      <c r="G21" s="277" t="s">
        <v>278</v>
      </c>
      <c r="H21" s="278"/>
      <c r="I21" s="277" t="s">
        <v>129</v>
      </c>
      <c r="J21" s="278"/>
      <c r="K21" s="281" t="s">
        <v>128</v>
      </c>
      <c r="L21" s="277" t="s">
        <v>127</v>
      </c>
      <c r="M21" s="278"/>
      <c r="N21" s="277" t="s">
        <v>534</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123</v>
      </c>
      <c r="R22" s="94" t="s">
        <v>508</v>
      </c>
      <c r="S22" s="94" t="s">
        <v>122</v>
      </c>
      <c r="T22" s="94" t="s">
        <v>121</v>
      </c>
    </row>
    <row r="23" spans="1:113" ht="51.75" customHeight="1" x14ac:dyDescent="0.25">
      <c r="A23" s="286"/>
      <c r="B23" s="189" t="s">
        <v>119</v>
      </c>
      <c r="C23" s="189" t="s">
        <v>120</v>
      </c>
      <c r="D23" s="282"/>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2" t="s">
        <v>560</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M_TP1000.PR.0034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2" t="s">
        <v>549</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Модернизация системы конференц-связи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2" t="s">
        <v>554</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4" t="s">
        <v>518</v>
      </c>
      <c r="C21" s="295"/>
      <c r="D21" s="294" t="s">
        <v>520</v>
      </c>
      <c r="E21" s="295"/>
      <c r="F21" s="287" t="s">
        <v>102</v>
      </c>
      <c r="G21" s="289"/>
      <c r="H21" s="289"/>
      <c r="I21" s="288"/>
      <c r="J21" s="291" t="s">
        <v>521</v>
      </c>
      <c r="K21" s="294" t="s">
        <v>522</v>
      </c>
      <c r="L21" s="295"/>
      <c r="M21" s="294" t="s">
        <v>523</v>
      </c>
      <c r="N21" s="295"/>
      <c r="O21" s="294" t="s">
        <v>510</v>
      </c>
      <c r="P21" s="295"/>
      <c r="Q21" s="294" t="s">
        <v>135</v>
      </c>
      <c r="R21" s="295"/>
      <c r="S21" s="291" t="s">
        <v>134</v>
      </c>
      <c r="T21" s="291" t="s">
        <v>524</v>
      </c>
      <c r="U21" s="291" t="s">
        <v>519</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94" t="s">
        <v>123</v>
      </c>
      <c r="Y22" s="94" t="s">
        <v>508</v>
      </c>
      <c r="Z22" s="94" t="s">
        <v>122</v>
      </c>
      <c r="AA22" s="94" t="s">
        <v>121</v>
      </c>
    </row>
    <row r="23" spans="1:27" ht="60" customHeight="1" x14ac:dyDescent="0.25">
      <c r="A23" s="293"/>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2025 год</v>
      </c>
      <c r="B5" s="261"/>
      <c r="C5" s="26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M_TP1000.PR.0034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Модернизация системы конференц-связи АО «Россети Тюмень»</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503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516</v>
      </c>
      <c r="C22" s="30" t="s">
        <v>602</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5" t="s">
        <v>603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8"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598</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517</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9" t="str">
        <f>'1. паспорт местоположение'!A12:C12</f>
        <v>M_TP1000.PR.0034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Модернизация системы конференц-связи АО «Россети Тюмень»</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535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M_TP1000.PR.0034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системы конференц-связи АО «Россети Тюмень»</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512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7" t="s">
        <v>86</v>
      </c>
      <c r="F19" s="308"/>
      <c r="G19" s="308"/>
      <c r="H19" s="308"/>
      <c r="I19" s="309"/>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X27" sqref="AX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M_TP1000.PR.0034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4" t="str">
        <f>'1. паспорт местоположение'!A15:C15</f>
        <v>Модернизация системы конференц-связи АО «Россети Тюмень»</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5" t="s">
        <v>363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1"/>
      <c r="AN25" s="377" t="s">
        <v>362</v>
      </c>
      <c r="AO25" s="377"/>
      <c r="AP25" s="377"/>
      <c r="AQ25" s="375"/>
      <c r="AR25" s="375"/>
      <c r="AS25" s="116"/>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1"/>
      <c r="AN26" s="365" t="s">
        <v>360</v>
      </c>
      <c r="AO26" s="366"/>
      <c r="AP26" s="367"/>
      <c r="AQ26" s="357"/>
      <c r="AR26" s="358"/>
      <c r="AS26" s="116"/>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1"/>
      <c r="AN27" s="365" t="s">
        <v>358</v>
      </c>
      <c r="AO27" s="366"/>
      <c r="AP27" s="367"/>
      <c r="AQ27" s="357"/>
      <c r="AR27" s="358"/>
      <c r="AS27" s="116"/>
    </row>
    <row r="28" spans="1:45" ht="27.75" customHeight="1" thickBot="1" x14ac:dyDescent="0.3">
      <c r="A28" s="368" t="s">
        <v>357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1"/>
      <c r="AN28" s="371" t="s">
        <v>356</v>
      </c>
      <c r="AO28" s="372"/>
      <c r="AP28" s="373"/>
      <c r="AQ28" s="357"/>
      <c r="AR28" s="358"/>
      <c r="AS28" s="116"/>
    </row>
    <row r="29" spans="1:45" ht="17.25" customHeight="1" x14ac:dyDescent="0.25">
      <c r="A29" s="359" t="s">
        <v>355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1"/>
      <c r="AN29" s="362"/>
      <c r="AO29" s="363"/>
      <c r="AP29" s="363"/>
      <c r="AQ29" s="357"/>
      <c r="AR29" s="364"/>
      <c r="AS29" s="116"/>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1"/>
      <c r="AS30" s="116"/>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1"/>
      <c r="AN31" s="111"/>
      <c r="AO31" s="137"/>
      <c r="AP31" s="137"/>
      <c r="AQ31" s="137"/>
      <c r="AR31" s="137"/>
      <c r="AS31" s="116"/>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1"/>
      <c r="AN32" s="111"/>
      <c r="AO32" s="111"/>
      <c r="AP32" s="111"/>
      <c r="AQ32" s="111"/>
      <c r="AR32" s="111"/>
      <c r="AS32" s="116"/>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1"/>
      <c r="AN33" s="111"/>
      <c r="AO33" s="111"/>
      <c r="AP33" s="111"/>
      <c r="AQ33" s="111"/>
      <c r="AR33" s="111"/>
      <c r="AS33" s="116"/>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1"/>
      <c r="AN34" s="111"/>
      <c r="AO34" s="111"/>
      <c r="AP34" s="111"/>
      <c r="AQ34" s="111"/>
      <c r="AR34" s="111"/>
      <c r="AS34" s="11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1"/>
      <c r="AN35" s="111"/>
      <c r="AO35" s="111"/>
      <c r="AP35" s="111"/>
      <c r="AQ35" s="111"/>
      <c r="AR35" s="111"/>
      <c r="AS35" s="116"/>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1"/>
      <c r="AN36" s="111"/>
      <c r="AO36" s="111"/>
      <c r="AP36" s="111"/>
      <c r="AQ36" s="111"/>
      <c r="AR36" s="111"/>
      <c r="AS36" s="11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1"/>
      <c r="AN37" s="111"/>
      <c r="AO37" s="111"/>
      <c r="AP37" s="111"/>
      <c r="AQ37" s="111"/>
      <c r="AR37" s="111"/>
      <c r="AS37" s="116"/>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1"/>
      <c r="AN38" s="111"/>
      <c r="AO38" s="111"/>
      <c r="AP38" s="111"/>
      <c r="AQ38" s="111"/>
      <c r="AR38" s="111"/>
      <c r="AS38" s="116"/>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1"/>
      <c r="AN39" s="111"/>
      <c r="AO39" s="111"/>
      <c r="AP39" s="111"/>
      <c r="AQ39" s="111"/>
      <c r="AR39" s="111"/>
      <c r="AS39" s="116"/>
    </row>
    <row r="40" spans="1:45" ht="17.25" customHeight="1" x14ac:dyDescent="0.25">
      <c r="A40" s="355" t="s">
        <v>348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1"/>
      <c r="AN40" s="111"/>
      <c r="AO40" s="111"/>
      <c r="AP40" s="111"/>
      <c r="AQ40" s="111"/>
      <c r="AR40" s="111"/>
      <c r="AS40" s="116"/>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1"/>
      <c r="AN41" s="111"/>
      <c r="AO41" s="111"/>
      <c r="AP41" s="111"/>
      <c r="AQ41" s="111"/>
      <c r="AR41" s="111"/>
      <c r="AS41" s="116"/>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1"/>
      <c r="AN42" s="111"/>
      <c r="AO42" s="111"/>
      <c r="AP42" s="111"/>
      <c r="AQ42" s="111"/>
      <c r="AR42" s="111"/>
      <c r="AS42" s="116"/>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1"/>
      <c r="AN43" s="111"/>
      <c r="AO43" s="111"/>
      <c r="AP43" s="111"/>
      <c r="AQ43" s="111"/>
      <c r="AR43" s="111"/>
      <c r="AS43" s="116"/>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1"/>
      <c r="AN44" s="111"/>
      <c r="AO44" s="111"/>
      <c r="AP44" s="111"/>
      <c r="AQ44" s="111"/>
      <c r="AR44" s="111"/>
      <c r="AS44" s="116"/>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1"/>
      <c r="AN45" s="111"/>
      <c r="AO45" s="111"/>
      <c r="AP45" s="111"/>
      <c r="AQ45" s="111"/>
      <c r="AR45" s="111"/>
      <c r="AS45" s="116"/>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1"/>
      <c r="AN46" s="111"/>
      <c r="AO46" s="111"/>
      <c r="AP46" s="111"/>
      <c r="AQ46" s="111"/>
      <c r="AR46" s="111"/>
      <c r="AS46" s="116"/>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322</v>
      </c>
      <c r="AN47" s="338"/>
      <c r="AO47" s="124" t="s">
        <v>321</v>
      </c>
      <c r="AP47" s="124" t="s">
        <v>320</v>
      </c>
      <c r="AQ47" s="116"/>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8"/>
      <c r="AP48" s="128"/>
      <c r="AQ48" s="116"/>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8"/>
      <c r="AP49" s="128"/>
      <c r="AQ49" s="116"/>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24" t="s">
        <v>321</v>
      </c>
      <c r="AP52" s="124" t="s">
        <v>320</v>
      </c>
      <c r="AQ52" s="116"/>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2"/>
      <c r="AP53" s="132"/>
      <c r="AQ53" s="116"/>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8"/>
      <c r="AP54" s="128"/>
      <c r="AQ54" s="116"/>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8"/>
      <c r="AP55" s="128"/>
      <c r="AQ55" s="116"/>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24" t="s">
        <v>321</v>
      </c>
      <c r="AP58" s="124" t="s">
        <v>320</v>
      </c>
      <c r="AQ58" s="116"/>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0"/>
      <c r="AP59" s="130"/>
      <c r="AQ59" s="122"/>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8"/>
      <c r="AP60" s="128"/>
      <c r="AQ60" s="116"/>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8"/>
      <c r="AP61" s="128"/>
      <c r="AQ61" s="116"/>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8"/>
      <c r="AP62" s="128"/>
      <c r="AQ62" s="11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8"/>
      <c r="AP63" s="128"/>
      <c r="AQ63" s="11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8"/>
      <c r="AP64" s="128"/>
      <c r="AQ64" s="116"/>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8"/>
      <c r="AP65" s="128"/>
      <c r="AQ65" s="116"/>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9"/>
      <c r="AP66" s="129"/>
      <c r="AQ66" s="122"/>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8"/>
      <c r="AP67" s="128"/>
      <c r="AQ67" s="116"/>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9"/>
      <c r="AP68" s="129"/>
      <c r="AQ68" s="122"/>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8"/>
      <c r="AP69" s="128"/>
      <c r="AQ69" s="116"/>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9"/>
      <c r="AP70" s="129"/>
      <c r="AQ70" s="122"/>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8"/>
      <c r="AP71" s="128"/>
      <c r="AQ71" s="116"/>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24" t="s">
        <v>321</v>
      </c>
      <c r="AP74" s="124" t="s">
        <v>320</v>
      </c>
      <c r="AQ74" s="116"/>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0"/>
      <c r="AP75" s="120"/>
      <c r="AQ75" s="122"/>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3"/>
      <c r="AP76" s="123"/>
      <c r="AQ76" s="116"/>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3"/>
      <c r="AP77" s="123"/>
      <c r="AQ77" s="116"/>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3"/>
      <c r="AP78" s="123"/>
      <c r="AQ78" s="116"/>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3"/>
      <c r="AP79" s="123"/>
      <c r="AQ79" s="116"/>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3"/>
      <c r="AP80" s="123"/>
      <c r="AQ80" s="116"/>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3"/>
      <c r="AP81" s="123"/>
      <c r="AQ81" s="116"/>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3"/>
      <c r="AP82" s="123"/>
      <c r="AQ82" s="116"/>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0"/>
      <c r="AP83" s="120"/>
      <c r="AQ83" s="122"/>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0"/>
      <c r="AP84" s="120"/>
      <c r="AQ84" s="122"/>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3"/>
      <c r="AP85" s="123"/>
      <c r="AQ85" s="110"/>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0"/>
      <c r="AP86" s="120"/>
      <c r="AQ86" s="122"/>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0"/>
      <c r="AP87" s="120"/>
      <c r="AQ87" s="122"/>
    </row>
    <row r="88" spans="1:45" ht="14.25" customHeight="1" x14ac:dyDescent="0.25">
      <c r="A88" s="314" t="s">
        <v>306</v>
      </c>
      <c r="B88" s="315"/>
      <c r="C88" s="315"/>
      <c r="D88" s="31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7"/>
      <c r="AL88" s="318"/>
      <c r="AM88" s="319"/>
      <c r="AN88" s="320"/>
      <c r="AO88" s="120"/>
      <c r="AP88" s="120"/>
      <c r="AQ88" s="122"/>
    </row>
    <row r="89" spans="1:45" x14ac:dyDescent="0.25">
      <c r="A89" s="314" t="s">
        <v>305</v>
      </c>
      <c r="B89" s="315"/>
      <c r="C89" s="315"/>
      <c r="D89" s="31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7"/>
      <c r="AL89" s="318"/>
      <c r="AM89" s="319"/>
      <c r="AN89" s="320"/>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0"/>
      <c r="AL90" s="311"/>
      <c r="AM90" s="312"/>
      <c r="AN90" s="31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52" sqref="I52"/>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M_TP1000.PR.0034</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местоположение'!A15:C15</f>
        <v>Модернизация системы конференц-связи АО «Россети Тюмень»</v>
      </c>
      <c r="B15" s="269"/>
      <c r="C15" s="269"/>
      <c r="D15" s="269"/>
      <c r="E15" s="269"/>
      <c r="F15" s="269"/>
      <c r="G15" s="269"/>
      <c r="H15" s="269"/>
      <c r="I15" s="269"/>
      <c r="J15" s="269"/>
      <c r="K15" s="269"/>
      <c r="L15" s="269"/>
    </row>
    <row r="16" spans="1:44" x14ac:dyDescent="0.25">
      <c r="A16" s="262" t="s">
        <v>6</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80" t="s">
        <v>514</v>
      </c>
      <c r="B19" s="380"/>
      <c r="C19" s="380"/>
      <c r="D19" s="380"/>
      <c r="E19" s="380"/>
      <c r="F19" s="380"/>
      <c r="G19" s="380"/>
      <c r="H19" s="380"/>
      <c r="I19" s="380"/>
      <c r="J19" s="380"/>
      <c r="K19" s="380"/>
      <c r="L19" s="380"/>
    </row>
    <row r="20" spans="1:12" x14ac:dyDescent="0.25">
      <c r="A20" s="63"/>
      <c r="B20" s="63"/>
      <c r="C20" s="80"/>
      <c r="D20" s="80"/>
      <c r="E20" s="80"/>
      <c r="F20" s="80"/>
      <c r="G20" s="218"/>
      <c r="H20" s="218"/>
      <c r="I20" s="80"/>
      <c r="J20" s="80"/>
      <c r="K20" s="80"/>
      <c r="L20" s="80"/>
    </row>
    <row r="21" spans="1:12" ht="28.5" customHeight="1" x14ac:dyDescent="0.25">
      <c r="A21" s="378" t="s">
        <v>227</v>
      </c>
      <c r="B21" s="378" t="s">
        <v>226</v>
      </c>
      <c r="C21" s="385" t="s">
        <v>447</v>
      </c>
      <c r="D21" s="385"/>
      <c r="E21" s="385"/>
      <c r="F21" s="385"/>
      <c r="G21" s="385"/>
      <c r="H21" s="385"/>
      <c r="I21" s="379" t="s">
        <v>225</v>
      </c>
      <c r="J21" s="382" t="s">
        <v>449</v>
      </c>
      <c r="K21" s="378" t="s">
        <v>224</v>
      </c>
      <c r="L21" s="381" t="s">
        <v>448</v>
      </c>
    </row>
    <row r="22" spans="1:12" ht="58.5" customHeight="1" x14ac:dyDescent="0.25">
      <c r="A22" s="378"/>
      <c r="B22" s="378"/>
      <c r="C22" s="386" t="s">
        <v>2</v>
      </c>
      <c r="D22" s="386"/>
      <c r="E22" s="171"/>
      <c r="F22" s="172"/>
      <c r="G22" s="387" t="s">
        <v>643</v>
      </c>
      <c r="H22" s="388"/>
      <c r="I22" s="379"/>
      <c r="J22" s="383"/>
      <c r="K22" s="378"/>
      <c r="L22" s="381"/>
    </row>
    <row r="23" spans="1:12" ht="47.25" x14ac:dyDescent="0.25">
      <c r="A23" s="378"/>
      <c r="B23" s="378"/>
      <c r="C23" s="79" t="s">
        <v>223</v>
      </c>
      <c r="D23" s="79" t="s">
        <v>222</v>
      </c>
      <c r="E23" s="79" t="s">
        <v>223</v>
      </c>
      <c r="F23" s="79" t="s">
        <v>222</v>
      </c>
      <c r="G23" s="79" t="s">
        <v>223</v>
      </c>
      <c r="H23" s="79" t="s">
        <v>222</v>
      </c>
      <c r="I23" s="379"/>
      <c r="J23" s="384"/>
      <c r="K23" s="378"/>
      <c r="L23" s="38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557</v>
      </c>
      <c r="D26" s="217" t="s">
        <v>557</v>
      </c>
      <c r="E26" s="77"/>
      <c r="F26" s="77"/>
      <c r="G26" s="217" t="s">
        <v>557</v>
      </c>
      <c r="H26" s="217" t="s">
        <v>557</v>
      </c>
      <c r="I26" s="77"/>
      <c r="J26" s="77"/>
      <c r="K26" s="69"/>
      <c r="L26" s="69"/>
    </row>
    <row r="27" spans="1:12" s="64" customFormat="1" ht="39" customHeight="1" x14ac:dyDescent="0.25">
      <c r="A27" s="71" t="s">
        <v>219</v>
      </c>
      <c r="B27" s="78" t="s">
        <v>456</v>
      </c>
      <c r="C27" s="217" t="s">
        <v>557</v>
      </c>
      <c r="D27" s="217" t="s">
        <v>557</v>
      </c>
      <c r="E27" s="77"/>
      <c r="F27" s="77"/>
      <c r="G27" s="217" t="s">
        <v>557</v>
      </c>
      <c r="H27" s="217" t="s">
        <v>557</v>
      </c>
      <c r="I27" s="77"/>
      <c r="J27" s="77"/>
      <c r="K27" s="69"/>
      <c r="L27" s="69"/>
    </row>
    <row r="28" spans="1:12" s="64" customFormat="1" ht="70.5" customHeight="1" x14ac:dyDescent="0.25">
      <c r="A28" s="71" t="s">
        <v>455</v>
      </c>
      <c r="B28" s="78" t="s">
        <v>460</v>
      </c>
      <c r="C28" s="217" t="s">
        <v>557</v>
      </c>
      <c r="D28" s="217" t="s">
        <v>557</v>
      </c>
      <c r="E28" s="77"/>
      <c r="F28" s="77"/>
      <c r="G28" s="217" t="s">
        <v>557</v>
      </c>
      <c r="H28" s="217" t="s">
        <v>557</v>
      </c>
      <c r="I28" s="77"/>
      <c r="J28" s="77"/>
      <c r="K28" s="69"/>
      <c r="L28" s="69"/>
    </row>
    <row r="29" spans="1:12" s="64" customFormat="1" ht="54" customHeight="1" x14ac:dyDescent="0.25">
      <c r="A29" s="71" t="s">
        <v>218</v>
      </c>
      <c r="B29" s="78" t="s">
        <v>459</v>
      </c>
      <c r="C29" s="217" t="s">
        <v>557</v>
      </c>
      <c r="D29" s="217" t="s">
        <v>557</v>
      </c>
      <c r="E29" s="77"/>
      <c r="F29" s="77"/>
      <c r="G29" s="217" t="s">
        <v>557</v>
      </c>
      <c r="H29" s="217" t="s">
        <v>557</v>
      </c>
      <c r="I29" s="77"/>
      <c r="J29" s="77"/>
      <c r="K29" s="69"/>
      <c r="L29" s="69"/>
    </row>
    <row r="30" spans="1:12" s="64" customFormat="1" ht="42" customHeight="1" x14ac:dyDescent="0.25">
      <c r="A30" s="71" t="s">
        <v>217</v>
      </c>
      <c r="B30" s="78" t="s">
        <v>461</v>
      </c>
      <c r="C30" s="217" t="s">
        <v>557</v>
      </c>
      <c r="D30" s="217" t="s">
        <v>557</v>
      </c>
      <c r="E30" s="77"/>
      <c r="F30" s="77"/>
      <c r="G30" s="217" t="s">
        <v>557</v>
      </c>
      <c r="H30" s="217" t="s">
        <v>557</v>
      </c>
      <c r="I30" s="77"/>
      <c r="J30" s="77"/>
      <c r="K30" s="69"/>
      <c r="L30" s="69"/>
    </row>
    <row r="31" spans="1:12" s="64" customFormat="1" ht="37.5" customHeight="1" x14ac:dyDescent="0.25">
      <c r="A31" s="71" t="s">
        <v>216</v>
      </c>
      <c r="B31" s="70" t="s">
        <v>457</v>
      </c>
      <c r="C31" s="217" t="s">
        <v>557</v>
      </c>
      <c r="D31" s="217" t="s">
        <v>557</v>
      </c>
      <c r="E31" s="77"/>
      <c r="F31" s="77"/>
      <c r="G31" s="217" t="s">
        <v>557</v>
      </c>
      <c r="H31" s="217" t="s">
        <v>557</v>
      </c>
      <c r="I31" s="77"/>
      <c r="J31" s="77"/>
      <c r="K31" s="69"/>
      <c r="L31" s="69"/>
    </row>
    <row r="32" spans="1:12" s="64" customFormat="1" ht="31.5" x14ac:dyDescent="0.25">
      <c r="A32" s="71" t="s">
        <v>214</v>
      </c>
      <c r="B32" s="70" t="s">
        <v>462</v>
      </c>
      <c r="C32" s="217">
        <v>45383</v>
      </c>
      <c r="D32" s="217">
        <v>45412</v>
      </c>
      <c r="E32" s="77"/>
      <c r="F32" s="77"/>
      <c r="G32" s="217">
        <v>45383</v>
      </c>
      <c r="H32" s="217">
        <v>45412</v>
      </c>
      <c r="I32" s="234">
        <v>1</v>
      </c>
      <c r="J32" s="234"/>
      <c r="K32" s="69"/>
      <c r="L32" s="69"/>
    </row>
    <row r="33" spans="1:12" s="64" customFormat="1" ht="37.5" customHeight="1" x14ac:dyDescent="0.25">
      <c r="A33" s="71" t="s">
        <v>472</v>
      </c>
      <c r="B33" s="70" t="s">
        <v>389</v>
      </c>
      <c r="C33" s="217" t="s">
        <v>557</v>
      </c>
      <c r="D33" s="217" t="s">
        <v>557</v>
      </c>
      <c r="E33" s="77"/>
      <c r="F33" s="77"/>
      <c r="G33" s="217" t="s">
        <v>557</v>
      </c>
      <c r="H33" s="217" t="s">
        <v>557</v>
      </c>
      <c r="I33" s="234"/>
      <c r="J33" s="234"/>
      <c r="K33" s="69"/>
      <c r="L33" s="69"/>
    </row>
    <row r="34" spans="1:12" s="64" customFormat="1" ht="47.25" customHeight="1" x14ac:dyDescent="0.25">
      <c r="A34" s="71" t="s">
        <v>473</v>
      </c>
      <c r="B34" s="70" t="s">
        <v>466</v>
      </c>
      <c r="C34" s="217" t="s">
        <v>557</v>
      </c>
      <c r="D34" s="217" t="s">
        <v>557</v>
      </c>
      <c r="E34" s="76"/>
      <c r="F34" s="76"/>
      <c r="G34" s="217" t="s">
        <v>557</v>
      </c>
      <c r="H34" s="217" t="s">
        <v>557</v>
      </c>
      <c r="I34" s="234"/>
      <c r="J34" s="234"/>
      <c r="K34" s="76"/>
      <c r="L34" s="69"/>
    </row>
    <row r="35" spans="1:12" s="64" customFormat="1" ht="49.5" customHeight="1" x14ac:dyDescent="0.25">
      <c r="A35" s="71" t="s">
        <v>474</v>
      </c>
      <c r="B35" s="70" t="s">
        <v>215</v>
      </c>
      <c r="C35" s="217">
        <v>45413</v>
      </c>
      <c r="D35" s="217">
        <v>45427</v>
      </c>
      <c r="E35" s="76"/>
      <c r="F35" s="76"/>
      <c r="G35" s="217">
        <v>45413</v>
      </c>
      <c r="H35" s="217">
        <v>45427</v>
      </c>
      <c r="I35" s="234">
        <v>1</v>
      </c>
      <c r="J35" s="234"/>
      <c r="K35" s="76"/>
      <c r="L35" s="69"/>
    </row>
    <row r="36" spans="1:12" ht="37.5" customHeight="1" x14ac:dyDescent="0.25">
      <c r="A36" s="71" t="s">
        <v>475</v>
      </c>
      <c r="B36" s="70" t="s">
        <v>458</v>
      </c>
      <c r="C36" s="219" t="s">
        <v>557</v>
      </c>
      <c r="D36" s="219" t="s">
        <v>557</v>
      </c>
      <c r="E36" s="75"/>
      <c r="F36" s="74"/>
      <c r="G36" s="219" t="s">
        <v>557</v>
      </c>
      <c r="H36" s="219" t="s">
        <v>557</v>
      </c>
      <c r="I36" s="234"/>
      <c r="J36" s="234"/>
      <c r="K36" s="69"/>
      <c r="L36" s="69"/>
    </row>
    <row r="37" spans="1:12" x14ac:dyDescent="0.25">
      <c r="A37" s="71" t="s">
        <v>476</v>
      </c>
      <c r="B37" s="70" t="s">
        <v>213</v>
      </c>
      <c r="C37" s="219" t="s">
        <v>557</v>
      </c>
      <c r="D37" s="219" t="s">
        <v>557</v>
      </c>
      <c r="E37" s="75"/>
      <c r="F37" s="74"/>
      <c r="G37" s="219" t="s">
        <v>557</v>
      </c>
      <c r="H37" s="219" t="s">
        <v>557</v>
      </c>
      <c r="I37" s="73"/>
      <c r="J37" s="73"/>
      <c r="K37" s="69"/>
      <c r="L37" s="69"/>
    </row>
    <row r="38" spans="1:12" x14ac:dyDescent="0.25">
      <c r="A38" s="71" t="s">
        <v>477</v>
      </c>
      <c r="B38" s="72" t="s">
        <v>212</v>
      </c>
      <c r="C38" s="219"/>
      <c r="D38" s="219"/>
      <c r="E38" s="69"/>
      <c r="F38" s="69"/>
      <c r="G38" s="219"/>
      <c r="H38" s="219"/>
      <c r="I38" s="69"/>
      <c r="J38" s="69"/>
      <c r="K38" s="69"/>
      <c r="L38" s="69"/>
    </row>
    <row r="39" spans="1:12" ht="81" customHeight="1" x14ac:dyDescent="0.25">
      <c r="A39" s="71">
        <v>2</v>
      </c>
      <c r="B39" s="70" t="s">
        <v>463</v>
      </c>
      <c r="C39" s="219">
        <v>45505</v>
      </c>
      <c r="D39" s="219">
        <v>45532</v>
      </c>
      <c r="E39" s="69"/>
      <c r="F39" s="69"/>
      <c r="G39" s="219">
        <v>45505</v>
      </c>
      <c r="H39" s="219">
        <v>45532</v>
      </c>
      <c r="I39" s="234">
        <v>1</v>
      </c>
      <c r="J39" s="234"/>
      <c r="K39" s="30"/>
      <c r="L39" s="30"/>
    </row>
    <row r="40" spans="1:12" ht="33.75" customHeight="1" x14ac:dyDescent="0.25">
      <c r="A40" s="71" t="s">
        <v>211</v>
      </c>
      <c r="B40" s="70" t="s">
        <v>465</v>
      </c>
      <c r="C40" s="227" t="s">
        <v>557</v>
      </c>
      <c r="D40" s="227" t="s">
        <v>557</v>
      </c>
      <c r="E40" s="69"/>
      <c r="F40" s="69"/>
      <c r="G40" s="227" t="s">
        <v>557</v>
      </c>
      <c r="H40" s="227" t="s">
        <v>557</v>
      </c>
      <c r="I40" s="69"/>
      <c r="J40" s="69"/>
      <c r="K40" s="30"/>
      <c r="L40" s="30"/>
    </row>
    <row r="41" spans="1:12" ht="63" customHeight="1" x14ac:dyDescent="0.25">
      <c r="A41" s="71" t="s">
        <v>210</v>
      </c>
      <c r="B41" s="72" t="s">
        <v>545</v>
      </c>
      <c r="C41" s="227" t="s">
        <v>557</v>
      </c>
      <c r="D41" s="227" t="s">
        <v>557</v>
      </c>
      <c r="E41" s="69"/>
      <c r="F41" s="69"/>
      <c r="G41" s="227" t="s">
        <v>557</v>
      </c>
      <c r="H41" s="227" t="s">
        <v>557</v>
      </c>
      <c r="I41" s="69"/>
      <c r="J41" s="69"/>
      <c r="K41" s="30"/>
      <c r="L41" s="30"/>
    </row>
    <row r="42" spans="1:12" ht="58.5" customHeight="1" x14ac:dyDescent="0.25">
      <c r="A42" s="71">
        <v>3</v>
      </c>
      <c r="B42" s="70" t="s">
        <v>464</v>
      </c>
      <c r="C42" s="219" t="s">
        <v>557</v>
      </c>
      <c r="D42" s="219" t="s">
        <v>557</v>
      </c>
      <c r="E42" s="69"/>
      <c r="F42" s="69"/>
      <c r="G42" s="219" t="s">
        <v>557</v>
      </c>
      <c r="H42" s="219" t="s">
        <v>557</v>
      </c>
      <c r="I42" s="69"/>
      <c r="J42" s="69"/>
      <c r="K42" s="30"/>
      <c r="L42" s="30"/>
    </row>
    <row r="43" spans="1:12" ht="34.5" customHeight="1" x14ac:dyDescent="0.25">
      <c r="A43" s="71" t="s">
        <v>209</v>
      </c>
      <c r="B43" s="70" t="s">
        <v>207</v>
      </c>
      <c r="C43" s="219">
        <v>45536</v>
      </c>
      <c r="D43" s="219">
        <v>45565</v>
      </c>
      <c r="E43" s="69"/>
      <c r="F43" s="69"/>
      <c r="G43" s="219">
        <v>45536</v>
      </c>
      <c r="H43" s="219">
        <v>45598</v>
      </c>
      <c r="I43" s="234">
        <v>1</v>
      </c>
      <c r="J43" s="234"/>
      <c r="K43" s="30"/>
      <c r="L43" s="30"/>
    </row>
    <row r="44" spans="1:12" ht="24.75" customHeight="1" x14ac:dyDescent="0.25">
      <c r="A44" s="71" t="s">
        <v>208</v>
      </c>
      <c r="B44" s="70" t="s">
        <v>205</v>
      </c>
      <c r="C44" s="219">
        <v>45566</v>
      </c>
      <c r="D44" s="219">
        <v>45596</v>
      </c>
      <c r="E44" s="69"/>
      <c r="F44" s="69"/>
      <c r="G44" s="219">
        <v>45598</v>
      </c>
      <c r="H44" s="219">
        <v>45628</v>
      </c>
      <c r="I44" s="234">
        <v>1</v>
      </c>
      <c r="J44" s="234"/>
      <c r="K44" s="30"/>
      <c r="L44" s="30"/>
    </row>
    <row r="45" spans="1:12" ht="90.75" customHeight="1" x14ac:dyDescent="0.25">
      <c r="A45" s="71" t="s">
        <v>206</v>
      </c>
      <c r="B45" s="70" t="s">
        <v>468</v>
      </c>
      <c r="C45" s="219" t="s">
        <v>557</v>
      </c>
      <c r="D45" s="219" t="s">
        <v>557</v>
      </c>
      <c r="E45" s="69"/>
      <c r="F45" s="69"/>
      <c r="G45" s="219" t="s">
        <v>557</v>
      </c>
      <c r="H45" s="219" t="s">
        <v>557</v>
      </c>
      <c r="I45" s="69"/>
      <c r="J45" s="69"/>
      <c r="K45" s="30"/>
      <c r="L45" s="30"/>
    </row>
    <row r="46" spans="1:12" ht="167.25" customHeight="1" x14ac:dyDescent="0.25">
      <c r="A46" s="71" t="s">
        <v>204</v>
      </c>
      <c r="B46" s="70" t="s">
        <v>467</v>
      </c>
      <c r="C46" s="219" t="s">
        <v>557</v>
      </c>
      <c r="D46" s="219" t="s">
        <v>557</v>
      </c>
      <c r="E46" s="69"/>
      <c r="F46" s="69"/>
      <c r="G46" s="219" t="s">
        <v>557</v>
      </c>
      <c r="H46" s="219" t="s">
        <v>557</v>
      </c>
      <c r="I46" s="69"/>
      <c r="J46" s="69"/>
      <c r="K46" s="30"/>
      <c r="L46" s="30"/>
    </row>
    <row r="47" spans="1:12" ht="30.75" customHeight="1" x14ac:dyDescent="0.25">
      <c r="A47" s="71" t="s">
        <v>202</v>
      </c>
      <c r="B47" s="70" t="s">
        <v>203</v>
      </c>
      <c r="C47" s="219">
        <v>45597</v>
      </c>
      <c r="D47" s="219">
        <v>45611</v>
      </c>
      <c r="E47" s="69"/>
      <c r="F47" s="69"/>
      <c r="G47" s="219">
        <v>45598</v>
      </c>
      <c r="H47" s="219">
        <v>45628</v>
      </c>
      <c r="I47" s="234">
        <v>1</v>
      </c>
      <c r="J47" s="234"/>
      <c r="K47" s="30"/>
      <c r="L47" s="30"/>
    </row>
    <row r="48" spans="1:12" ht="37.5" customHeight="1" x14ac:dyDescent="0.25">
      <c r="A48" s="71" t="s">
        <v>478</v>
      </c>
      <c r="B48" s="72" t="s">
        <v>201</v>
      </c>
      <c r="C48" s="227" t="s">
        <v>557</v>
      </c>
      <c r="D48" s="227" t="s">
        <v>557</v>
      </c>
      <c r="E48" s="69"/>
      <c r="F48" s="69"/>
      <c r="G48" s="227" t="s">
        <v>557</v>
      </c>
      <c r="H48" s="227" t="s">
        <v>557</v>
      </c>
      <c r="I48" s="69"/>
      <c r="J48" s="69"/>
      <c r="K48" s="30"/>
      <c r="L48" s="30"/>
    </row>
    <row r="49" spans="1:12" ht="35.25" customHeight="1" x14ac:dyDescent="0.25">
      <c r="A49" s="71">
        <v>4</v>
      </c>
      <c r="B49" s="70" t="s">
        <v>199</v>
      </c>
      <c r="C49" s="219" t="s">
        <v>557</v>
      </c>
      <c r="D49" s="219" t="s">
        <v>557</v>
      </c>
      <c r="E49" s="69"/>
      <c r="F49" s="69"/>
      <c r="G49" s="219" t="s">
        <v>557</v>
      </c>
      <c r="H49" s="219" t="s">
        <v>557</v>
      </c>
      <c r="I49" s="69"/>
      <c r="J49" s="69"/>
      <c r="K49" s="30"/>
      <c r="L49" s="30"/>
    </row>
    <row r="50" spans="1:12" ht="86.25" customHeight="1" x14ac:dyDescent="0.25">
      <c r="A50" s="71" t="s">
        <v>200</v>
      </c>
      <c r="B50" s="70" t="s">
        <v>609</v>
      </c>
      <c r="C50" s="219">
        <v>45612</v>
      </c>
      <c r="D50" s="219">
        <v>45626</v>
      </c>
      <c r="E50" s="69"/>
      <c r="F50" s="69"/>
      <c r="G50" s="219">
        <v>45652</v>
      </c>
      <c r="H50" s="219">
        <v>45654</v>
      </c>
      <c r="I50" s="234">
        <v>1</v>
      </c>
      <c r="J50" s="234"/>
      <c r="K50" s="30"/>
      <c r="L50" s="30"/>
    </row>
    <row r="51" spans="1:12" ht="77.25" customHeight="1" x14ac:dyDescent="0.25">
      <c r="A51" s="71" t="s">
        <v>198</v>
      </c>
      <c r="B51" s="70" t="s">
        <v>469</v>
      </c>
      <c r="C51" s="219" t="s">
        <v>557</v>
      </c>
      <c r="D51" s="219" t="s">
        <v>557</v>
      </c>
      <c r="E51" s="69"/>
      <c r="F51" s="69"/>
      <c r="G51" s="219" t="s">
        <v>557</v>
      </c>
      <c r="H51" s="219" t="s">
        <v>557</v>
      </c>
      <c r="I51" s="69"/>
      <c r="J51" s="69"/>
      <c r="K51" s="30"/>
      <c r="L51" s="30"/>
    </row>
    <row r="52" spans="1:12" ht="71.25" customHeight="1" x14ac:dyDescent="0.25">
      <c r="A52" s="71" t="s">
        <v>196</v>
      </c>
      <c r="B52" s="70" t="s">
        <v>197</v>
      </c>
      <c r="C52" s="219" t="s">
        <v>557</v>
      </c>
      <c r="D52" s="219" t="s">
        <v>557</v>
      </c>
      <c r="E52" s="69"/>
      <c r="F52" s="69"/>
      <c r="G52" s="219" t="s">
        <v>557</v>
      </c>
      <c r="H52" s="219" t="s">
        <v>557</v>
      </c>
      <c r="I52" s="69"/>
      <c r="J52" s="69"/>
      <c r="K52" s="30"/>
      <c r="L52" s="30"/>
    </row>
    <row r="53" spans="1:12" ht="48" customHeight="1" x14ac:dyDescent="0.25">
      <c r="A53" s="71" t="s">
        <v>194</v>
      </c>
      <c r="B53" s="180" t="s">
        <v>470</v>
      </c>
      <c r="C53" s="219">
        <v>45627</v>
      </c>
      <c r="D53" s="219">
        <v>45651</v>
      </c>
      <c r="E53" s="69"/>
      <c r="F53" s="69"/>
      <c r="G53" s="219">
        <v>45628</v>
      </c>
      <c r="H53" s="219">
        <v>45654</v>
      </c>
      <c r="I53" s="234">
        <v>1</v>
      </c>
      <c r="J53" s="234"/>
      <c r="K53" s="30"/>
      <c r="L53" s="30"/>
    </row>
    <row r="54" spans="1:12" ht="46.5" customHeight="1" x14ac:dyDescent="0.25">
      <c r="A54" s="71" t="s">
        <v>471</v>
      </c>
      <c r="B54" s="70" t="s">
        <v>195</v>
      </c>
      <c r="C54" s="227" t="s">
        <v>557</v>
      </c>
      <c r="D54" s="227" t="s">
        <v>557</v>
      </c>
      <c r="E54" s="69"/>
      <c r="F54" s="69"/>
      <c r="G54" s="227" t="s">
        <v>557</v>
      </c>
      <c r="H54" s="227" t="s">
        <v>557</v>
      </c>
      <c r="I54" s="69"/>
      <c r="J54" s="69"/>
      <c r="K54" s="69"/>
      <c r="L54" s="6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5"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4.7109375" style="62" customWidth="1"/>
    <col min="6" max="6" width="13.140625" style="62" customWidth="1"/>
    <col min="7" max="7" width="12.7109375" style="62" customWidth="1"/>
    <col min="8" max="8" width="10.140625" style="62" customWidth="1"/>
    <col min="9" max="9" width="7" style="62" customWidth="1"/>
    <col min="10" max="10" width="9.28515625" style="62" customWidth="1"/>
    <col min="11" max="11" width="7.140625" style="62" customWidth="1"/>
    <col min="12" max="12" width="9.28515625" style="62" customWidth="1"/>
    <col min="13" max="13" width="7" style="62" customWidth="1"/>
    <col min="14" max="14" width="10.85546875" style="62" customWidth="1"/>
    <col min="15" max="15" width="6.28515625" style="62" customWidth="1"/>
    <col min="16" max="16" width="9.140625" style="62" customWidth="1"/>
    <col min="17" max="17" width="7" style="62" customWidth="1"/>
    <col min="18" max="18" width="10.85546875" style="62" customWidth="1"/>
    <col min="19" max="19" width="7.5703125" style="62" customWidth="1"/>
    <col min="20" max="20" width="10.140625" style="62" customWidth="1"/>
    <col min="21" max="21" width="6" style="62" customWidth="1"/>
    <col min="22" max="27" width="9.140625" style="62"/>
    <col min="28" max="28" width="15.5703125" style="62" customWidth="1"/>
    <col min="29" max="29" width="15.4257812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E5" s="203"/>
      <c r="F5" s="61"/>
      <c r="J5" s="61"/>
      <c r="K5" s="61"/>
      <c r="L5" s="61"/>
      <c r="M5" s="61"/>
      <c r="N5" s="61"/>
      <c r="O5" s="61"/>
      <c r="P5" s="61"/>
      <c r="Q5" s="61"/>
      <c r="R5" s="61"/>
      <c r="S5" s="61"/>
      <c r="U5" s="202"/>
    </row>
    <row r="6" spans="1:29" ht="18.75" customHeight="1"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04"/>
      <c r="B7" s="204"/>
      <c r="C7" s="204"/>
      <c r="D7" s="204"/>
      <c r="E7" s="204"/>
      <c r="F7" s="204"/>
      <c r="G7" s="204"/>
      <c r="H7" s="205"/>
      <c r="I7" s="205"/>
      <c r="J7" s="205"/>
      <c r="K7" s="205"/>
      <c r="L7" s="205"/>
      <c r="M7" s="205"/>
      <c r="N7" s="205"/>
      <c r="O7" s="205"/>
      <c r="P7" s="205"/>
      <c r="Q7" s="205"/>
      <c r="R7" s="205"/>
      <c r="S7" s="205"/>
      <c r="T7" s="67"/>
      <c r="U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67"/>
      <c r="U10" s="67"/>
    </row>
    <row r="11" spans="1:29" x14ac:dyDescent="0.25">
      <c r="A11" s="266" t="str">
        <f>'1. паспорт местоположение'!A12:C12</f>
        <v>M_TP1000.PR.0034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66"/>
      <c r="U13" s="66"/>
    </row>
    <row r="14" spans="1:29" x14ac:dyDescent="0.25">
      <c r="A14" s="266" t="str">
        <f>'1. паспорт местоположение'!A15:C15</f>
        <v>Модернизация системы конференц-связи АО «Россети Тюмень»</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6"/>
      <c r="B16" s="396"/>
      <c r="C16" s="396"/>
      <c r="D16" s="396"/>
      <c r="E16" s="396"/>
      <c r="F16" s="396"/>
      <c r="G16" s="396"/>
      <c r="H16" s="396"/>
      <c r="I16" s="396"/>
      <c r="J16" s="396"/>
      <c r="K16" s="396"/>
      <c r="L16" s="396"/>
      <c r="M16" s="396"/>
      <c r="N16" s="396"/>
      <c r="O16" s="396"/>
      <c r="P16" s="396"/>
      <c r="Q16" s="396"/>
      <c r="R16" s="396"/>
      <c r="S16" s="396"/>
      <c r="T16" s="207"/>
      <c r="U16" s="207"/>
    </row>
    <row r="17" spans="1:29" x14ac:dyDescent="0.25">
      <c r="B17" s="61"/>
      <c r="C17" s="61"/>
      <c r="D17" s="61"/>
      <c r="E17" s="61"/>
      <c r="F17" s="61"/>
    </row>
    <row r="18" spans="1:29" x14ac:dyDescent="0.25">
      <c r="A18" s="405" t="s">
        <v>515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s="209" customFormat="1" ht="21" customHeight="1" x14ac:dyDescent="0.25">
      <c r="A20" s="397" t="s">
        <v>193</v>
      </c>
      <c r="B20" s="397" t="s">
        <v>192</v>
      </c>
      <c r="C20" s="400" t="s">
        <v>191</v>
      </c>
      <c r="D20" s="400"/>
      <c r="E20" s="401" t="s">
        <v>190</v>
      </c>
      <c r="F20" s="401"/>
      <c r="G20" s="402" t="s">
        <v>647</v>
      </c>
      <c r="H20" s="391" t="s">
        <v>561</v>
      </c>
      <c r="I20" s="392"/>
      <c r="J20" s="392"/>
      <c r="K20" s="392"/>
      <c r="L20" s="391" t="s">
        <v>613</v>
      </c>
      <c r="M20" s="392"/>
      <c r="N20" s="392"/>
      <c r="O20" s="392"/>
      <c r="P20" s="391" t="s">
        <v>614</v>
      </c>
      <c r="Q20" s="392"/>
      <c r="R20" s="392"/>
      <c r="S20" s="392"/>
      <c r="T20" s="391" t="s">
        <v>648</v>
      </c>
      <c r="U20" s="392"/>
      <c r="V20" s="392"/>
      <c r="W20" s="392"/>
      <c r="X20" s="392" t="s">
        <v>649</v>
      </c>
      <c r="Y20" s="392"/>
      <c r="Z20" s="392"/>
      <c r="AA20" s="393"/>
      <c r="AB20" s="390" t="s">
        <v>189</v>
      </c>
      <c r="AC20" s="390"/>
    </row>
    <row r="21" spans="1:29" s="209" customFormat="1" ht="81.75" customHeight="1" x14ac:dyDescent="0.25">
      <c r="A21" s="398"/>
      <c r="B21" s="398"/>
      <c r="C21" s="400"/>
      <c r="D21" s="400"/>
      <c r="E21" s="401"/>
      <c r="F21" s="401"/>
      <c r="G21" s="403"/>
      <c r="H21" s="389" t="s">
        <v>2</v>
      </c>
      <c r="I21" s="389"/>
      <c r="J21" s="389" t="s">
        <v>644</v>
      </c>
      <c r="K21" s="389"/>
      <c r="L21" s="389" t="s">
        <v>2</v>
      </c>
      <c r="M21" s="389"/>
      <c r="N21" s="389" t="s">
        <v>644</v>
      </c>
      <c r="O21" s="389"/>
      <c r="P21" s="389" t="s">
        <v>2</v>
      </c>
      <c r="Q21" s="389"/>
      <c r="R21" s="389" t="s">
        <v>644</v>
      </c>
      <c r="S21" s="389"/>
      <c r="T21" s="389" t="s">
        <v>2</v>
      </c>
      <c r="U21" s="389"/>
      <c r="V21" s="389" t="s">
        <v>644</v>
      </c>
      <c r="W21" s="389"/>
      <c r="X21" s="394" t="s">
        <v>2</v>
      </c>
      <c r="Y21" s="395"/>
      <c r="Z21" s="394" t="s">
        <v>644</v>
      </c>
      <c r="AA21" s="395"/>
      <c r="AB21" s="390"/>
      <c r="AC21" s="390"/>
    </row>
    <row r="22" spans="1:29" s="209" customFormat="1" ht="89.25" customHeight="1" x14ac:dyDescent="0.25">
      <c r="A22" s="399"/>
      <c r="B22" s="399"/>
      <c r="C22" s="233" t="s">
        <v>2</v>
      </c>
      <c r="D22" s="233" t="s">
        <v>644</v>
      </c>
      <c r="E22" s="208" t="s">
        <v>645</v>
      </c>
      <c r="F22" s="208" t="s">
        <v>646</v>
      </c>
      <c r="G22" s="404"/>
      <c r="H22" s="240" t="s">
        <v>494</v>
      </c>
      <c r="I22" s="235" t="s">
        <v>495</v>
      </c>
      <c r="J22" s="235" t="s">
        <v>494</v>
      </c>
      <c r="K22" s="235" t="s">
        <v>495</v>
      </c>
      <c r="L22" s="235" t="s">
        <v>494</v>
      </c>
      <c r="M22" s="235" t="s">
        <v>495</v>
      </c>
      <c r="N22" s="235" t="s">
        <v>494</v>
      </c>
      <c r="O22" s="235" t="s">
        <v>495</v>
      </c>
      <c r="P22" s="235" t="s">
        <v>494</v>
      </c>
      <c r="Q22" s="235" t="s">
        <v>495</v>
      </c>
      <c r="R22" s="235" t="s">
        <v>494</v>
      </c>
      <c r="S22" s="235" t="s">
        <v>495</v>
      </c>
      <c r="T22" s="235" t="s">
        <v>494</v>
      </c>
      <c r="U22" s="235" t="s">
        <v>495</v>
      </c>
      <c r="V22" s="235" t="s">
        <v>494</v>
      </c>
      <c r="W22" s="235" t="s">
        <v>495</v>
      </c>
      <c r="X22" s="250" t="s">
        <v>494</v>
      </c>
      <c r="Y22" s="250" t="s">
        <v>495</v>
      </c>
      <c r="Z22" s="250" t="s">
        <v>494</v>
      </c>
      <c r="AA22" s="250" t="s">
        <v>495</v>
      </c>
      <c r="AB22" s="238" t="s">
        <v>188</v>
      </c>
      <c r="AC22" s="233" t="s">
        <v>644</v>
      </c>
    </row>
    <row r="23" spans="1:29" s="209" customFormat="1" ht="19.5" customHeight="1" x14ac:dyDescent="0.25">
      <c r="A23" s="232">
        <v>1</v>
      </c>
      <c r="B23" s="232">
        <v>2</v>
      </c>
      <c r="C23" s="232">
        <v>3</v>
      </c>
      <c r="D23" s="232">
        <v>4</v>
      </c>
      <c r="E23" s="232">
        <v>5</v>
      </c>
      <c r="F23" s="232">
        <v>6</v>
      </c>
      <c r="G23" s="232">
        <v>7</v>
      </c>
      <c r="H23" s="239">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49">
        <v>24</v>
      </c>
      <c r="Y23" s="249">
        <v>25</v>
      </c>
      <c r="Z23" s="249">
        <v>26</v>
      </c>
      <c r="AA23" s="249">
        <v>27</v>
      </c>
      <c r="AB23" s="239">
        <v>28</v>
      </c>
      <c r="AC23" s="236">
        <v>29</v>
      </c>
    </row>
    <row r="24" spans="1:29" s="209" customFormat="1" ht="47.25" customHeight="1" x14ac:dyDescent="0.25">
      <c r="A24" s="210">
        <v>1</v>
      </c>
      <c r="B24" s="211" t="s">
        <v>187</v>
      </c>
      <c r="C24" s="253">
        <v>11.249410225</v>
      </c>
      <c r="D24" s="253">
        <v>5.821563964000001</v>
      </c>
      <c r="E24" s="253">
        <v>11.249410225</v>
      </c>
      <c r="F24" s="253">
        <v>0</v>
      </c>
      <c r="G24" s="253">
        <v>0.13827538</v>
      </c>
      <c r="H24" s="253">
        <v>0</v>
      </c>
      <c r="I24" s="253"/>
      <c r="J24" s="253">
        <v>5.6832885840000005</v>
      </c>
      <c r="K24" s="253"/>
      <c r="L24" s="253">
        <v>0</v>
      </c>
      <c r="M24" s="253"/>
      <c r="N24" s="253">
        <v>0</v>
      </c>
      <c r="O24" s="253"/>
      <c r="P24" s="253">
        <v>0</v>
      </c>
      <c r="Q24" s="253"/>
      <c r="R24" s="253">
        <v>0</v>
      </c>
      <c r="S24" s="253"/>
      <c r="T24" s="253">
        <v>0</v>
      </c>
      <c r="U24" s="253"/>
      <c r="V24" s="253">
        <v>0</v>
      </c>
      <c r="W24" s="253"/>
      <c r="X24" s="253">
        <v>0</v>
      </c>
      <c r="Y24" s="253"/>
      <c r="Z24" s="253" t="s">
        <v>559</v>
      </c>
      <c r="AA24" s="253"/>
      <c r="AB24" s="253">
        <v>0</v>
      </c>
      <c r="AC24" s="253">
        <v>5.6832885840000005</v>
      </c>
    </row>
    <row r="25" spans="1:29" s="209" customFormat="1" ht="24" customHeight="1" x14ac:dyDescent="0.25">
      <c r="A25" s="212" t="s">
        <v>186</v>
      </c>
      <c r="B25" s="213"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559</v>
      </c>
      <c r="AA25" s="253"/>
      <c r="AB25" s="253">
        <v>0</v>
      </c>
      <c r="AC25" s="253">
        <v>0</v>
      </c>
    </row>
    <row r="26" spans="1:29" s="209" customFormat="1" x14ac:dyDescent="0.25">
      <c r="A26" s="212" t="s">
        <v>184</v>
      </c>
      <c r="B26" s="213"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559</v>
      </c>
      <c r="AA26" s="253"/>
      <c r="AB26" s="253">
        <v>0</v>
      </c>
      <c r="AC26" s="253">
        <v>0</v>
      </c>
    </row>
    <row r="27" spans="1:29" s="209" customFormat="1" ht="38.25" customHeight="1" x14ac:dyDescent="0.25">
      <c r="A27" s="212" t="s">
        <v>182</v>
      </c>
      <c r="B27" s="213" t="s">
        <v>453</v>
      </c>
      <c r="C27" s="253"/>
      <c r="D27" s="253"/>
      <c r="E27" s="253"/>
      <c r="F27" s="253"/>
      <c r="G27" s="253">
        <v>0.13827538</v>
      </c>
      <c r="H27" s="253">
        <v>0</v>
      </c>
      <c r="I27" s="253"/>
      <c r="J27" s="253">
        <v>4.7360738200000005</v>
      </c>
      <c r="K27" s="253"/>
      <c r="L27" s="253">
        <v>0</v>
      </c>
      <c r="M27" s="253"/>
      <c r="N27" s="253">
        <v>0</v>
      </c>
      <c r="O27" s="253"/>
      <c r="P27" s="253">
        <v>0</v>
      </c>
      <c r="Q27" s="253"/>
      <c r="R27" s="253">
        <v>0</v>
      </c>
      <c r="S27" s="253"/>
      <c r="T27" s="253">
        <v>0</v>
      </c>
      <c r="U27" s="253"/>
      <c r="V27" s="253">
        <v>0</v>
      </c>
      <c r="W27" s="253"/>
      <c r="X27" s="253">
        <v>0</v>
      </c>
      <c r="Y27" s="253"/>
      <c r="Z27" s="253" t="s">
        <v>559</v>
      </c>
      <c r="AA27" s="253"/>
      <c r="AB27" s="253">
        <v>0</v>
      </c>
      <c r="AC27" s="253">
        <v>4.7360738200000005</v>
      </c>
    </row>
    <row r="28" spans="1:29" s="209" customFormat="1" x14ac:dyDescent="0.25">
      <c r="A28" s="212" t="s">
        <v>181</v>
      </c>
      <c r="B28" s="213"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s="209" customFormat="1" x14ac:dyDescent="0.25">
      <c r="A29" s="212" t="s">
        <v>179</v>
      </c>
      <c r="B29" s="214" t="s">
        <v>178</v>
      </c>
      <c r="C29" s="253"/>
      <c r="D29" s="253"/>
      <c r="E29" s="253"/>
      <c r="F29" s="253"/>
      <c r="G29" s="253">
        <v>0</v>
      </c>
      <c r="H29" s="253">
        <v>0</v>
      </c>
      <c r="I29" s="253"/>
      <c r="J29" s="253">
        <v>0.94721476399999993</v>
      </c>
      <c r="K29" s="253"/>
      <c r="L29" s="253">
        <v>0</v>
      </c>
      <c r="M29" s="253"/>
      <c r="N29" s="253">
        <v>0</v>
      </c>
      <c r="O29" s="253"/>
      <c r="P29" s="253">
        <v>0</v>
      </c>
      <c r="Q29" s="253"/>
      <c r="R29" s="253">
        <v>0</v>
      </c>
      <c r="S29" s="253"/>
      <c r="T29" s="253">
        <v>0</v>
      </c>
      <c r="U29" s="253"/>
      <c r="V29" s="253">
        <v>0</v>
      </c>
      <c r="W29" s="253"/>
      <c r="X29" s="253">
        <v>0</v>
      </c>
      <c r="Y29" s="253"/>
      <c r="Z29" s="253" t="s">
        <v>559</v>
      </c>
      <c r="AA29" s="253"/>
      <c r="AB29" s="253">
        <v>0</v>
      </c>
      <c r="AC29" s="253">
        <v>0.94721476399999993</v>
      </c>
    </row>
    <row r="30" spans="1:29" s="209" customFormat="1" ht="47.25" x14ac:dyDescent="0.25">
      <c r="A30" s="210" t="s">
        <v>63</v>
      </c>
      <c r="B30" s="211" t="s">
        <v>177</v>
      </c>
      <c r="C30" s="253">
        <v>9.3745085208333325</v>
      </c>
      <c r="D30" s="253">
        <v>4.8743491999999993</v>
      </c>
      <c r="E30" s="253">
        <v>9.3745085208333325</v>
      </c>
      <c r="F30" s="253">
        <v>0</v>
      </c>
      <c r="G30" s="253">
        <v>4.8743492000000002</v>
      </c>
      <c r="H30" s="253">
        <v>0</v>
      </c>
      <c r="I30" s="253"/>
      <c r="J30" s="253">
        <v>0</v>
      </c>
      <c r="K30" s="253"/>
      <c r="L30" s="253">
        <v>0</v>
      </c>
      <c r="M30" s="253"/>
      <c r="N30" s="253">
        <v>0</v>
      </c>
      <c r="O30" s="253"/>
      <c r="P30" s="253">
        <v>0</v>
      </c>
      <c r="Q30" s="253"/>
      <c r="R30" s="253">
        <v>0</v>
      </c>
      <c r="S30" s="253"/>
      <c r="T30" s="253">
        <v>0</v>
      </c>
      <c r="U30" s="253"/>
      <c r="V30" s="253">
        <v>0</v>
      </c>
      <c r="W30" s="253"/>
      <c r="X30" s="253">
        <v>0</v>
      </c>
      <c r="Y30" s="253"/>
      <c r="Z30" s="253" t="s">
        <v>559</v>
      </c>
      <c r="AA30" s="253"/>
      <c r="AB30" s="253">
        <v>0</v>
      </c>
      <c r="AC30" s="253">
        <v>0</v>
      </c>
    </row>
    <row r="31" spans="1:29" s="209" customFormat="1" x14ac:dyDescent="0.25">
      <c r="A31" s="210" t="s">
        <v>176</v>
      </c>
      <c r="B31" s="213" t="s">
        <v>175</v>
      </c>
      <c r="C31" s="253">
        <v>0.13827537500000003</v>
      </c>
      <c r="D31" s="253">
        <v>0.13827537500000003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s="209" customFormat="1" ht="31.5" x14ac:dyDescent="0.25">
      <c r="A32" s="210" t="s">
        <v>174</v>
      </c>
      <c r="B32" s="213" t="s">
        <v>173</v>
      </c>
      <c r="C32" s="253">
        <v>1.2986679208333336</v>
      </c>
      <c r="D32" s="253">
        <v>0.75768146000000003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09" customFormat="1" x14ac:dyDescent="0.25">
      <c r="A33" s="210" t="s">
        <v>172</v>
      </c>
      <c r="B33" s="213" t="s">
        <v>171</v>
      </c>
      <c r="C33" s="253">
        <v>6.9134090666666674</v>
      </c>
      <c r="D33" s="253">
        <v>3.9286740599999996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09" customFormat="1" x14ac:dyDescent="0.25">
      <c r="A34" s="210" t="s">
        <v>170</v>
      </c>
      <c r="B34" s="213" t="s">
        <v>169</v>
      </c>
      <c r="C34" s="253">
        <v>1.0241561583333334</v>
      </c>
      <c r="D34" s="253">
        <v>4.9718304999999872E-2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09" customFormat="1" ht="48" customHeight="1" x14ac:dyDescent="0.25">
      <c r="A35" s="210" t="s">
        <v>62</v>
      </c>
      <c r="B35" s="211"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09" customFormat="1" ht="44.25" customHeight="1" x14ac:dyDescent="0.25">
      <c r="A36" s="212" t="s">
        <v>167</v>
      </c>
      <c r="B36" s="213" t="s">
        <v>564</v>
      </c>
      <c r="C36" s="253"/>
      <c r="D36" s="253"/>
      <c r="E36" s="253"/>
      <c r="F36" s="253"/>
      <c r="G36" s="253">
        <v>0</v>
      </c>
      <c r="H36" s="253">
        <v>0</v>
      </c>
      <c r="I36" s="253" t="s">
        <v>608</v>
      </c>
      <c r="J36" s="253">
        <v>0</v>
      </c>
      <c r="K36" s="253" t="s">
        <v>608</v>
      </c>
      <c r="L36" s="253">
        <v>0</v>
      </c>
      <c r="M36" s="253" t="s">
        <v>608</v>
      </c>
      <c r="N36" s="253">
        <v>0</v>
      </c>
      <c r="O36" s="253" t="s">
        <v>608</v>
      </c>
      <c r="P36" s="253">
        <v>0</v>
      </c>
      <c r="Q36" s="253" t="s">
        <v>608</v>
      </c>
      <c r="R36" s="253">
        <v>0</v>
      </c>
      <c r="S36" s="253" t="s">
        <v>608</v>
      </c>
      <c r="T36" s="253">
        <v>0</v>
      </c>
      <c r="U36" s="253" t="s">
        <v>608</v>
      </c>
      <c r="V36" s="253">
        <v>0</v>
      </c>
      <c r="W36" s="253" t="s">
        <v>608</v>
      </c>
      <c r="X36" s="253">
        <v>0</v>
      </c>
      <c r="Y36" s="253" t="s">
        <v>608</v>
      </c>
      <c r="Z36" s="253" t="s">
        <v>559</v>
      </c>
      <c r="AA36" s="253" t="s">
        <v>559</v>
      </c>
      <c r="AB36" s="253">
        <v>0</v>
      </c>
      <c r="AC36" s="253">
        <v>0</v>
      </c>
    </row>
    <row r="37" spans="1:29" s="209" customFormat="1" ht="31.5" x14ac:dyDescent="0.25">
      <c r="A37" s="212" t="s">
        <v>166</v>
      </c>
      <c r="B37" s="215" t="s">
        <v>562</v>
      </c>
      <c r="C37" s="253"/>
      <c r="D37" s="253"/>
      <c r="E37" s="253"/>
      <c r="F37" s="253"/>
      <c r="G37" s="253">
        <v>0</v>
      </c>
      <c r="H37" s="253">
        <v>0</v>
      </c>
      <c r="I37" s="253" t="s">
        <v>608</v>
      </c>
      <c r="J37" s="253">
        <v>0</v>
      </c>
      <c r="K37" s="253" t="s">
        <v>608</v>
      </c>
      <c r="L37" s="253">
        <v>0</v>
      </c>
      <c r="M37" s="253" t="s">
        <v>608</v>
      </c>
      <c r="N37" s="253">
        <v>0</v>
      </c>
      <c r="O37" s="253" t="s">
        <v>608</v>
      </c>
      <c r="P37" s="253">
        <v>0</v>
      </c>
      <c r="Q37" s="253" t="s">
        <v>608</v>
      </c>
      <c r="R37" s="253">
        <v>0</v>
      </c>
      <c r="S37" s="253" t="s">
        <v>608</v>
      </c>
      <c r="T37" s="253">
        <v>0</v>
      </c>
      <c r="U37" s="253" t="s">
        <v>608</v>
      </c>
      <c r="V37" s="253">
        <v>0</v>
      </c>
      <c r="W37" s="253" t="s">
        <v>608</v>
      </c>
      <c r="X37" s="253">
        <v>0</v>
      </c>
      <c r="Y37" s="253" t="s">
        <v>608</v>
      </c>
      <c r="Z37" s="253" t="s">
        <v>559</v>
      </c>
      <c r="AA37" s="253" t="s">
        <v>559</v>
      </c>
      <c r="AB37" s="253">
        <v>0</v>
      </c>
      <c r="AC37" s="253">
        <v>0</v>
      </c>
    </row>
    <row r="38" spans="1:29" s="209" customFormat="1" x14ac:dyDescent="0.25">
      <c r="A38" s="212" t="s">
        <v>165</v>
      </c>
      <c r="B38" s="215" t="s">
        <v>156</v>
      </c>
      <c r="C38" s="253"/>
      <c r="D38" s="253"/>
      <c r="E38" s="253"/>
      <c r="F38" s="253"/>
      <c r="G38" s="253">
        <v>0</v>
      </c>
      <c r="H38" s="253">
        <v>0</v>
      </c>
      <c r="I38" s="253" t="s">
        <v>608</v>
      </c>
      <c r="J38" s="253">
        <v>0</v>
      </c>
      <c r="K38" s="253" t="s">
        <v>608</v>
      </c>
      <c r="L38" s="253">
        <v>0</v>
      </c>
      <c r="M38" s="253" t="s">
        <v>608</v>
      </c>
      <c r="N38" s="253">
        <v>0</v>
      </c>
      <c r="O38" s="253" t="s">
        <v>608</v>
      </c>
      <c r="P38" s="253">
        <v>0</v>
      </c>
      <c r="Q38" s="253" t="s">
        <v>608</v>
      </c>
      <c r="R38" s="253">
        <v>0</v>
      </c>
      <c r="S38" s="253" t="s">
        <v>608</v>
      </c>
      <c r="T38" s="253">
        <v>0</v>
      </c>
      <c r="U38" s="253" t="s">
        <v>608</v>
      </c>
      <c r="V38" s="253">
        <v>0</v>
      </c>
      <c r="W38" s="253" t="s">
        <v>608</v>
      </c>
      <c r="X38" s="253">
        <v>0</v>
      </c>
      <c r="Y38" s="253" t="s">
        <v>608</v>
      </c>
      <c r="Z38" s="253" t="s">
        <v>559</v>
      </c>
      <c r="AA38" s="253" t="s">
        <v>559</v>
      </c>
      <c r="AB38" s="253">
        <v>0</v>
      </c>
      <c r="AC38" s="253">
        <v>0</v>
      </c>
    </row>
    <row r="39" spans="1:29" s="209" customFormat="1" x14ac:dyDescent="0.25">
      <c r="A39" s="212" t="s">
        <v>164</v>
      </c>
      <c r="B39" s="213" t="s">
        <v>563</v>
      </c>
      <c r="C39" s="253"/>
      <c r="D39" s="253"/>
      <c r="E39" s="253"/>
      <c r="F39" s="253"/>
      <c r="G39" s="253">
        <v>0</v>
      </c>
      <c r="H39" s="253">
        <v>0</v>
      </c>
      <c r="I39" s="253" t="s">
        <v>608</v>
      </c>
      <c r="J39" s="253">
        <v>0</v>
      </c>
      <c r="K39" s="253" t="s">
        <v>608</v>
      </c>
      <c r="L39" s="253">
        <v>0</v>
      </c>
      <c r="M39" s="253" t="s">
        <v>608</v>
      </c>
      <c r="N39" s="253">
        <v>0</v>
      </c>
      <c r="O39" s="253" t="s">
        <v>608</v>
      </c>
      <c r="P39" s="253">
        <v>0</v>
      </c>
      <c r="Q39" s="253" t="s">
        <v>608</v>
      </c>
      <c r="R39" s="253">
        <v>0</v>
      </c>
      <c r="S39" s="253" t="s">
        <v>608</v>
      </c>
      <c r="T39" s="253">
        <v>0</v>
      </c>
      <c r="U39" s="253" t="s">
        <v>608</v>
      </c>
      <c r="V39" s="253">
        <v>0</v>
      </c>
      <c r="W39" s="253" t="s">
        <v>608</v>
      </c>
      <c r="X39" s="253">
        <v>0</v>
      </c>
      <c r="Y39" s="253" t="s">
        <v>608</v>
      </c>
      <c r="Z39" s="253" t="s">
        <v>559</v>
      </c>
      <c r="AA39" s="253" t="s">
        <v>559</v>
      </c>
      <c r="AB39" s="253">
        <v>0</v>
      </c>
      <c r="AC39" s="253">
        <v>0</v>
      </c>
    </row>
    <row r="40" spans="1:29" s="209" customFormat="1" x14ac:dyDescent="0.25">
      <c r="A40" s="212" t="s">
        <v>163</v>
      </c>
      <c r="B40" s="213" t="s">
        <v>565</v>
      </c>
      <c r="C40" s="253"/>
      <c r="D40" s="253"/>
      <c r="E40" s="253"/>
      <c r="F40" s="253"/>
      <c r="G40" s="253">
        <v>0</v>
      </c>
      <c r="H40" s="253">
        <v>0</v>
      </c>
      <c r="I40" s="253" t="s">
        <v>608</v>
      </c>
      <c r="J40" s="253">
        <v>0</v>
      </c>
      <c r="K40" s="253" t="s">
        <v>608</v>
      </c>
      <c r="L40" s="253">
        <v>0</v>
      </c>
      <c r="M40" s="253" t="s">
        <v>608</v>
      </c>
      <c r="N40" s="253">
        <v>0</v>
      </c>
      <c r="O40" s="253" t="s">
        <v>608</v>
      </c>
      <c r="P40" s="253">
        <v>0</v>
      </c>
      <c r="Q40" s="253" t="s">
        <v>608</v>
      </c>
      <c r="R40" s="253">
        <v>0</v>
      </c>
      <c r="S40" s="253" t="s">
        <v>608</v>
      </c>
      <c r="T40" s="253">
        <v>0</v>
      </c>
      <c r="U40" s="253" t="s">
        <v>608</v>
      </c>
      <c r="V40" s="253">
        <v>0</v>
      </c>
      <c r="W40" s="253" t="s">
        <v>608</v>
      </c>
      <c r="X40" s="253">
        <v>0</v>
      </c>
      <c r="Y40" s="253" t="s">
        <v>608</v>
      </c>
      <c r="Z40" s="253" t="s">
        <v>559</v>
      </c>
      <c r="AA40" s="253" t="s">
        <v>559</v>
      </c>
      <c r="AB40" s="253">
        <v>0</v>
      </c>
      <c r="AC40" s="253">
        <v>0</v>
      </c>
    </row>
    <row r="41" spans="1:29" s="209" customFormat="1" x14ac:dyDescent="0.25">
      <c r="A41" s="212" t="s">
        <v>162</v>
      </c>
      <c r="B41" s="213" t="s">
        <v>566</v>
      </c>
      <c r="C41" s="253"/>
      <c r="D41" s="253"/>
      <c r="E41" s="253"/>
      <c r="F41" s="253"/>
      <c r="G41" s="253">
        <v>0</v>
      </c>
      <c r="H41" s="253">
        <v>0</v>
      </c>
      <c r="I41" s="253" t="s">
        <v>608</v>
      </c>
      <c r="J41" s="253">
        <v>0</v>
      </c>
      <c r="K41" s="253" t="s">
        <v>608</v>
      </c>
      <c r="L41" s="253">
        <v>0</v>
      </c>
      <c r="M41" s="253" t="s">
        <v>608</v>
      </c>
      <c r="N41" s="253">
        <v>0</v>
      </c>
      <c r="O41" s="253" t="s">
        <v>608</v>
      </c>
      <c r="P41" s="253">
        <v>0</v>
      </c>
      <c r="Q41" s="253" t="s">
        <v>608</v>
      </c>
      <c r="R41" s="253">
        <v>0</v>
      </c>
      <c r="S41" s="253" t="s">
        <v>608</v>
      </c>
      <c r="T41" s="253">
        <v>0</v>
      </c>
      <c r="U41" s="253" t="s">
        <v>608</v>
      </c>
      <c r="V41" s="253">
        <v>0</v>
      </c>
      <c r="W41" s="253" t="s">
        <v>608</v>
      </c>
      <c r="X41" s="253">
        <v>0</v>
      </c>
      <c r="Y41" s="253" t="s">
        <v>608</v>
      </c>
      <c r="Z41" s="253" t="s">
        <v>559</v>
      </c>
      <c r="AA41" s="253" t="s">
        <v>559</v>
      </c>
      <c r="AB41" s="253">
        <v>0</v>
      </c>
      <c r="AC41" s="253">
        <v>0</v>
      </c>
    </row>
    <row r="42" spans="1:29" s="209" customFormat="1" x14ac:dyDescent="0.25">
      <c r="A42" s="212" t="s">
        <v>161</v>
      </c>
      <c r="B42" s="213" t="s">
        <v>567</v>
      </c>
      <c r="C42" s="253"/>
      <c r="D42" s="253"/>
      <c r="E42" s="253"/>
      <c r="F42" s="253"/>
      <c r="G42" s="253">
        <v>0</v>
      </c>
      <c r="H42" s="253">
        <v>0</v>
      </c>
      <c r="I42" s="253" t="s">
        <v>608</v>
      </c>
      <c r="J42" s="253">
        <v>0</v>
      </c>
      <c r="K42" s="253" t="s">
        <v>608</v>
      </c>
      <c r="L42" s="253">
        <v>0</v>
      </c>
      <c r="M42" s="253" t="s">
        <v>608</v>
      </c>
      <c r="N42" s="253">
        <v>0</v>
      </c>
      <c r="O42" s="253" t="s">
        <v>608</v>
      </c>
      <c r="P42" s="253">
        <v>0</v>
      </c>
      <c r="Q42" s="253" t="s">
        <v>608</v>
      </c>
      <c r="R42" s="253">
        <v>0</v>
      </c>
      <c r="S42" s="253" t="s">
        <v>608</v>
      </c>
      <c r="T42" s="253">
        <v>0</v>
      </c>
      <c r="U42" s="253" t="s">
        <v>608</v>
      </c>
      <c r="V42" s="253">
        <v>0</v>
      </c>
      <c r="W42" s="253" t="s">
        <v>608</v>
      </c>
      <c r="X42" s="253">
        <v>0</v>
      </c>
      <c r="Y42" s="253" t="s">
        <v>608</v>
      </c>
      <c r="Z42" s="253" t="s">
        <v>559</v>
      </c>
      <c r="AA42" s="253" t="s">
        <v>559</v>
      </c>
      <c r="AB42" s="253">
        <v>0</v>
      </c>
      <c r="AC42" s="253">
        <v>0</v>
      </c>
    </row>
    <row r="43" spans="1:29" s="209" customFormat="1" x14ac:dyDescent="0.25">
      <c r="A43" s="212" t="s">
        <v>568</v>
      </c>
      <c r="B43" s="213" t="s">
        <v>569</v>
      </c>
      <c r="C43" s="253"/>
      <c r="D43" s="253"/>
      <c r="E43" s="253"/>
      <c r="F43" s="253"/>
      <c r="G43" s="253">
        <v>0</v>
      </c>
      <c r="H43" s="253">
        <v>0</v>
      </c>
      <c r="I43" s="253" t="s">
        <v>608</v>
      </c>
      <c r="J43" s="253">
        <v>0</v>
      </c>
      <c r="K43" s="253" t="s">
        <v>608</v>
      </c>
      <c r="L43" s="253">
        <v>0</v>
      </c>
      <c r="M43" s="253" t="s">
        <v>608</v>
      </c>
      <c r="N43" s="253">
        <v>0</v>
      </c>
      <c r="O43" s="253" t="s">
        <v>608</v>
      </c>
      <c r="P43" s="253">
        <v>0</v>
      </c>
      <c r="Q43" s="253" t="s">
        <v>608</v>
      </c>
      <c r="R43" s="253">
        <v>0</v>
      </c>
      <c r="S43" s="253" t="s">
        <v>608</v>
      </c>
      <c r="T43" s="253">
        <v>0</v>
      </c>
      <c r="U43" s="253" t="s">
        <v>608</v>
      </c>
      <c r="V43" s="253">
        <v>0</v>
      </c>
      <c r="W43" s="253" t="s">
        <v>608</v>
      </c>
      <c r="X43" s="253">
        <v>0</v>
      </c>
      <c r="Y43" s="253" t="s">
        <v>608</v>
      </c>
      <c r="Z43" s="253" t="s">
        <v>559</v>
      </c>
      <c r="AA43" s="253" t="s">
        <v>559</v>
      </c>
      <c r="AB43" s="253">
        <v>0</v>
      </c>
      <c r="AC43" s="253">
        <v>0</v>
      </c>
    </row>
    <row r="44" spans="1:29" s="209" customFormat="1" x14ac:dyDescent="0.25">
      <c r="A44" s="212" t="s">
        <v>570</v>
      </c>
      <c r="B44" s="213" t="s">
        <v>571</v>
      </c>
      <c r="C44" s="253"/>
      <c r="D44" s="253"/>
      <c r="E44" s="253"/>
      <c r="F44" s="253"/>
      <c r="G44" s="253">
        <v>0</v>
      </c>
      <c r="H44" s="253">
        <v>0</v>
      </c>
      <c r="I44" s="253" t="s">
        <v>608</v>
      </c>
      <c r="J44" s="253">
        <v>0</v>
      </c>
      <c r="K44" s="253" t="s">
        <v>608</v>
      </c>
      <c r="L44" s="253">
        <v>0</v>
      </c>
      <c r="M44" s="253" t="s">
        <v>608</v>
      </c>
      <c r="N44" s="253">
        <v>0</v>
      </c>
      <c r="O44" s="253" t="s">
        <v>608</v>
      </c>
      <c r="P44" s="253">
        <v>0</v>
      </c>
      <c r="Q44" s="253" t="s">
        <v>608</v>
      </c>
      <c r="R44" s="253">
        <v>0</v>
      </c>
      <c r="S44" s="253" t="s">
        <v>608</v>
      </c>
      <c r="T44" s="253">
        <v>0</v>
      </c>
      <c r="U44" s="253" t="s">
        <v>608</v>
      </c>
      <c r="V44" s="253">
        <v>0</v>
      </c>
      <c r="W44" s="253" t="s">
        <v>608</v>
      </c>
      <c r="X44" s="253">
        <v>0</v>
      </c>
      <c r="Y44" s="253" t="s">
        <v>608</v>
      </c>
      <c r="Z44" s="253" t="s">
        <v>559</v>
      </c>
      <c r="AA44" s="253" t="s">
        <v>559</v>
      </c>
      <c r="AB44" s="253">
        <v>0</v>
      </c>
      <c r="AC44" s="253">
        <v>0</v>
      </c>
    </row>
    <row r="45" spans="1:29" s="209" customFormat="1" x14ac:dyDescent="0.25">
      <c r="A45" s="212" t="s">
        <v>572</v>
      </c>
      <c r="B45" s="213" t="s">
        <v>573</v>
      </c>
      <c r="C45" s="253"/>
      <c r="D45" s="253"/>
      <c r="E45" s="253"/>
      <c r="F45" s="253"/>
      <c r="G45" s="253">
        <v>0</v>
      </c>
      <c r="H45" s="253">
        <v>0</v>
      </c>
      <c r="I45" s="253" t="s">
        <v>608</v>
      </c>
      <c r="J45" s="253">
        <v>0</v>
      </c>
      <c r="K45" s="253" t="s">
        <v>608</v>
      </c>
      <c r="L45" s="253">
        <v>0</v>
      </c>
      <c r="M45" s="253" t="s">
        <v>608</v>
      </c>
      <c r="N45" s="253">
        <v>0</v>
      </c>
      <c r="O45" s="253" t="s">
        <v>608</v>
      </c>
      <c r="P45" s="253">
        <v>0</v>
      </c>
      <c r="Q45" s="253" t="s">
        <v>608</v>
      </c>
      <c r="R45" s="253">
        <v>0</v>
      </c>
      <c r="S45" s="253" t="s">
        <v>608</v>
      </c>
      <c r="T45" s="253">
        <v>0</v>
      </c>
      <c r="U45" s="253" t="s">
        <v>608</v>
      </c>
      <c r="V45" s="253">
        <v>0</v>
      </c>
      <c r="W45" s="253" t="s">
        <v>608</v>
      </c>
      <c r="X45" s="253">
        <v>0</v>
      </c>
      <c r="Y45" s="253" t="s">
        <v>608</v>
      </c>
      <c r="Z45" s="253" t="s">
        <v>559</v>
      </c>
      <c r="AA45" s="253" t="s">
        <v>559</v>
      </c>
      <c r="AB45" s="253">
        <v>0</v>
      </c>
      <c r="AC45" s="253">
        <v>0</v>
      </c>
    </row>
    <row r="46" spans="1:29" s="209" customFormat="1" x14ac:dyDescent="0.25">
      <c r="A46" s="212" t="s">
        <v>574</v>
      </c>
      <c r="B46" s="213" t="s">
        <v>575</v>
      </c>
      <c r="C46" s="253"/>
      <c r="D46" s="253"/>
      <c r="E46" s="253"/>
      <c r="F46" s="253"/>
      <c r="G46" s="253">
        <v>0</v>
      </c>
      <c r="H46" s="253">
        <v>0</v>
      </c>
      <c r="I46" s="253" t="s">
        <v>608</v>
      </c>
      <c r="J46" s="253">
        <v>0</v>
      </c>
      <c r="K46" s="253" t="s">
        <v>608</v>
      </c>
      <c r="L46" s="253">
        <v>0</v>
      </c>
      <c r="M46" s="253" t="s">
        <v>608</v>
      </c>
      <c r="N46" s="253">
        <v>0</v>
      </c>
      <c r="O46" s="253" t="s">
        <v>608</v>
      </c>
      <c r="P46" s="253">
        <v>0</v>
      </c>
      <c r="Q46" s="253" t="s">
        <v>608</v>
      </c>
      <c r="R46" s="253">
        <v>0</v>
      </c>
      <c r="S46" s="253" t="s">
        <v>608</v>
      </c>
      <c r="T46" s="253">
        <v>0</v>
      </c>
      <c r="U46" s="253" t="s">
        <v>608</v>
      </c>
      <c r="V46" s="253">
        <v>0</v>
      </c>
      <c r="W46" s="253" t="s">
        <v>608</v>
      </c>
      <c r="X46" s="253">
        <v>0</v>
      </c>
      <c r="Y46" s="253" t="s">
        <v>608</v>
      </c>
      <c r="Z46" s="253" t="s">
        <v>559</v>
      </c>
      <c r="AA46" s="253" t="s">
        <v>559</v>
      </c>
      <c r="AB46" s="253">
        <v>0</v>
      </c>
      <c r="AC46" s="253">
        <v>0</v>
      </c>
    </row>
    <row r="47" spans="1:29" s="209" customFormat="1" x14ac:dyDescent="0.25">
      <c r="A47" s="210" t="s">
        <v>61</v>
      </c>
      <c r="B47" s="211" t="s">
        <v>160</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09" customFormat="1" ht="33.75" customHeight="1" x14ac:dyDescent="0.25">
      <c r="A48" s="212" t="s">
        <v>159</v>
      </c>
      <c r="B48" s="213" t="s">
        <v>564</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559</v>
      </c>
      <c r="AA48" s="253"/>
      <c r="AB48" s="253">
        <v>0</v>
      </c>
      <c r="AC48" s="253">
        <v>0</v>
      </c>
    </row>
    <row r="49" spans="1:29" s="209" customFormat="1" ht="31.5" x14ac:dyDescent="0.25">
      <c r="A49" s="212" t="s">
        <v>158</v>
      </c>
      <c r="B49" s="215" t="s">
        <v>562</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559</v>
      </c>
      <c r="AA49" s="253"/>
      <c r="AB49" s="253">
        <v>0</v>
      </c>
      <c r="AC49" s="253">
        <v>0</v>
      </c>
    </row>
    <row r="50" spans="1:29" s="209" customFormat="1" x14ac:dyDescent="0.25">
      <c r="A50" s="212" t="s">
        <v>157</v>
      </c>
      <c r="B50" s="215"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559</v>
      </c>
      <c r="AA50" s="253"/>
      <c r="AB50" s="253">
        <v>0</v>
      </c>
      <c r="AC50" s="253">
        <v>0</v>
      </c>
    </row>
    <row r="51" spans="1:29" s="209" customFormat="1" ht="31.5" x14ac:dyDescent="0.25">
      <c r="A51" s="212" t="s">
        <v>155</v>
      </c>
      <c r="B51" s="213"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559</v>
      </c>
      <c r="AA51" s="253"/>
      <c r="AB51" s="253">
        <v>0</v>
      </c>
      <c r="AC51" s="253">
        <v>0</v>
      </c>
    </row>
    <row r="52" spans="1:29" s="209" customFormat="1" ht="31.5" x14ac:dyDescent="0.25">
      <c r="A52" s="212" t="s">
        <v>153</v>
      </c>
      <c r="B52" s="213"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559</v>
      </c>
      <c r="AA52" s="253"/>
      <c r="AB52" s="253">
        <v>0</v>
      </c>
      <c r="AC52" s="253">
        <v>0</v>
      </c>
    </row>
    <row r="53" spans="1:29" s="209" customFormat="1" x14ac:dyDescent="0.25">
      <c r="A53" s="212" t="s">
        <v>151</v>
      </c>
      <c r="B53" s="213"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559</v>
      </c>
      <c r="AA53" s="253"/>
      <c r="AB53" s="253">
        <v>0</v>
      </c>
      <c r="AC53" s="253">
        <v>0</v>
      </c>
    </row>
    <row r="54" spans="1:29" s="209" customFormat="1" x14ac:dyDescent="0.25">
      <c r="A54" s="212" t="s">
        <v>149</v>
      </c>
      <c r="B54" s="213" t="s">
        <v>565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559</v>
      </c>
      <c r="AA54" s="253"/>
      <c r="AB54" s="253">
        <v>0</v>
      </c>
      <c r="AC54" s="253">
        <v>0</v>
      </c>
    </row>
    <row r="55" spans="1:29" s="209" customFormat="1" x14ac:dyDescent="0.25">
      <c r="A55" s="212" t="s">
        <v>576</v>
      </c>
      <c r="B55" s="213" t="s">
        <v>566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559</v>
      </c>
      <c r="AA55" s="253"/>
      <c r="AB55" s="253">
        <v>0</v>
      </c>
      <c r="AC55" s="253">
        <v>0</v>
      </c>
    </row>
    <row r="56" spans="1:29" s="209" customFormat="1" x14ac:dyDescent="0.25">
      <c r="A56" s="212" t="s">
        <v>577</v>
      </c>
      <c r="B56" s="213" t="s">
        <v>567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559</v>
      </c>
      <c r="AA56" s="253"/>
      <c r="AB56" s="253">
        <v>0</v>
      </c>
      <c r="AC56" s="253">
        <v>0</v>
      </c>
    </row>
    <row r="57" spans="1:29" s="209" customFormat="1" x14ac:dyDescent="0.25">
      <c r="A57" s="212" t="s">
        <v>578</v>
      </c>
      <c r="B57" s="213" t="s">
        <v>569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559</v>
      </c>
      <c r="AA57" s="253"/>
      <c r="AB57" s="253">
        <v>0</v>
      </c>
      <c r="AC57" s="253">
        <v>0</v>
      </c>
    </row>
    <row r="58" spans="1:29" s="209" customFormat="1" x14ac:dyDescent="0.25">
      <c r="A58" s="212" t="s">
        <v>579</v>
      </c>
      <c r="B58" s="213" t="s">
        <v>571</v>
      </c>
      <c r="C58" s="253">
        <v>1</v>
      </c>
      <c r="D58" s="253">
        <v>1</v>
      </c>
      <c r="E58" s="253"/>
      <c r="F58" s="253"/>
      <c r="G58" s="253">
        <v>1</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559</v>
      </c>
      <c r="AA58" s="253"/>
      <c r="AB58" s="253">
        <v>0</v>
      </c>
      <c r="AC58" s="253">
        <v>0</v>
      </c>
    </row>
    <row r="59" spans="1:29" s="209" customFormat="1" x14ac:dyDescent="0.25">
      <c r="A59" s="212" t="s">
        <v>580</v>
      </c>
      <c r="B59" s="213" t="s">
        <v>573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559</v>
      </c>
      <c r="AA59" s="253"/>
      <c r="AB59" s="253">
        <v>0</v>
      </c>
      <c r="AC59" s="253">
        <v>0</v>
      </c>
    </row>
    <row r="60" spans="1:29" s="209" customFormat="1" x14ac:dyDescent="0.25">
      <c r="A60" s="212" t="s">
        <v>581</v>
      </c>
      <c r="B60" s="213" t="s">
        <v>575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559</v>
      </c>
      <c r="AA60" s="253"/>
      <c r="AB60" s="253">
        <v>0</v>
      </c>
      <c r="AC60" s="253">
        <v>0</v>
      </c>
    </row>
    <row r="61" spans="1:29" s="209" customFormat="1" ht="35.25" customHeight="1" x14ac:dyDescent="0.25">
      <c r="A61" s="210" t="s">
        <v>59</v>
      </c>
      <c r="B61" s="211"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09" customFormat="1" x14ac:dyDescent="0.25">
      <c r="A62" s="212" t="s">
        <v>147</v>
      </c>
      <c r="B62" s="213" t="s">
        <v>146</v>
      </c>
      <c r="C62" s="253">
        <v>9.3745085208333325</v>
      </c>
      <c r="D62" s="253">
        <v>4.8743491999999993</v>
      </c>
      <c r="E62" s="253"/>
      <c r="F62" s="253"/>
      <c r="G62" s="253">
        <v>4.8743492000000002</v>
      </c>
      <c r="H62" s="253">
        <v>0</v>
      </c>
      <c r="I62" s="253"/>
      <c r="J62" s="253">
        <v>0</v>
      </c>
      <c r="K62" s="253"/>
      <c r="L62" s="253">
        <v>0</v>
      </c>
      <c r="M62" s="253"/>
      <c r="N62" s="253">
        <v>0</v>
      </c>
      <c r="O62" s="253"/>
      <c r="P62" s="253">
        <v>0</v>
      </c>
      <c r="Q62" s="253"/>
      <c r="R62" s="253">
        <v>0</v>
      </c>
      <c r="S62" s="253"/>
      <c r="T62" s="253">
        <v>0</v>
      </c>
      <c r="U62" s="253"/>
      <c r="V62" s="253">
        <v>0</v>
      </c>
      <c r="W62" s="253"/>
      <c r="X62" s="253">
        <v>0</v>
      </c>
      <c r="Y62" s="253"/>
      <c r="Z62" s="253" t="s">
        <v>559</v>
      </c>
      <c r="AA62" s="253"/>
      <c r="AB62" s="253">
        <v>0</v>
      </c>
      <c r="AC62" s="253">
        <v>0</v>
      </c>
    </row>
    <row r="63" spans="1:29" s="209" customFormat="1" x14ac:dyDescent="0.25">
      <c r="A63" s="212" t="s">
        <v>145</v>
      </c>
      <c r="B63" s="215"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559</v>
      </c>
      <c r="AA63" s="253"/>
      <c r="AB63" s="253">
        <v>0</v>
      </c>
      <c r="AC63" s="253">
        <v>0</v>
      </c>
    </row>
    <row r="64" spans="1:29" s="209" customFormat="1" x14ac:dyDescent="0.25">
      <c r="A64" s="212" t="s">
        <v>144</v>
      </c>
      <c r="B64" s="213"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559</v>
      </c>
      <c r="AA64" s="253"/>
      <c r="AB64" s="253">
        <v>0</v>
      </c>
      <c r="AC64" s="253">
        <v>0</v>
      </c>
    </row>
    <row r="65" spans="1:29" s="209" customFormat="1" x14ac:dyDescent="0.25">
      <c r="A65" s="212" t="s">
        <v>143</v>
      </c>
      <c r="B65" s="215"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559</v>
      </c>
      <c r="AA65" s="253"/>
      <c r="AB65" s="253">
        <v>0</v>
      </c>
      <c r="AC65" s="253">
        <v>0</v>
      </c>
    </row>
    <row r="66" spans="1:29" s="209" customFormat="1" x14ac:dyDescent="0.25">
      <c r="A66" s="212" t="s">
        <v>142</v>
      </c>
      <c r="B66" s="215"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559</v>
      </c>
      <c r="AA66" s="253"/>
      <c r="AB66" s="253">
        <v>0</v>
      </c>
      <c r="AC66" s="253">
        <v>0</v>
      </c>
    </row>
    <row r="67" spans="1:29" s="209" customFormat="1" x14ac:dyDescent="0.25">
      <c r="A67" s="212" t="s">
        <v>141</v>
      </c>
      <c r="B67" s="213" t="s">
        <v>565</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559</v>
      </c>
      <c r="AA67" s="253"/>
      <c r="AB67" s="253">
        <v>0</v>
      </c>
      <c r="AC67" s="253">
        <v>0</v>
      </c>
    </row>
    <row r="68" spans="1:29" s="209" customFormat="1" x14ac:dyDescent="0.25">
      <c r="A68" s="212" t="s">
        <v>582</v>
      </c>
      <c r="B68" s="213" t="s">
        <v>566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559</v>
      </c>
      <c r="AA68" s="253"/>
      <c r="AB68" s="253">
        <v>0</v>
      </c>
      <c r="AC68" s="253">
        <v>0</v>
      </c>
    </row>
    <row r="69" spans="1:29" s="209" customFormat="1" x14ac:dyDescent="0.25">
      <c r="A69" s="212" t="s">
        <v>583</v>
      </c>
      <c r="B69" s="213" t="s">
        <v>567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559</v>
      </c>
      <c r="AA69" s="253"/>
      <c r="AB69" s="253">
        <v>0</v>
      </c>
      <c r="AC69" s="253">
        <v>0</v>
      </c>
    </row>
    <row r="70" spans="1:29" s="209" customFormat="1" x14ac:dyDescent="0.25">
      <c r="A70" s="212" t="s">
        <v>584</v>
      </c>
      <c r="B70" s="213" t="s">
        <v>569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559</v>
      </c>
      <c r="AA70" s="253"/>
      <c r="AB70" s="253">
        <v>0</v>
      </c>
      <c r="AC70" s="253">
        <v>0</v>
      </c>
    </row>
    <row r="71" spans="1:29" s="209" customFormat="1" x14ac:dyDescent="0.25">
      <c r="A71" s="212" t="s">
        <v>585</v>
      </c>
      <c r="B71" s="213" t="s">
        <v>571</v>
      </c>
      <c r="C71" s="253"/>
      <c r="D71" s="253"/>
      <c r="E71" s="253"/>
      <c r="F71" s="253"/>
      <c r="G71" s="253">
        <v>1</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559</v>
      </c>
      <c r="AA71" s="253"/>
      <c r="AB71" s="253">
        <v>0</v>
      </c>
      <c r="AC71" s="253">
        <v>0</v>
      </c>
    </row>
    <row r="72" spans="1:29" s="209" customFormat="1" x14ac:dyDescent="0.25">
      <c r="A72" s="212" t="s">
        <v>586</v>
      </c>
      <c r="B72" s="213" t="s">
        <v>573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559</v>
      </c>
      <c r="AA72" s="253"/>
      <c r="AB72" s="253">
        <v>0</v>
      </c>
      <c r="AC72" s="253">
        <v>0</v>
      </c>
    </row>
    <row r="73" spans="1:29" s="209" customFormat="1" x14ac:dyDescent="0.25">
      <c r="A73" s="212" t="s">
        <v>587</v>
      </c>
      <c r="B73" s="213" t="s">
        <v>575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559</v>
      </c>
      <c r="AA73" s="253"/>
      <c r="AB73" s="253">
        <v>0</v>
      </c>
      <c r="AC73" s="253">
        <v>0</v>
      </c>
    </row>
    <row r="74" spans="1:29" s="209" customFormat="1" ht="36.75" customHeight="1" x14ac:dyDescent="0.25">
      <c r="A74" s="210" t="s">
        <v>58</v>
      </c>
      <c r="B74" s="216" t="s">
        <v>234</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559</v>
      </c>
      <c r="AA74" s="253"/>
      <c r="AB74" s="253">
        <v>0</v>
      </c>
      <c r="AC74" s="253">
        <v>0</v>
      </c>
    </row>
    <row r="75" spans="1:29" s="209" customFormat="1" x14ac:dyDescent="0.25">
      <c r="A75" s="210" t="s">
        <v>56</v>
      </c>
      <c r="B75" s="211"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09" customFormat="1" ht="45" customHeight="1" x14ac:dyDescent="0.25">
      <c r="A76" s="212" t="s">
        <v>229</v>
      </c>
      <c r="B76" s="213" t="s">
        <v>564</v>
      </c>
      <c r="C76" s="254"/>
      <c r="D76" s="255"/>
      <c r="E76" s="256"/>
      <c r="F76" s="256"/>
      <c r="G76" s="253">
        <v>0</v>
      </c>
      <c r="H76" s="253">
        <v>0</v>
      </c>
      <c r="I76" s="256"/>
      <c r="J76" s="253">
        <v>0</v>
      </c>
      <c r="K76" s="255"/>
      <c r="L76" s="253">
        <v>0</v>
      </c>
      <c r="M76" s="255"/>
      <c r="N76" s="253">
        <v>0</v>
      </c>
      <c r="O76" s="255"/>
      <c r="P76" s="253">
        <v>0</v>
      </c>
      <c r="Q76" s="255"/>
      <c r="R76" s="253">
        <v>0</v>
      </c>
      <c r="S76" s="255"/>
      <c r="T76" s="253">
        <v>0</v>
      </c>
      <c r="U76" s="255"/>
      <c r="V76" s="253">
        <v>0</v>
      </c>
      <c r="W76" s="255"/>
      <c r="X76" s="255">
        <v>0</v>
      </c>
      <c r="Y76" s="255"/>
      <c r="Z76" s="255" t="s">
        <v>559</v>
      </c>
      <c r="AA76" s="255"/>
      <c r="AB76" s="253">
        <v>0</v>
      </c>
      <c r="AC76" s="253">
        <v>0</v>
      </c>
    </row>
    <row r="77" spans="1:29" s="209" customFormat="1" ht="39.75" customHeight="1" x14ac:dyDescent="0.25">
      <c r="A77" s="212" t="s">
        <v>230</v>
      </c>
      <c r="B77" s="215" t="s">
        <v>562</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559</v>
      </c>
      <c r="AA77" s="253"/>
      <c r="AB77" s="253">
        <v>0</v>
      </c>
      <c r="AC77" s="253">
        <v>0</v>
      </c>
    </row>
    <row r="78" spans="1:29" s="209" customFormat="1" x14ac:dyDescent="0.25">
      <c r="A78" s="212" t="s">
        <v>231</v>
      </c>
      <c r="B78" s="215"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559</v>
      </c>
      <c r="AA78" s="253"/>
      <c r="AB78" s="253">
        <v>0</v>
      </c>
      <c r="AC78" s="253">
        <v>0</v>
      </c>
    </row>
    <row r="79" spans="1:29" s="209" customFormat="1" x14ac:dyDescent="0.25">
      <c r="A79" s="212" t="s">
        <v>232</v>
      </c>
      <c r="B79" s="213" t="s">
        <v>588</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559</v>
      </c>
      <c r="AA79" s="253"/>
      <c r="AB79" s="253">
        <v>0</v>
      </c>
      <c r="AC79" s="253">
        <v>0</v>
      </c>
    </row>
    <row r="80" spans="1:29" s="209" customFormat="1" x14ac:dyDescent="0.25">
      <c r="A80" s="212" t="s">
        <v>233</v>
      </c>
      <c r="B80" s="213" t="s">
        <v>565</v>
      </c>
      <c r="C80" s="254"/>
      <c r="D80" s="255"/>
      <c r="E80" s="256"/>
      <c r="F80" s="256"/>
      <c r="G80" s="253">
        <v>0</v>
      </c>
      <c r="H80" s="253">
        <v>0</v>
      </c>
      <c r="I80" s="256"/>
      <c r="J80" s="253">
        <v>0</v>
      </c>
      <c r="K80" s="255"/>
      <c r="L80" s="253">
        <v>0</v>
      </c>
      <c r="M80" s="255"/>
      <c r="N80" s="253">
        <v>0</v>
      </c>
      <c r="O80" s="255"/>
      <c r="P80" s="253">
        <v>0</v>
      </c>
      <c r="Q80" s="255"/>
      <c r="R80" s="253">
        <v>0</v>
      </c>
      <c r="S80" s="255"/>
      <c r="T80" s="253">
        <v>0</v>
      </c>
      <c r="U80" s="255"/>
      <c r="V80" s="253">
        <v>0</v>
      </c>
      <c r="W80" s="255"/>
      <c r="X80" s="255">
        <v>0</v>
      </c>
      <c r="Y80" s="255"/>
      <c r="Z80" s="255" t="s">
        <v>559</v>
      </c>
      <c r="AA80" s="255"/>
      <c r="AB80" s="253">
        <v>0</v>
      </c>
      <c r="AC80" s="253">
        <v>0</v>
      </c>
    </row>
    <row r="81" spans="1:29" s="209" customFormat="1" x14ac:dyDescent="0.25">
      <c r="A81" s="212" t="s">
        <v>589</v>
      </c>
      <c r="B81" s="213" t="s">
        <v>566</v>
      </c>
      <c r="C81" s="254"/>
      <c r="D81" s="255"/>
      <c r="E81" s="256"/>
      <c r="F81" s="256"/>
      <c r="G81" s="253">
        <v>0</v>
      </c>
      <c r="H81" s="253">
        <v>0</v>
      </c>
      <c r="I81" s="256"/>
      <c r="J81" s="253">
        <v>0</v>
      </c>
      <c r="K81" s="255"/>
      <c r="L81" s="253">
        <v>0</v>
      </c>
      <c r="M81" s="255"/>
      <c r="N81" s="253">
        <v>0</v>
      </c>
      <c r="O81" s="255"/>
      <c r="P81" s="253">
        <v>0</v>
      </c>
      <c r="Q81" s="255"/>
      <c r="R81" s="253">
        <v>0</v>
      </c>
      <c r="S81" s="255"/>
      <c r="T81" s="253">
        <v>0</v>
      </c>
      <c r="U81" s="255"/>
      <c r="V81" s="253">
        <v>0</v>
      </c>
      <c r="W81" s="255"/>
      <c r="X81" s="255">
        <v>0</v>
      </c>
      <c r="Y81" s="255"/>
      <c r="Z81" s="255" t="s">
        <v>559</v>
      </c>
      <c r="AA81" s="255"/>
      <c r="AB81" s="253">
        <v>0</v>
      </c>
      <c r="AC81" s="253">
        <v>0</v>
      </c>
    </row>
    <row r="82" spans="1:29" s="209" customFormat="1" x14ac:dyDescent="0.25">
      <c r="A82" s="212" t="s">
        <v>590</v>
      </c>
      <c r="B82" s="213" t="s">
        <v>567</v>
      </c>
      <c r="C82" s="254"/>
      <c r="D82" s="255"/>
      <c r="E82" s="256"/>
      <c r="F82" s="256"/>
      <c r="G82" s="253">
        <v>0</v>
      </c>
      <c r="H82" s="253">
        <v>0</v>
      </c>
      <c r="I82" s="256"/>
      <c r="J82" s="253">
        <v>0</v>
      </c>
      <c r="K82" s="255"/>
      <c r="L82" s="253">
        <v>0</v>
      </c>
      <c r="M82" s="255"/>
      <c r="N82" s="253">
        <v>0</v>
      </c>
      <c r="O82" s="255"/>
      <c r="P82" s="253">
        <v>0</v>
      </c>
      <c r="Q82" s="255"/>
      <c r="R82" s="253">
        <v>0</v>
      </c>
      <c r="S82" s="255"/>
      <c r="T82" s="253">
        <v>0</v>
      </c>
      <c r="U82" s="255"/>
      <c r="V82" s="253">
        <v>0</v>
      </c>
      <c r="W82" s="255"/>
      <c r="X82" s="255">
        <v>0</v>
      </c>
      <c r="Y82" s="255"/>
      <c r="Z82" s="255" t="s">
        <v>559</v>
      </c>
      <c r="AA82" s="255"/>
      <c r="AB82" s="253">
        <v>0</v>
      </c>
      <c r="AC82" s="253">
        <v>0</v>
      </c>
    </row>
    <row r="83" spans="1:29" s="209" customFormat="1" x14ac:dyDescent="0.25">
      <c r="A83" s="212" t="s">
        <v>591</v>
      </c>
      <c r="B83" s="213" t="s">
        <v>569</v>
      </c>
      <c r="C83" s="254"/>
      <c r="D83" s="255"/>
      <c r="E83" s="256"/>
      <c r="F83" s="256"/>
      <c r="G83" s="253">
        <v>0</v>
      </c>
      <c r="H83" s="253">
        <v>0</v>
      </c>
      <c r="I83" s="256"/>
      <c r="J83" s="253">
        <v>0</v>
      </c>
      <c r="K83" s="255"/>
      <c r="L83" s="253">
        <v>0</v>
      </c>
      <c r="M83" s="255"/>
      <c r="N83" s="253">
        <v>0</v>
      </c>
      <c r="O83" s="255"/>
      <c r="P83" s="253">
        <v>0</v>
      </c>
      <c r="Q83" s="255"/>
      <c r="R83" s="253">
        <v>0</v>
      </c>
      <c r="S83" s="255"/>
      <c r="T83" s="253">
        <v>0</v>
      </c>
      <c r="U83" s="255"/>
      <c r="V83" s="253">
        <v>0</v>
      </c>
      <c r="W83" s="255"/>
      <c r="X83" s="255">
        <v>0</v>
      </c>
      <c r="Y83" s="255"/>
      <c r="Z83" s="255" t="s">
        <v>559</v>
      </c>
      <c r="AA83" s="255"/>
      <c r="AB83" s="253">
        <v>0</v>
      </c>
      <c r="AC83" s="253">
        <v>0</v>
      </c>
    </row>
    <row r="84" spans="1:29" s="209" customFormat="1" x14ac:dyDescent="0.25">
      <c r="A84" s="212" t="s">
        <v>592</v>
      </c>
      <c r="B84" s="213" t="s">
        <v>571</v>
      </c>
      <c r="C84" s="254"/>
      <c r="D84" s="255"/>
      <c r="E84" s="256"/>
      <c r="F84" s="256"/>
      <c r="G84" s="253">
        <v>0</v>
      </c>
      <c r="H84" s="253">
        <v>0</v>
      </c>
      <c r="I84" s="256"/>
      <c r="J84" s="253">
        <v>0</v>
      </c>
      <c r="K84" s="255"/>
      <c r="L84" s="253">
        <v>0</v>
      </c>
      <c r="M84" s="255"/>
      <c r="N84" s="253">
        <v>0</v>
      </c>
      <c r="O84" s="255"/>
      <c r="P84" s="253">
        <v>0</v>
      </c>
      <c r="Q84" s="255"/>
      <c r="R84" s="253">
        <v>0</v>
      </c>
      <c r="S84" s="255"/>
      <c r="T84" s="253">
        <v>0</v>
      </c>
      <c r="U84" s="255"/>
      <c r="V84" s="253">
        <v>0</v>
      </c>
      <c r="W84" s="255"/>
      <c r="X84" s="255">
        <v>0</v>
      </c>
      <c r="Y84" s="255"/>
      <c r="Z84" s="255" t="s">
        <v>559</v>
      </c>
      <c r="AA84" s="255"/>
      <c r="AB84" s="253">
        <v>0</v>
      </c>
      <c r="AC84" s="253">
        <v>0</v>
      </c>
    </row>
    <row r="85" spans="1:29" s="209" customFormat="1" x14ac:dyDescent="0.25">
      <c r="A85" s="212" t="s">
        <v>593</v>
      </c>
      <c r="B85" s="213" t="s">
        <v>573</v>
      </c>
      <c r="C85" s="254"/>
      <c r="D85" s="255"/>
      <c r="E85" s="256"/>
      <c r="F85" s="256"/>
      <c r="G85" s="253">
        <v>0</v>
      </c>
      <c r="H85" s="253">
        <v>0</v>
      </c>
      <c r="I85" s="256"/>
      <c r="J85" s="253">
        <v>0</v>
      </c>
      <c r="K85" s="255"/>
      <c r="L85" s="253">
        <v>0</v>
      </c>
      <c r="M85" s="255"/>
      <c r="N85" s="253">
        <v>0</v>
      </c>
      <c r="O85" s="255"/>
      <c r="P85" s="253">
        <v>0</v>
      </c>
      <c r="Q85" s="255"/>
      <c r="R85" s="253">
        <v>0</v>
      </c>
      <c r="S85" s="255"/>
      <c r="T85" s="253">
        <v>0</v>
      </c>
      <c r="U85" s="255"/>
      <c r="V85" s="253">
        <v>0</v>
      </c>
      <c r="W85" s="255"/>
      <c r="X85" s="255">
        <v>0</v>
      </c>
      <c r="Y85" s="255"/>
      <c r="Z85" s="255" t="s">
        <v>559</v>
      </c>
      <c r="AA85" s="255"/>
      <c r="AB85" s="253">
        <v>0</v>
      </c>
      <c r="AC85" s="253">
        <v>0</v>
      </c>
    </row>
    <row r="86" spans="1:29" s="209" customFormat="1" x14ac:dyDescent="0.25">
      <c r="A86" s="212" t="s">
        <v>594</v>
      </c>
      <c r="B86" s="213" t="s">
        <v>575</v>
      </c>
      <c r="C86" s="257"/>
      <c r="D86" s="255"/>
      <c r="E86" s="256"/>
      <c r="F86" s="256"/>
      <c r="G86" s="253">
        <v>0</v>
      </c>
      <c r="H86" s="253">
        <v>0</v>
      </c>
      <c r="I86" s="256"/>
      <c r="J86" s="253">
        <v>0</v>
      </c>
      <c r="K86" s="255"/>
      <c r="L86" s="253">
        <v>0</v>
      </c>
      <c r="M86" s="255"/>
      <c r="N86" s="253">
        <v>0</v>
      </c>
      <c r="O86" s="255"/>
      <c r="P86" s="253">
        <v>0</v>
      </c>
      <c r="Q86" s="255"/>
      <c r="R86" s="253">
        <v>0</v>
      </c>
      <c r="S86" s="255"/>
      <c r="T86" s="253">
        <v>0</v>
      </c>
      <c r="U86" s="255"/>
      <c r="V86" s="253">
        <v>0</v>
      </c>
      <c r="W86" s="255"/>
      <c r="X86" s="255">
        <v>0</v>
      </c>
      <c r="Y86" s="255"/>
      <c r="Z86" s="255" t="s">
        <v>559</v>
      </c>
      <c r="AA86" s="255"/>
      <c r="AB86" s="253">
        <v>0</v>
      </c>
      <c r="AC86" s="253">
        <v>0</v>
      </c>
    </row>
  </sheetData>
  <mergeCells count="31">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N21:O21"/>
    <mergeCell ref="P21:Q21"/>
    <mergeCell ref="R21:S21"/>
    <mergeCell ref="AB20:AC21"/>
    <mergeCell ref="T21:U21"/>
    <mergeCell ref="V21:W21"/>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F26" sqref="AF26"/>
    </sheetView>
  </sheetViews>
  <sheetFormatPr defaultColWidth="9.140625" defaultRowHeight="15" x14ac:dyDescent="0.25"/>
  <cols>
    <col min="1" max="1" width="17.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5.140625" style="19" customWidth="1"/>
    <col min="33" max="33" width="16.7109375" style="19" customWidth="1"/>
    <col min="34" max="34" width="15.7109375" style="19" customWidth="1"/>
    <col min="35" max="35" width="14.42578125" style="19" customWidth="1"/>
    <col min="36" max="36" width="11.7109375" style="19" customWidth="1"/>
    <col min="37" max="37" width="12" style="19" customWidth="1"/>
    <col min="38" max="38" width="12.28515625" style="19" customWidth="1"/>
    <col min="39" max="39" width="14.140625" style="19" customWidth="1"/>
    <col min="40" max="40" width="13.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f>
        <v>M_TP1000.PR.0034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f>
        <v>Модернизация системы конференц-связи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1" t="s">
        <v>528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539</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139</v>
      </c>
      <c r="G23" s="408" t="s">
        <v>138</v>
      </c>
      <c r="H23" s="408" t="s">
        <v>137</v>
      </c>
      <c r="I23" s="410" t="s">
        <v>450</v>
      </c>
      <c r="J23" s="410" t="s">
        <v>451</v>
      </c>
      <c r="K23" s="410" t="s">
        <v>452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3" t="s">
        <v>13</v>
      </c>
      <c r="AG24" s="173" t="s">
        <v>12</v>
      </c>
      <c r="AH24" s="174" t="s">
        <v>2</v>
      </c>
      <c r="AI24" s="174"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3" t="s">
        <v>618</v>
      </c>
      <c r="B26" s="244" t="s">
        <v>548</v>
      </c>
      <c r="C26" s="244" t="s">
        <v>620</v>
      </c>
      <c r="D26" s="245">
        <v>12.202400000000001</v>
      </c>
      <c r="E26" s="246" t="s">
        <v>393</v>
      </c>
      <c r="F26" s="246" t="s">
        <v>393</v>
      </c>
      <c r="G26" s="246" t="s">
        <v>393</v>
      </c>
      <c r="H26" s="246" t="s">
        <v>393</v>
      </c>
      <c r="I26" s="246" t="s">
        <v>393</v>
      </c>
      <c r="J26" s="246" t="s">
        <v>393</v>
      </c>
      <c r="K26" s="246" t="s">
        <v>393</v>
      </c>
      <c r="L26" s="246" t="s">
        <v>393</v>
      </c>
      <c r="M26" s="244" t="s">
        <v>619</v>
      </c>
      <c r="N26" s="244" t="s">
        <v>617</v>
      </c>
      <c r="O26" s="244" t="s">
        <v>621</v>
      </c>
      <c r="P26" s="247">
        <v>8152</v>
      </c>
      <c r="Q26" s="244" t="s">
        <v>624</v>
      </c>
      <c r="R26" s="247">
        <v>8152</v>
      </c>
      <c r="S26" s="244" t="s">
        <v>622</v>
      </c>
      <c r="T26" s="244" t="s">
        <v>623</v>
      </c>
      <c r="U26" s="244">
        <v>1</v>
      </c>
      <c r="V26" s="244">
        <v>1</v>
      </c>
      <c r="W26" s="244" t="s">
        <v>625</v>
      </c>
      <c r="X26" s="247">
        <v>4817</v>
      </c>
      <c r="Y26" s="248"/>
      <c r="Z26" s="244">
        <v>1</v>
      </c>
      <c r="AA26" s="247">
        <v>4817</v>
      </c>
      <c r="AB26" s="247">
        <v>4817</v>
      </c>
      <c r="AC26" s="244" t="s">
        <v>625</v>
      </c>
      <c r="AD26" s="247">
        <v>5780</v>
      </c>
      <c r="AE26" s="247">
        <v>5780</v>
      </c>
      <c r="AF26" s="243" t="s">
        <v>626</v>
      </c>
      <c r="AG26" s="244" t="s">
        <v>627</v>
      </c>
      <c r="AH26" s="244" t="s">
        <v>628</v>
      </c>
      <c r="AI26" s="244" t="s">
        <v>629</v>
      </c>
      <c r="AJ26" s="244" t="s">
        <v>630</v>
      </c>
      <c r="AK26" s="244" t="s">
        <v>631</v>
      </c>
      <c r="AL26" s="244" t="s">
        <v>632</v>
      </c>
      <c r="AM26" s="244" t="s">
        <v>633</v>
      </c>
      <c r="AN26" s="244" t="s">
        <v>631</v>
      </c>
      <c r="AO26" s="243" t="s">
        <v>634</v>
      </c>
      <c r="AP26" s="244" t="s">
        <v>635</v>
      </c>
      <c r="AQ26" s="244" t="s">
        <v>636</v>
      </c>
      <c r="AR26" s="244" t="s">
        <v>637</v>
      </c>
      <c r="AS26" s="244" t="s">
        <v>636</v>
      </c>
      <c r="AT26" s="244" t="s">
        <v>638</v>
      </c>
      <c r="AU26" s="248"/>
      <c r="AV26" s="252" t="s">
        <v>652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43" customWidth="1"/>
    <col min="3" max="4" width="13.570312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38" t="str">
        <f>'1. паспорт местоположение'!A5</f>
        <v>Год раскрытия информации: 2025 год</v>
      </c>
      <c r="B5" s="438"/>
      <c r="C5" s="68"/>
      <c r="D5" s="68"/>
      <c r="E5" s="68"/>
      <c r="F5" s="68"/>
      <c r="G5" s="68"/>
      <c r="H5" s="68"/>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ht="18.75" x14ac:dyDescent="0.3">
      <c r="A9" s="435" t="str">
        <f>'1. паспорт местоположение'!A9</f>
        <v>АО "Россети Тюмень"</v>
      </c>
      <c r="B9" s="435"/>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18.75" x14ac:dyDescent="0.3">
      <c r="A12" s="435" t="str">
        <f>'1. паспорт местоположение'!A12</f>
        <v>M_TP1000.PR.0034</v>
      </c>
      <c r="B12" s="435"/>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18.75" x14ac:dyDescent="0.3">
      <c r="A15" s="435" t="str">
        <f>'1. паспорт местоположение'!A15</f>
        <v>Модернизация системы конференц-связи АО «Россети Тюмень»</v>
      </c>
      <c r="B15" s="435"/>
      <c r="C15" s="175"/>
      <c r="D15" s="175"/>
      <c r="E15" s="175"/>
      <c r="F15" s="175"/>
      <c r="G15" s="175"/>
      <c r="H15" s="175"/>
    </row>
    <row r="16" spans="1:8" x14ac:dyDescent="0.25">
      <c r="A16" s="262" t="s">
        <v>6</v>
      </c>
      <c r="B16" s="262"/>
      <c r="C16" s="176"/>
      <c r="D16" s="176"/>
      <c r="E16" s="176"/>
      <c r="F16" s="176"/>
      <c r="G16" s="176"/>
      <c r="H16" s="176"/>
    </row>
    <row r="17" spans="1:2" x14ac:dyDescent="0.25">
      <c r="B17" s="145"/>
    </row>
    <row r="18" spans="1:2" ht="33.75" customHeight="1" x14ac:dyDescent="0.25">
      <c r="A18" s="436" t="s">
        <v>529</v>
      </c>
      <c r="B18" s="437"/>
    </row>
    <row r="19" spans="1:2" x14ac:dyDescent="0.25">
      <c r="B19" s="40"/>
    </row>
    <row r="20" spans="1:2" ht="16.5" thickBot="1" x14ac:dyDescent="0.3">
      <c r="B20" s="146"/>
    </row>
    <row r="21" spans="1:2" ht="16.5" thickBot="1" x14ac:dyDescent="0.3">
      <c r="A21" s="220" t="s">
        <v>400</v>
      </c>
      <c r="B21" s="148" t="str">
        <f>A15</f>
        <v>Модернизация системы конференц-связи АО «Россети Тюмень»</v>
      </c>
    </row>
    <row r="22" spans="1:2" ht="16.5" thickBot="1" x14ac:dyDescent="0.3">
      <c r="A22" s="147" t="s">
        <v>401</v>
      </c>
      <c r="B22" s="148" t="s">
        <v>596</v>
      </c>
    </row>
    <row r="23" spans="1:2" ht="16.5" thickBot="1" x14ac:dyDescent="0.3">
      <c r="A23" s="147" t="s">
        <v>366</v>
      </c>
      <c r="B23" s="149" t="s">
        <v>606</v>
      </c>
    </row>
    <row r="24" spans="1:2" ht="16.5" thickBot="1" x14ac:dyDescent="0.3">
      <c r="A24" s="147" t="s">
        <v>402</v>
      </c>
      <c r="B24" s="149"/>
    </row>
    <row r="25" spans="1:2" ht="16.5" thickBot="1" x14ac:dyDescent="0.3">
      <c r="A25" s="150" t="s">
        <v>403</v>
      </c>
      <c r="B25" s="148">
        <v>2024</v>
      </c>
    </row>
    <row r="26" spans="1:2" ht="16.5" thickBot="1" x14ac:dyDescent="0.3">
      <c r="A26" s="151" t="s">
        <v>404</v>
      </c>
      <c r="B26" s="152" t="s">
        <v>653</v>
      </c>
    </row>
    <row r="27" spans="1:2" ht="29.25" thickBot="1" x14ac:dyDescent="0.3">
      <c r="A27" s="159" t="s">
        <v>642</v>
      </c>
      <c r="B27" s="221">
        <v>5.821563964000001</v>
      </c>
    </row>
    <row r="28" spans="1:2" ht="16.5" thickBot="1" x14ac:dyDescent="0.3">
      <c r="A28" s="154" t="s">
        <v>405</v>
      </c>
      <c r="B28" s="154" t="s">
        <v>597</v>
      </c>
    </row>
    <row r="29" spans="1:2" ht="29.25" thickBot="1" x14ac:dyDescent="0.3">
      <c r="A29" s="160" t="s">
        <v>406</v>
      </c>
      <c r="B29" s="241">
        <v>5.6829999999999998</v>
      </c>
    </row>
    <row r="30" spans="1:2" ht="29.25" thickBot="1" x14ac:dyDescent="0.3">
      <c r="A30" s="160" t="s">
        <v>407</v>
      </c>
      <c r="B30" s="154">
        <v>5.6829999999999998</v>
      </c>
    </row>
    <row r="31" spans="1:2" ht="16.5" thickBot="1" x14ac:dyDescent="0.3">
      <c r="A31" s="154" t="s">
        <v>408</v>
      </c>
      <c r="B31" s="154"/>
    </row>
    <row r="32" spans="1:2" ht="29.25" thickBot="1" x14ac:dyDescent="0.3">
      <c r="A32" s="160" t="s">
        <v>409</v>
      </c>
      <c r="B32" s="154">
        <v>5.6829999999999998</v>
      </c>
    </row>
    <row r="33" spans="1:2" ht="30.75" thickBot="1" x14ac:dyDescent="0.3">
      <c r="A33" s="154" t="s">
        <v>616</v>
      </c>
      <c r="B33" s="241">
        <v>5.6829999999999998</v>
      </c>
    </row>
    <row r="34" spans="1:2" ht="16.5" thickBot="1" x14ac:dyDescent="0.3">
      <c r="A34" s="154" t="s">
        <v>411</v>
      </c>
      <c r="B34" s="242">
        <f>B33/B27</f>
        <v>0.97619815485033445</v>
      </c>
    </row>
    <row r="35" spans="1:2" ht="16.5" thickBot="1" x14ac:dyDescent="0.3">
      <c r="A35" s="154" t="s">
        <v>412</v>
      </c>
      <c r="B35" s="241">
        <v>0</v>
      </c>
    </row>
    <row r="36" spans="1:2" ht="16.5" thickBot="1" x14ac:dyDescent="0.3">
      <c r="A36" s="154" t="s">
        <v>413</v>
      </c>
      <c r="B36" s="241">
        <v>4.7359999999999998</v>
      </c>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30.75" thickBot="1" x14ac:dyDescent="0.3">
      <c r="A43" s="154" t="s">
        <v>650</v>
      </c>
      <c r="B43" s="154"/>
    </row>
    <row r="44" spans="1:2" ht="16.5" thickBot="1" x14ac:dyDescent="0.3">
      <c r="A44" s="154" t="s">
        <v>411</v>
      </c>
      <c r="B44" s="242">
        <f>B45/B27</f>
        <v>2.3752272732049634E-2</v>
      </c>
    </row>
    <row r="45" spans="1:2" ht="16.5" thickBot="1" x14ac:dyDescent="0.3">
      <c r="A45" s="154" t="s">
        <v>412</v>
      </c>
      <c r="B45" s="251">
        <v>0.13827537500000001</v>
      </c>
    </row>
    <row r="46" spans="1:2" ht="16.5" thickBot="1" x14ac:dyDescent="0.3">
      <c r="A46" s="154" t="s">
        <v>413</v>
      </c>
      <c r="B46" s="251">
        <v>0.13827537500000001</v>
      </c>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237">
        <f>B53/B27</f>
        <v>2.3752208316369875E-2</v>
      </c>
    </row>
    <row r="53" spans="1:2" ht="16.5" thickBot="1" x14ac:dyDescent="0.3">
      <c r="A53" s="150" t="s">
        <v>421</v>
      </c>
      <c r="B53" s="231">
        <v>0.13827500000000001</v>
      </c>
    </row>
    <row r="54" spans="1:2" ht="16.5" thickBot="1" x14ac:dyDescent="0.3">
      <c r="A54" s="150" t="s">
        <v>422</v>
      </c>
      <c r="B54" s="237">
        <v>1</v>
      </c>
    </row>
    <row r="55" spans="1:2" ht="16.5" thickBot="1" x14ac:dyDescent="0.3">
      <c r="A55" s="151" t="s">
        <v>423</v>
      </c>
      <c r="B55" s="241">
        <v>4.8743489999999996</v>
      </c>
    </row>
    <row r="56" spans="1:2" ht="30" x14ac:dyDescent="0.25">
      <c r="A56" s="153" t="s">
        <v>424</v>
      </c>
      <c r="B56" s="155" t="s">
        <v>425</v>
      </c>
    </row>
    <row r="57" spans="1:2" x14ac:dyDescent="0.25">
      <c r="A57" s="157" t="s">
        <v>426</v>
      </c>
      <c r="B57" s="157" t="s">
        <v>548</v>
      </c>
    </row>
    <row r="58" spans="1:2" x14ac:dyDescent="0.25">
      <c r="A58" s="157" t="s">
        <v>427</v>
      </c>
      <c r="B58" s="157" t="s">
        <v>641</v>
      </c>
    </row>
    <row r="59" spans="1:2" x14ac:dyDescent="0.25">
      <c r="A59" s="157" t="s">
        <v>428</v>
      </c>
      <c r="B59" s="157" t="s">
        <v>557</v>
      </c>
    </row>
    <row r="60" spans="1:2" x14ac:dyDescent="0.25">
      <c r="A60" s="157" t="s">
        <v>429</v>
      </c>
      <c r="B60" s="157" t="s">
        <v>640</v>
      </c>
    </row>
    <row r="61" spans="1:2" ht="16.5" thickBot="1" x14ac:dyDescent="0.3">
      <c r="A61" s="158" t="s">
        <v>430</v>
      </c>
      <c r="B61" s="158"/>
    </row>
    <row r="62" spans="1:2" ht="30.75" thickBot="1" x14ac:dyDescent="0.3">
      <c r="A62" s="155" t="s">
        <v>431</v>
      </c>
      <c r="B62" s="156"/>
    </row>
    <row r="63" spans="1:2" ht="29.25" thickBot="1" x14ac:dyDescent="0.3">
      <c r="A63" s="150" t="s">
        <v>432</v>
      </c>
      <c r="B63" s="156"/>
    </row>
    <row r="64" spans="1:2" ht="16.5" thickBot="1" x14ac:dyDescent="0.3">
      <c r="A64" s="155" t="s">
        <v>408</v>
      </c>
      <c r="B64" s="162"/>
    </row>
    <row r="65" spans="1:4" ht="16.5" thickBot="1" x14ac:dyDescent="0.3">
      <c r="A65" s="155" t="s">
        <v>433</v>
      </c>
      <c r="B65" s="156" t="s">
        <v>393</v>
      </c>
    </row>
    <row r="66" spans="1:4" ht="16.5" thickBot="1" x14ac:dyDescent="0.3">
      <c r="A66" s="155" t="s">
        <v>434</v>
      </c>
      <c r="B66" s="162" t="s">
        <v>393</v>
      </c>
    </row>
    <row r="67" spans="1:4" ht="45" customHeight="1" thickBot="1" x14ac:dyDescent="0.3">
      <c r="A67" s="163" t="s">
        <v>435</v>
      </c>
      <c r="B67" s="179" t="s">
        <v>605</v>
      </c>
    </row>
    <row r="68" spans="1:4" ht="16.5" thickBot="1" x14ac:dyDescent="0.3">
      <c r="A68" s="150" t="s">
        <v>436</v>
      </c>
      <c r="B68" s="164" t="s">
        <v>651</v>
      </c>
      <c r="C68" s="229"/>
      <c r="D68" s="230"/>
    </row>
    <row r="69" spans="1:4" ht="16.5" thickBot="1" x14ac:dyDescent="0.3">
      <c r="A69" s="157" t="s">
        <v>437</v>
      </c>
      <c r="B69" s="164"/>
    </row>
    <row r="70" spans="1:4" ht="16.5" thickBot="1" x14ac:dyDescent="0.3">
      <c r="A70" s="157" t="s">
        <v>438</v>
      </c>
      <c r="B70" s="164"/>
    </row>
    <row r="71" spans="1:4" ht="16.5" thickBot="1" x14ac:dyDescent="0.3">
      <c r="A71" s="157" t="s">
        <v>439</v>
      </c>
      <c r="B71" s="164"/>
    </row>
    <row r="72" spans="1:4" ht="29.25" thickBot="1" x14ac:dyDescent="0.3">
      <c r="A72" s="165" t="s">
        <v>440</v>
      </c>
      <c r="B72" s="222" t="s">
        <v>611</v>
      </c>
    </row>
    <row r="73" spans="1:4" ht="28.5" customHeight="1" x14ac:dyDescent="0.25">
      <c r="A73" s="153" t="s">
        <v>441</v>
      </c>
      <c r="B73" s="432" t="s">
        <v>610</v>
      </c>
    </row>
    <row r="74" spans="1:4" x14ac:dyDescent="0.25">
      <c r="A74" s="157" t="s">
        <v>442</v>
      </c>
      <c r="B74" s="433"/>
    </row>
    <row r="75" spans="1:4" x14ac:dyDescent="0.25">
      <c r="A75" s="157" t="s">
        <v>443</v>
      </c>
      <c r="B75" s="433"/>
    </row>
    <row r="76" spans="1:4" x14ac:dyDescent="0.25">
      <c r="A76" s="157" t="s">
        <v>444</v>
      </c>
      <c r="B76" s="433"/>
    </row>
    <row r="77" spans="1:4" x14ac:dyDescent="0.25">
      <c r="A77" s="157" t="s">
        <v>445</v>
      </c>
      <c r="B77" s="433"/>
    </row>
    <row r="78" spans="1:4" ht="16.5" thickBot="1" x14ac:dyDescent="0.3">
      <c r="A78" s="166" t="s">
        <v>446</v>
      </c>
      <c r="B78" s="434"/>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2025-12-10T10:34:58Z</dcterms:modified>
</cp:coreProperties>
</file>