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PS.0061\"/>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ПС'!$A$2:$T$92</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E15" i="14" l="1"/>
  <c r="A9" i="25" l="1"/>
  <c r="A11" i="12" l="1"/>
  <c r="A14" i="12"/>
  <c r="A5" i="25" l="1"/>
  <c r="A9" i="16" l="1"/>
  <c r="A5" i="14"/>
  <c r="A4" i="12" l="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<sst xmlns="http://schemas.openxmlformats.org/spreadsheetml/2006/main" count="1979" uniqueCount="685">
  <si>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</si>
  <si>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</si>
  <si>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</si>
  <si>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</si>
  <si>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</si>
  <si>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</si>
  <si>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</si>
  <si>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</si>
  <si>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</si>
  <si>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</si>
  <si>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</si>
  <si>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</si>
  <si>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</si>
  <si>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</si>
  <si>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</si>
  <si>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</si>
  <si>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</si>
  <si>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</si>
  <si>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</si>
  <si>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</si>
  <si>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</si>
  <si>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</si>
  <si>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</si>
  <si>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</si>
  <si>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</si>
  <si>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</si>
  <si>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</si>
  <si>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</si>
  <si>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</si>
  <si>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</si>
  <si>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</si>
  <si>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</si>
  <si>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</si>
  <si>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</si>
  <si>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</si>
  <si>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</si>
  <si>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</si>
  <si>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</si>
  <si>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</si>
  <si>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</si>
  <si>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</si>
  <si>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</si>
  <si>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</si>
  <si>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</si>
  <si>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</si>
  <si>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</si>
  <si>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</si>
  <si>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</si>
  <si>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</si>
  <si>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</si>
  <si>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</si>
  <si>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</si>
  <si>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</si>
  <si>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</si>
  <si>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</si>
  <si>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</si>
  <si>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</si>
  <si>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</si>
  <si>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</si>
  <si>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</si>
  <si>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</si>
  <si>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</si>
  <si>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</si>
  <si>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</si>
  <si>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</si>
  <si>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</si>
  <si>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</si>
  <si>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</si>
  <si>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</si>
  <si>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</si>
  <si>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</si>
  <si>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</si>
  <si>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</si>
  <si>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</si>
  <si>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</si>
  <si>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</si>
  <si>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</si>
  <si>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</si>
  <si>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</si>
  <si>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</si>
  <si>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</si>
  <si>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</si>
  <si>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</si>
  <si>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</si>
  <si>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</si>
  <si>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</si>
  <si>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</si>
  <si>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</si>
  <si>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</si>
  <si>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</si>
  <si>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</si>
  <si>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</si>
  <si>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</si>
  <si>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</si>
  <si>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</si>
  <si>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</si>
  <si>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</si>
  <si>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</si>
  <si>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</si>
  <si>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</si>
  <si>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</si>
  <si>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</si>
  <si>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</si>
  <si>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</si>
  <si>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</si>
  <si>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</si>
  <si>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</si>
  <si>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</si>
  <si>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</si>
  <si>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</si>
  <si>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</si>
  <si>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</si>
  <si>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</si>
  <si>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</si>
  <si>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</si>
  <si>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</si>
  <si>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</si>
  <si>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</si>
  <si>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</si>
  <si>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</si>
  <si>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</si>
  <si>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</si>
  <si>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</si>
  <si>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</si>
  <si>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</si>
  <si>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</si>
  <si>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</si>
  <si>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</si>
  <si>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</si>
  <si>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</si>
  <si>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</si>
  <si>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</si>
  <si>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</si>
  <si>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</si>
  <si>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</si>
  <si>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</si>
  <si>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</si>
  <si>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</si>
  <si>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</si>
  <si>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</si>
  <si>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</si>
  <si>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</si>
  <si>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</si>
  <si>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</si>
  <si>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</si>
  <si>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</si>
  <si>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</si>
  <si>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</si>
  <si>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</si>
  <si>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</si>
  <si>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</si>
  <si>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</si>
  <si>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</si>
  <si>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</si>
  <si>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</si>
  <si>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</si>
  <si>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</si>
  <si>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</si>
  <si>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</si>
  <si>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</si>
  <si>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</si>
  <si>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</si>
  <si>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</si>
  <si>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</si>
  <si>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</si>
  <si>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</si>
  <si>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</si>
  <si>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</si>
  <si>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</si>
  <si>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</si>
  <si>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</si>
  <si>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</si>
  <si>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</si>
  <si>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</si>
  <si>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</si>
  <si>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</si>
  <si>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</si>
  <si>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</si>
  <si>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</si>
  <si>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</si>
  <si>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</si>
  <si>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</si>
  <si>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</si>
  <si>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</si>
  <si>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</si>
  <si>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</si>
  <si>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</si>
  <si>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</si>
  <si>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</si>
  <si>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</si>
  <si>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</si>
  <si>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</si>
  <si>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</si>
  <si>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</si>
  <si>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</si>
  <si>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</si>
  <si>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</si>
  <si>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</si>
  <si>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</si>
  <si>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</si>
  <si>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</si>
  <si>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</si>
  <si>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</si>
  <si>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</si>
  <si>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</si>
  <si>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</si>
  <si>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</si>
  <si>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</si>
  <si>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</si>
  <si>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</si>
  <si>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</si>
  <si>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</si>
  <si>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</si>
  <si>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</si>
  <si>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</si>
  <si>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</si>
  <si>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</si>
  <si>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</si>
  <si>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</si>
  <si>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</si>
  <si>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</si>
  <si>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</si>
  <si>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</si>
  <si>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</si>
  <si>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</si>
  <si>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</si>
  <si>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</si>
  <si>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</si>
  <si>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</si>
  <si>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</si>
  <si>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</si>
  <si>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</si>
  <si>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</si>
  <si>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</si>
  <si>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</si>
  <si>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</si>
  <si>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</si>
  <si>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</si>
  <si>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</si>
  <si>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</si>
  <si>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</si>
  <si>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</si>
  <si>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</si>
  <si>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</si>
  <si>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</si>
  <si>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</si>
  <si>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</si>
  <si>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</si>
  <si>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</si>
  <si>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</si>
  <si>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</si>
  <si>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</si>
  <si>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</si>
  <si>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</si>
  <si>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</si>
  <si>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</si>
  <si>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</si>
  <si>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</si>
  <si>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</si>
  <si>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</si>
  <si>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</si>
  <si>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</si>
  <si>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</si>
  <si>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</si>
  <si>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</si>
  <si>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</si>
  <si>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</si>
  <si>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</si>
  <si>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</si>
  <si>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</si>
  <si>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</si>
  <si>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</si>
  <si>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</si>
  <si>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</si>
  <si>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</si>
  <si>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</si>
  <si>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</si>
  <si>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</si>
  <si>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</si>
  <si>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</si>
  <si>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</si>
  <si>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</si>
  <si>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</si>
  <si>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</si>
  <si>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</si>
  <si>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</si>
  <si>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</si>
  <si>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</si>
  <si>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</si>
  <si>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</si>
  <si>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</si>
  <si>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</si>
  <si>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</si>
  <si>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</si>
  <si>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</si>
  <si>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</si>
  <si>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</si>
  <si>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</si>
  <si>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</si>
  <si>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</si>
  <si>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</si>
  <si>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</si>
  <si>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</si>
  <si>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</si>
  <si>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</si>
  <si>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</si>
  <si>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</si>
  <si>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</si>
  <si>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</si>
  <si>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</si>
  <si>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</si>
  <si>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</si>
  <si>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</si>
  <si>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</si>
  <si>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</si>
  <si>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</si>
  <si>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</si>
  <si>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</si>
  <si>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</si>
  <si>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</si>
  <si>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</si>
  <si>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</si>
  <si>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</si>
  <si>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</si>
  <si>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</si>
  <si>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</si>
  <si>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</si>
  <si>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</si>
  <si>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</si>
  <si>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</si>
  <si>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</si>
  <si>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</si>
  <si>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</si>
  <si>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</si>
  <si>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</si>
  <si>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</si>
  <si>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</si>
  <si>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</si>
  <si>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</si>
  <si>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</si>
  <si>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</si>
  <si>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</si>
  <si>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</si>
  <si>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</si>
  <si>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</si>
  <si>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</si>
  <si>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</si>
  <si>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</si>
  <si>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</si>
  <si>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</si>
  <si>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</si>
  <si>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</si>
  <si>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</si>
  <si>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</si>
  <si>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</si>
  <si>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</si>
  <si>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</si>
  <si>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</si>
  <si>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</si>
  <si>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</si>
  <si>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</si>
  <si>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</si>
  <si>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</si>
  <si>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</si>
  <si>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</si>
  <si>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</si>
  <si>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</si>
  <si>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</si>
  <si>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</si>
  <si>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</si>
  <si>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</si>
  <si>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</si>
  <si>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</si>
  <si>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</si>
  <si>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</si>
  <si>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</si>
  <si>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</si>
  <si>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</si>
  <si>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</si>
  <si>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</si>
  <si>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</si>
  <si>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</si>
  <si>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</si>
  <si>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</si>
  <si>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</si>
  <si>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</si>
  <si>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</si>
  <si>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</si>
  <si>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</si>
  <si>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</si>
  <si>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</si>
  <si>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</si>
  <si>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</si>
  <si>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</si>
  <si>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</si>
  <si>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</si>
  <si>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</si>
  <si>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</si>
  <si>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</si>
  <si>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</si>
  <si>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</si>
  <si>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</si>
  <si>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</si>
  <si>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</si>
  <si>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</si>
  <si>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</si>
  <si>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</si>
  <si>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</si>
  <si>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</si>
  <si>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</si>
  <si>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</si>
  <si>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</si>
  <si>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</si>
  <si>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</si>
  <si>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</si>
  <si>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</si>
  <si>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</si>
  <si>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</si>
  <si>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</si>
  <si>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</si>
  <si>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</si>
  <si>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</si>
  <si>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</si>
  <si>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</si>
  <si>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</si>
  <si>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</si>
  <si>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</si>
  <si>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</si>
  <si>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</si>
  <si>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</si>
  <si>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</si>
  <si>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</si>
  <si>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</si>
  <si>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</si>
  <si>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</si>
  <si>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</si>
  <si>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</si>
  <si>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</si>
  <si>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</si>
  <si>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</si>
  <si>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</si>
  <si>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</si>
  <si>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</si>
  <si>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</si>
  <si>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</si>
  <si>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</si>
  <si>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</si>
  <si>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</si>
  <si>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</si>
  <si>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</si>
  <si>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</si>
  <si>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</si>
  <si>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</si>
  <si>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</si>
  <si>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</si>
  <si>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</si>
  <si>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</si>
  <si>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</si>
  <si>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</si>
  <si>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</si>
  <si>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</si>
  <si>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</si>
  <si>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</si>
  <si>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</si>
  <si>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</si>
  <si>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</si>
  <si>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</si>
  <si>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</si>
  <si>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</si>
  <si>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</si>
  <si>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</si>
  <si>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</si>
  <si>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</si>
  <si>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</si>
  <si>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</si>
  <si>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</si>
  <si>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</si>
  <si>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</si>
  <si>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</si>
  <si>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</si>
  <si>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</si>
  <si>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</si>
  <si>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</si>
  <si>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</si>
  <si>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</si>
  <si>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</si>
  <si>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</si>
  <si>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</si>
  <si>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</si>
  <si>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</si>
  <si>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</si>
  <si>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</si>
  <si>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</si>
  <si>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</si>
  <si>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</si>
  <si>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</si>
  <si>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</si>
  <si>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</si>
  <si>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</si>
  <si>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</si>
  <si>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</si>
  <si>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</si>
  <si>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</si>
  <si>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</si>
  <si>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</si>
  <si>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</si>
  <si>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</si>
  <si>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</si>
  <si>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</si>
  <si>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</si>
  <si>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</si>
  <si>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</si>
  <si>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</si>
  <si>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</si>
  <si>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</si>
  <si>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</si>
  <si>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</si>
  <si>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</si>
  <si>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</si>
  <si>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</si>
  <si>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</si>
  <si>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</si>
  <si>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</si>
  <si>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</si>
  <si>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</si>
  <si>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</si>
  <si>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</si>
  <si>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</si>
  <si>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</si>
  <si>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</si>
  <si>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</si>
  <si>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</si>
  <si>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</si>
  <si>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</si>
  <si>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</si>
  <si>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</si>
  <si>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</si>
  <si>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</si>
  <si>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</si>
  <si>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</si>
  <si>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</si>
  <si>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</si>
  <si>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</si>
  <si>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</si>
  <si>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</si>
  <si>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</si>
  <si>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</si>
  <si>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</si>
  <si>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</si>
  <si>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</si>
  <si>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</si>
  <si>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</si>
  <si>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</si>
  <si>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</si>
  <si>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</si>
  <si>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</si>
  <si>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</si>
  <si>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</si>
  <si>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</si>
  <si>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</si>
  <si>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</si>
  <si>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</si>
  <si>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</si>
  <si>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</si>
  <si>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</si>
  <si>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</si>
  <si>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</si>
  <si>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</si>
  <si>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</si>
  <si>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</si>
  <si>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</si>
  <si>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</si>
  <si>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</si>
  <si>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</si>
  <si>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</si>
  <si>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</si>
  <si>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</si>
  <si>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</si>
  <si>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</si>
  <si>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</si>
  <si>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</si>
  <si>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</si>
  <si>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M_TP1100.PS.0061</t>
  </si>
  <si>
    <t>нд</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</si>
  <si>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</si>
  <si>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П</t>
  </si>
  <si>
    <t>ХМАО-Югра, г. Сургут</t>
  </si>
  <si>
    <t>Расчет стоимости объекта аналога</t>
  </si>
  <si>
    <t>объем заключенного договора     в ценах 20 года с НДС, млн. руб</t>
  </si>
  <si>
    <t xml:space="preserve"> АО "РОССЕТИ ТЮМЕНЬ" Сургутские ЭС</t>
  </si>
  <si>
    <t>Проблемные вопросы отсутствуют</t>
  </si>
  <si>
    <t>В-110 1Т</t>
  </si>
  <si>
    <t>В-110 2Т</t>
  </si>
  <si>
    <t>В-35 1Т</t>
  </si>
  <si>
    <t>В-35 2Т</t>
  </si>
  <si>
    <t>СВ-35</t>
  </si>
  <si>
    <t>В-35 ПС 357-2</t>
  </si>
  <si>
    <t>В-35 ПС 357-1</t>
  </si>
  <si>
    <t>В-35 Куст-325-1</t>
  </si>
  <si>
    <t>В-35 Куст-325-2</t>
  </si>
  <si>
    <t>В-6 1Т</t>
  </si>
  <si>
    <t>В-6 2Т</t>
  </si>
  <si>
    <t>ПС 110 кВ Савуйская</t>
  </si>
  <si>
    <t>Выключатель маслянный</t>
  </si>
  <si>
    <t>ВМТ-110</t>
  </si>
  <si>
    <t>Н/Д</t>
  </si>
  <si>
    <t>С-35</t>
  </si>
  <si>
    <t>ВМП-10</t>
  </si>
  <si>
    <t>Ростехнадзор, Акт ТО от 12.07.2022</t>
  </si>
  <si>
    <t>Годен без ограничений до 12.07.2027</t>
  </si>
  <si>
    <t>ПС 110/35/6 кВ Савуйская</t>
  </si>
  <si>
    <t>Система связи</t>
  </si>
  <si>
    <t>Ранее не предусматривалось</t>
  </si>
  <si>
    <t>Разъединитель наружной установки</t>
  </si>
  <si>
    <t>АВС-1</t>
  </si>
  <si>
    <t>ССТМ ES100</t>
  </si>
  <si>
    <t xml:space="preserve">Мультирлексор MPLS-TP </t>
  </si>
  <si>
    <t>РРЛ Прималинк</t>
  </si>
  <si>
    <t>РНДЗ-110</t>
  </si>
  <si>
    <t>РНДЗ-35</t>
  </si>
  <si>
    <t>ВЧ Шкаф оборудования ВЧ-связи</t>
  </si>
  <si>
    <t>ВОЛС Шкаф ВОЛС, связи</t>
  </si>
  <si>
    <t>БШПД Шкаф ВОЛС, связи</t>
  </si>
  <si>
    <t>ЛР-110 В.Моховая-Сова-1</t>
  </si>
  <si>
    <t>ЛР-110 В.Моховая-Сова-2</t>
  </si>
  <si>
    <t>ШР-110 1Т</t>
  </si>
  <si>
    <t>ШР-110 2Т</t>
  </si>
  <si>
    <t>1РРП-110</t>
  </si>
  <si>
    <t>2РРП-110</t>
  </si>
  <si>
    <t>ТР-35 1Т</t>
  </si>
  <si>
    <t>ТР-35 2Т</t>
  </si>
  <si>
    <t>ШР-35 1Т</t>
  </si>
  <si>
    <t>ШР-35 2Т</t>
  </si>
  <si>
    <t>ШР-35 1ТН</t>
  </si>
  <si>
    <t>ШР-35 2ТН</t>
  </si>
  <si>
    <t>1СР-35 СВ</t>
  </si>
  <si>
    <t>2СР-35 СВ</t>
  </si>
  <si>
    <t>ШР-35 Куст-325-1</t>
  </si>
  <si>
    <t>ШР-35 ПС 357-1</t>
  </si>
  <si>
    <t>ЛР-35 Куст-325-1</t>
  </si>
  <si>
    <t>ЛР-35 ПС 357-1</t>
  </si>
  <si>
    <t>ШР-35 Куст-325-2</t>
  </si>
  <si>
    <t>ШР-35 ПС 357-2</t>
  </si>
  <si>
    <t>ЛР-35 Куст-325-2</t>
  </si>
  <si>
    <t>ЛР-35 ПС 357-2</t>
  </si>
  <si>
    <t>1991</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</si>
  <si>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</si>
  <si>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</si>
  <si>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</si>
  <si>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</si>
  <si>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</si>
  <si>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</si>
  <si>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Н/т шкаф</t>
  </si>
  <si>
    <t>После разработки ПСД
АСУ ТП</t>
  </si>
  <si>
    <t>Наборная панель РЗА</t>
  </si>
  <si>
    <t>КП ТМ</t>
  </si>
  <si>
    <t>После разработки ПСД
СГП</t>
  </si>
  <si>
    <t>2013</t>
  </si>
  <si>
    <t>2027</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</si>
  <si>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</si>
  <si>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</si>
  <si>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2025</t>
  </si>
  <si>
    <t>Год 2026</t>
  </si>
  <si>
    <t>Год 2027</t>
  </si>
  <si>
    <t>- подрядчики</t>
  </si>
  <si>
    <t>Сургутский район</t>
  </si>
  <si>
    <t>не подошел срок</t>
  </si>
  <si>
    <t>Реализация в установленные сроки</t>
  </si>
  <si>
    <t>Определится после ПИР</t>
  </si>
  <si>
    <t>Акт технического освидетельствования ПС 110/35/6 кВ Савуйская от 12.07.2022</t>
  </si>
  <si>
    <t>Год 2028</t>
  </si>
  <si>
    <t>1.6 Прочие инвестиционные проекты</t>
  </si>
  <si>
    <t>Проект по реконструкции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</si>
  <si>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Проектирование</t>
  </si>
  <si>
    <t>Сметная стоимость проекта в ценах 2027 года с НДС, млн. руб.</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</si>
  <si>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</si>
  <si>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 xml:space="preserve"> ПС 110 кВ Савуйская введена в эксплуатацию в 1978 году.
Согласно данным бухгалтерского учета за 1 квартал 2022 года, общий износ подстанции составляет 100%.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6.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t>
  </si>
  <si>
    <t>Год раскрытия информации: 2025 год</t>
  </si>
  <si>
    <t>36,104 млн. руб. без НДС за шт.</t>
  </si>
  <si>
    <t xml:space="preserve"> по состоянию на 01.01.2024</t>
  </si>
  <si>
    <t>по состоянию на 01.01.2025</t>
  </si>
  <si>
    <t xml:space="preserve">Факт 2024 года </t>
  </si>
  <si>
    <t>Год 2029</t>
  </si>
  <si>
    <t xml:space="preserve"> </t>
  </si>
  <si>
    <t>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</si>
</sst>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3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40" fillId="0" borderId="0" xfId="50" applyFont="1" applyAlignment="1">
      <alignment horizontal="center"/>
    </xf>
    <xf numFmtId="0" fontId="7" fillId="0" borderId="1" xfId="0"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4" fillId="0" borderId="1" xfId="2" applyFont="1" applyBorder="1"/>
    <xf numFmtId="0" fontId="64" fillId="0" borderId="1" xfId="2" applyFont="1" applyBorder="1" applyAlignment="1">
      <alignment wrapText="1"/>
    </xf>
    <xf numFmtId="0" fontId="64" fillId="0" borderId="1" xfId="2" applyFont="1" applyBorder="1" applyAlignment="1">
      <alignment horizontal="center" vertical="center" wrapText="1"/>
    </xf>
    <xf numFmtId="0" fontId="64"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63" fillId="0" borderId="1" xfId="2" applyFont="1" applyBorder="1" applyAlignment="1">
      <alignment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7"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5" fillId="0" borderId="0" xfId="2" applyFont="1"/>
    <xf numFmtId="0" fontId="49" fillId="0" borderId="0" xfId="2" applyFont="1" applyAlignment="1">
      <alignment horizontal="center"/>
    </xf>
    <xf numFmtId="2" fontId="51" fillId="0" borderId="0" xfId="2" applyNumberFormat="1" applyFont="1" applyAlignment="1">
      <alignment horizontal="right" vertical="top"/>
    </xf>
    <xf numFmtId="0" fontId="69"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1" xfId="0" applyFont="1" applyBorder="1" applyAlignment="1">
      <alignment wrapText="1"/>
    </xf>
    <xf numFmtId="0" fontId="36" fillId="26" borderId="32" xfId="0" applyFont="1" applyFill="1" applyBorder="1" applyAlignment="1">
      <alignment horizontal="left" vertical="center"/>
    </xf>
    <xf numFmtId="0" fontId="67"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9"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4" fillId="0" borderId="1" xfId="1" applyNumberFormat="1" applyFont="1" applyBorder="1" applyAlignment="1">
      <alignment horizontal="center" vertical="center"/>
    </xf>
    <xf numFmtId="0" fontId="36" fillId="0" borderId="1" xfId="71" applyFont="1" applyBorder="1" applyAlignment="1">
      <alignment horizontal="center" vertical="center"/>
    </xf>
    <xf numFmtId="0" fontId="41" fillId="0" borderId="1" xfId="71" applyFont="1" applyBorder="1" applyAlignment="1">
      <alignment horizontal="center" vertical="center"/>
    </xf>
    <xf numFmtId="49" fontId="41" fillId="0" borderId="1" xfId="0" applyNumberFormat="1" applyFont="1" applyBorder="1" applyAlignment="1">
      <alignment horizontal="center" vertical="center" wrapText="1"/>
    </xf>
    <xf numFmtId="0" fontId="41" fillId="0" borderId="1" xfId="62" applyFont="1" applyBorder="1" applyAlignment="1">
      <alignment horizontal="center" vertical="center" wrapText="1"/>
    </xf>
    <xf numFmtId="0" fontId="41" fillId="0" borderId="1" xfId="71" applyFont="1" applyBorder="1" applyAlignment="1">
      <alignment horizontal="center" vertical="center" wrapText="1"/>
    </xf>
    <xf numFmtId="0" fontId="41" fillId="0" borderId="1" xfId="0" applyFont="1" applyBorder="1" applyAlignment="1">
      <alignment horizontal="center" vertical="center" wrapText="1"/>
    </xf>
    <xf numFmtId="0" fontId="75" fillId="0" borderId="1" xfId="0" applyFont="1" applyBorder="1" applyAlignment="1">
      <alignment horizontal="center" vertical="center"/>
    </xf>
    <xf numFmtId="0" fontId="42" fillId="0" borderId="0" xfId="2" applyFont="1" applyAlignment="1">
      <alignment horizontal="center" wrapText="1"/>
    </xf>
    <xf numFmtId="0" fontId="11" fillId="0" borderId="10" xfId="41" applyBorder="1" applyAlignment="1">
      <alignment horizontal="center" vertical="center" wrapText="1"/>
    </xf>
    <xf numFmtId="0" fontId="43" fillId="0" borderId="0" xfId="2" applyFont="1" applyAlignment="1">
      <alignment wrapText="1"/>
    </xf>
    <xf numFmtId="0" fontId="11" fillId="0" borderId="0" xfId="2" applyAlignment="1">
      <alignment wrapText="1"/>
    </xf>
    <xf numFmtId="168" fontId="7" fillId="0" borderId="1" xfId="1" applyNumberFormat="1" applyFont="1" applyBorder="1" applyAlignment="1">
      <alignment horizontal="left" vertical="center" wrapText="1"/>
    </xf>
    <xf numFmtId="0" fontId="36" fillId="26" borderId="32" xfId="0" applyFont="1" applyFill="1" applyBorder="1" applyAlignment="1">
      <alignment horizontal="left"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1" xfId="50" applyFont="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27"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1"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73" fillId="0" borderId="0" xfId="1" applyFont="1" applyAlignment="1">
      <alignment horizontal="center" vertical="center"/>
    </xf>
    <xf numFmtId="0" fontId="70"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66" fillId="0" borderId="0" xfId="1" applyFont="1" applyAlignment="1">
      <alignment horizontal="center" vertical="center"/>
    </xf>
    <xf numFmtId="0" fontId="66"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3 8 2" xfId="71"/>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opLeftCell="A19" zoomScale="85" zoomScaleNormal="85" workbookViewId="0">
      <selection activeCell="F17" sqref="F1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01" t="s">
        <v>677</v>
      </c>
      <c r="B5" s="201"/>
      <c r="C5" s="201"/>
      <c r="D5" s="91"/>
      <c r="E5" s="91"/>
      <c r="F5" s="91"/>
      <c r="G5" s="91"/>
    </row>
    <row r="6" spans="1:19" s="9" customFormat="1" ht="15.75" x14ac:dyDescent="0.2">
      <c r="A6" s="14"/>
    </row>
    <row r="7" spans="1:19" s="9" customFormat="1" ht="18.75" x14ac:dyDescent="0.2">
      <c r="A7" s="205" t="s">
        <v>9</v>
      </c>
      <c r="B7" s="205"/>
      <c r="C7" s="205"/>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06" t="s">
        <v>467</v>
      </c>
      <c r="B9" s="206"/>
      <c r="C9" s="206"/>
      <c r="D9" s="8"/>
      <c r="E9" s="8"/>
      <c r="F9" s="11"/>
      <c r="G9" s="11"/>
      <c r="H9" s="11"/>
      <c r="I9" s="11"/>
      <c r="J9" s="11"/>
      <c r="K9" s="11"/>
      <c r="L9" s="11"/>
      <c r="M9" s="11"/>
      <c r="N9" s="11"/>
      <c r="O9" s="11"/>
      <c r="P9" s="11"/>
      <c r="Q9" s="11"/>
      <c r="R9" s="11"/>
      <c r="S9" s="11"/>
    </row>
    <row r="10" spans="1:19" s="9" customFormat="1" ht="18.75" x14ac:dyDescent="0.2">
      <c r="A10" s="202" t="s">
        <v>8</v>
      </c>
      <c r="B10" s="202"/>
      <c r="C10" s="202"/>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07" t="s">
        <v>582</v>
      </c>
      <c r="B12" s="207"/>
      <c r="C12" s="207"/>
      <c r="D12" s="8"/>
      <c r="E12" s="8"/>
      <c r="F12" s="11"/>
      <c r="G12" s="11"/>
      <c r="H12" s="11"/>
      <c r="I12" s="11"/>
      <c r="J12" s="11"/>
      <c r="K12" s="11"/>
      <c r="L12" s="11"/>
      <c r="M12" s="11"/>
      <c r="N12" s="11"/>
      <c r="O12" s="11"/>
      <c r="P12" s="11"/>
      <c r="Q12" s="11"/>
      <c r="R12" s="11"/>
      <c r="S12" s="11"/>
    </row>
    <row r="13" spans="1:19" s="9" customFormat="1" ht="18.75" x14ac:dyDescent="0.2">
      <c r="A13" s="202" t="s">
        <v>7</v>
      </c>
      <c r="B13" s="202"/>
      <c r="C13" s="202"/>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57.75" customHeight="1" x14ac:dyDescent="0.2">
      <c r="A15" s="208" t="s">
        <v>675</v>
      </c>
      <c r="B15" s="208"/>
      <c r="C15" s="208"/>
      <c r="D15" s="8"/>
      <c r="E15" s="8"/>
      <c r="F15" s="8"/>
      <c r="G15" s="8"/>
      <c r="H15" s="8"/>
      <c r="I15" s="8"/>
      <c r="J15" s="8"/>
      <c r="K15" s="8"/>
      <c r="L15" s="8"/>
      <c r="M15" s="8"/>
      <c r="N15" s="8"/>
      <c r="O15" s="8"/>
      <c r="P15" s="8"/>
      <c r="Q15" s="8"/>
      <c r="R15" s="8"/>
      <c r="S15" s="8"/>
    </row>
    <row r="16" spans="1:19" s="3" customFormat="1" ht="15" customHeight="1" x14ac:dyDescent="0.2">
      <c r="A16" s="202" t="s">
        <v>6</v>
      </c>
      <c r="B16" s="202"/>
      <c r="C16" s="20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03" t="s">
        <v>428</v>
      </c>
      <c r="B18" s="204"/>
      <c r="C18" s="20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17" t="s">
        <v>671</v>
      </c>
      <c r="D22" s="6"/>
      <c r="E22" s="6"/>
      <c r="F22" s="4"/>
      <c r="G22" s="4"/>
      <c r="H22" s="4"/>
      <c r="I22" s="4"/>
      <c r="J22" s="4"/>
      <c r="K22" s="4"/>
      <c r="L22" s="4"/>
      <c r="M22" s="4"/>
      <c r="N22" s="4"/>
      <c r="O22" s="4"/>
      <c r="P22" s="4"/>
    </row>
    <row r="23" spans="1:19" s="3" customFormat="1" ht="49.5" customHeight="1" x14ac:dyDescent="0.2">
      <c r="A23" s="19" t="s">
        <v>63</v>
      </c>
      <c r="B23" s="21" t="s">
        <v>64</v>
      </c>
      <c r="C23" s="20" t="s">
        <v>584</v>
      </c>
      <c r="D23" s="6"/>
      <c r="E23" s="6"/>
      <c r="F23" s="4"/>
      <c r="G23" s="4"/>
      <c r="H23" s="4"/>
      <c r="I23" s="4"/>
      <c r="J23" s="4"/>
      <c r="K23" s="4"/>
      <c r="L23" s="4"/>
      <c r="M23" s="4"/>
      <c r="N23" s="4"/>
      <c r="O23" s="4"/>
      <c r="P23" s="4"/>
    </row>
    <row r="24" spans="1:19" s="3" customFormat="1" ht="13.5" customHeight="1" x14ac:dyDescent="0.2">
      <c r="A24" s="198"/>
      <c r="B24" s="199"/>
      <c r="C24" s="200"/>
      <c r="D24" s="6"/>
      <c r="E24" s="6"/>
      <c r="F24" s="4"/>
      <c r="G24" s="4"/>
      <c r="H24" s="4"/>
      <c r="I24" s="4"/>
      <c r="J24" s="4"/>
      <c r="K24" s="4"/>
      <c r="L24" s="4"/>
      <c r="M24" s="4"/>
      <c r="N24" s="4"/>
      <c r="O24" s="4"/>
      <c r="P24" s="4"/>
    </row>
    <row r="25" spans="1:19" s="3" customFormat="1" ht="65.25" customHeight="1" x14ac:dyDescent="0.2">
      <c r="A25" s="19" t="s">
        <v>62</v>
      </c>
      <c r="B25" s="27" t="s">
        <v>377</v>
      </c>
      <c r="C25" s="117" t="s">
        <v>457</v>
      </c>
      <c r="D25" s="6"/>
      <c r="E25" s="6"/>
      <c r="F25" s="4"/>
      <c r="G25" s="4"/>
      <c r="H25" s="4"/>
      <c r="I25" s="4"/>
      <c r="J25" s="4"/>
      <c r="K25" s="4"/>
      <c r="L25" s="4"/>
      <c r="M25" s="4"/>
      <c r="N25" s="4"/>
      <c r="O25" s="4"/>
    </row>
    <row r="26" spans="1:19" s="3" customFormat="1" ht="42.75" customHeight="1" x14ac:dyDescent="0.2">
      <c r="A26" s="19" t="s">
        <v>61</v>
      </c>
      <c r="B26" s="27" t="s">
        <v>75</v>
      </c>
      <c r="C26" s="117" t="s">
        <v>458</v>
      </c>
      <c r="D26" s="6"/>
      <c r="E26" s="6"/>
      <c r="F26" s="4"/>
      <c r="G26" s="4"/>
      <c r="H26" s="4"/>
      <c r="I26" s="4"/>
      <c r="J26" s="4"/>
      <c r="K26" s="4"/>
      <c r="L26" s="4"/>
      <c r="M26" s="4"/>
      <c r="N26" s="4"/>
      <c r="O26" s="4"/>
    </row>
    <row r="27" spans="1:19" s="3" customFormat="1" ht="51.75" customHeight="1" x14ac:dyDescent="0.2">
      <c r="A27" s="19" t="s">
        <v>59</v>
      </c>
      <c r="B27" s="27" t="s">
        <v>74</v>
      </c>
      <c r="C27" s="117" t="s">
        <v>665</v>
      </c>
      <c r="D27" s="6"/>
      <c r="E27" s="6"/>
      <c r="F27" s="4"/>
      <c r="G27" s="4"/>
      <c r="H27" s="4"/>
      <c r="I27" s="4"/>
      <c r="J27" s="4"/>
      <c r="K27" s="4"/>
      <c r="L27" s="4"/>
      <c r="M27" s="4"/>
      <c r="N27" s="4"/>
      <c r="O27" s="4"/>
    </row>
    <row r="28" spans="1:19" s="3" customFormat="1" ht="64.5" customHeight="1" x14ac:dyDescent="0.2">
      <c r="A28" s="19" t="s">
        <v>58</v>
      </c>
      <c r="B28" s="27" t="s">
        <v>378</v>
      </c>
      <c r="C28" s="117" t="s">
        <v>455</v>
      </c>
      <c r="D28" s="6"/>
      <c r="E28" s="6"/>
      <c r="F28" s="4"/>
      <c r="G28" s="4"/>
      <c r="H28" s="4"/>
      <c r="I28" s="4"/>
      <c r="J28" s="4"/>
      <c r="K28" s="4"/>
      <c r="L28" s="4"/>
      <c r="M28" s="4"/>
      <c r="N28" s="4"/>
      <c r="O28" s="4"/>
    </row>
    <row r="29" spans="1:19" s="3" customFormat="1" ht="51.75" customHeight="1" x14ac:dyDescent="0.2">
      <c r="A29" s="19" t="s">
        <v>56</v>
      </c>
      <c r="B29" s="27" t="s">
        <v>379</v>
      </c>
      <c r="C29" s="117" t="s">
        <v>455</v>
      </c>
      <c r="D29" s="6"/>
      <c r="E29" s="6"/>
      <c r="F29" s="4"/>
      <c r="G29" s="4"/>
      <c r="H29" s="4"/>
      <c r="I29" s="4"/>
      <c r="J29" s="4"/>
      <c r="K29" s="4"/>
      <c r="L29" s="4"/>
      <c r="M29" s="4"/>
      <c r="N29" s="4"/>
      <c r="O29" s="4"/>
    </row>
    <row r="30" spans="1:19" s="3" customFormat="1" ht="51.75" customHeight="1" x14ac:dyDescent="0.2">
      <c r="A30" s="19" t="s">
        <v>54</v>
      </c>
      <c r="B30" s="27" t="s">
        <v>380</v>
      </c>
      <c r="C30" s="117" t="s">
        <v>455</v>
      </c>
      <c r="D30" s="6"/>
      <c r="E30" s="6"/>
      <c r="F30" s="4"/>
      <c r="G30" s="4"/>
      <c r="H30" s="4"/>
      <c r="I30" s="4"/>
      <c r="J30" s="4"/>
      <c r="K30" s="4"/>
      <c r="L30" s="4"/>
      <c r="M30" s="4"/>
      <c r="N30" s="4"/>
      <c r="O30" s="4"/>
    </row>
    <row r="31" spans="1:19" s="3" customFormat="1" ht="51.75" customHeight="1" x14ac:dyDescent="0.2">
      <c r="A31" s="19" t="s">
        <v>73</v>
      </c>
      <c r="B31" s="27" t="s">
        <v>381</v>
      </c>
      <c r="C31" s="117" t="s">
        <v>455</v>
      </c>
      <c r="D31" s="6"/>
      <c r="E31" s="6"/>
      <c r="F31" s="4"/>
      <c r="G31" s="4"/>
      <c r="H31" s="4"/>
      <c r="I31" s="4"/>
      <c r="J31" s="4"/>
      <c r="K31" s="4"/>
      <c r="L31" s="4"/>
      <c r="M31" s="4"/>
      <c r="N31" s="4"/>
      <c r="O31" s="4"/>
    </row>
    <row r="32" spans="1:19" s="3" customFormat="1" ht="51.75" customHeight="1" x14ac:dyDescent="0.2">
      <c r="A32" s="19" t="s">
        <v>71</v>
      </c>
      <c r="B32" s="27" t="s">
        <v>382</v>
      </c>
      <c r="C32" s="117" t="s">
        <v>455</v>
      </c>
      <c r="D32" s="6"/>
      <c r="E32" s="6"/>
      <c r="F32" s="4"/>
      <c r="G32" s="4"/>
      <c r="H32" s="4"/>
      <c r="I32" s="4"/>
      <c r="J32" s="4"/>
      <c r="K32" s="4"/>
      <c r="L32" s="4"/>
      <c r="M32" s="4"/>
      <c r="N32" s="4"/>
      <c r="O32" s="4"/>
    </row>
    <row r="33" spans="1:15" s="3" customFormat="1" ht="101.25" customHeight="1" x14ac:dyDescent="0.2">
      <c r="A33" s="19" t="s">
        <v>70</v>
      </c>
      <c r="B33" s="27" t="s">
        <v>383</v>
      </c>
      <c r="C33" s="117" t="s">
        <v>468</v>
      </c>
      <c r="D33" s="6"/>
      <c r="E33" s="6"/>
      <c r="F33" s="4"/>
      <c r="G33" s="4"/>
      <c r="H33" s="4"/>
      <c r="I33" s="4"/>
      <c r="J33" s="4"/>
      <c r="K33" s="4"/>
      <c r="L33" s="4"/>
      <c r="M33" s="4"/>
      <c r="N33" s="4"/>
      <c r="O33" s="4"/>
    </row>
    <row r="34" spans="1:15" ht="111" customHeight="1" x14ac:dyDescent="0.25">
      <c r="A34" s="19" t="s">
        <v>397</v>
      </c>
      <c r="B34" s="27" t="s">
        <v>384</v>
      </c>
      <c r="C34" s="117" t="s">
        <v>455</v>
      </c>
    </row>
    <row r="35" spans="1:15" ht="58.5" customHeight="1" x14ac:dyDescent="0.25">
      <c r="A35" s="19" t="s">
        <v>387</v>
      </c>
      <c r="B35" s="27" t="s">
        <v>72</v>
      </c>
      <c r="C35" s="117" t="s">
        <v>455</v>
      </c>
    </row>
    <row r="36" spans="1:15" ht="51.75" customHeight="1" x14ac:dyDescent="0.25">
      <c r="A36" s="19" t="s">
        <v>398</v>
      </c>
      <c r="B36" s="27" t="s">
        <v>385</v>
      </c>
      <c r="C36" s="117" t="s">
        <v>317</v>
      </c>
    </row>
    <row r="37" spans="1:15" ht="43.5" customHeight="1" x14ac:dyDescent="0.25">
      <c r="A37" s="19" t="s">
        <v>388</v>
      </c>
      <c r="B37" s="27" t="s">
        <v>386</v>
      </c>
      <c r="C37" s="117" t="s">
        <v>317</v>
      </c>
    </row>
    <row r="38" spans="1:15" ht="43.5" customHeight="1" x14ac:dyDescent="0.25">
      <c r="A38" s="19" t="s">
        <v>399</v>
      </c>
      <c r="B38" s="27" t="s">
        <v>188</v>
      </c>
      <c r="C38" s="117" t="s">
        <v>455</v>
      </c>
    </row>
    <row r="39" spans="1:15" ht="23.25" customHeight="1" x14ac:dyDescent="0.25">
      <c r="A39" s="198"/>
      <c r="B39" s="199"/>
      <c r="C39" s="200"/>
    </row>
    <row r="40" spans="1:15" ht="63" x14ac:dyDescent="0.25">
      <c r="A40" s="19" t="s">
        <v>389</v>
      </c>
      <c r="B40" s="27" t="s">
        <v>441</v>
      </c>
      <c r="C40" s="115" t="str">
        <f>CONCATENATE('8. Общие сведения'!B24,"; ",(ROUND(C48,2))," ","млн. руб.")</f>
        <v>нд; 46,91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198"/>
      <c r="B47" s="199"/>
      <c r="C47" s="200"/>
    </row>
    <row r="48" spans="1:15" ht="75.75" customHeight="1" x14ac:dyDescent="0.25">
      <c r="A48" s="19" t="s">
        <v>425</v>
      </c>
      <c r="B48" s="27" t="s">
        <v>439</v>
      </c>
      <c r="C48" s="182">
        <v>46.913043307830385</v>
      </c>
    </row>
    <row r="49" spans="1:3" ht="71.25" customHeight="1" x14ac:dyDescent="0.25">
      <c r="A49" s="19" t="s">
        <v>393</v>
      </c>
      <c r="B49" s="27" t="s">
        <v>440</v>
      </c>
      <c r="C49" s="182">
        <v>39.351301962274228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40" zoomScaleSheetLayoutView="40" workbookViewId="0">
      <selection activeCell="D22" sqref="D22:D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1" t="str">
        <f>'1. паспорт местоположение'!A5:C5</f>
        <v>Год раскрытия информации: 2025 год</v>
      </c>
      <c r="B4" s="201"/>
      <c r="C4" s="201"/>
      <c r="D4" s="201"/>
      <c r="E4" s="201"/>
      <c r="F4" s="201"/>
      <c r="G4" s="201"/>
      <c r="H4" s="201"/>
      <c r="I4" s="201"/>
      <c r="J4" s="201"/>
      <c r="K4" s="201"/>
      <c r="L4" s="201"/>
      <c r="M4" s="201"/>
      <c r="N4" s="201"/>
      <c r="O4" s="201"/>
      <c r="P4" s="201"/>
      <c r="Q4" s="201"/>
      <c r="R4" s="201"/>
      <c r="S4" s="201"/>
    </row>
    <row r="5" spans="1:28" s="9" customFormat="1" ht="15.75" x14ac:dyDescent="0.2">
      <c r="A5" s="14"/>
    </row>
    <row r="6" spans="1:28" s="9" customFormat="1" ht="18.75" x14ac:dyDescent="0.2">
      <c r="A6" s="205" t="s">
        <v>9</v>
      </c>
      <c r="B6" s="205"/>
      <c r="C6" s="205"/>
      <c r="D6" s="205"/>
      <c r="E6" s="205"/>
      <c r="F6" s="205"/>
      <c r="G6" s="205"/>
      <c r="H6" s="205"/>
      <c r="I6" s="205"/>
      <c r="J6" s="205"/>
      <c r="K6" s="205"/>
      <c r="L6" s="205"/>
      <c r="M6" s="205"/>
      <c r="N6" s="205"/>
      <c r="O6" s="205"/>
      <c r="P6" s="205"/>
      <c r="Q6" s="205"/>
      <c r="R6" s="205"/>
      <c r="S6" s="205"/>
      <c r="T6" s="11"/>
      <c r="U6" s="11"/>
      <c r="V6" s="11"/>
      <c r="W6" s="11"/>
      <c r="X6" s="11"/>
      <c r="Y6" s="11"/>
      <c r="Z6" s="11"/>
      <c r="AA6" s="11"/>
      <c r="AB6" s="11"/>
    </row>
    <row r="7" spans="1:28" s="9" customFormat="1" ht="18.75" x14ac:dyDescent="0.2">
      <c r="A7" s="205"/>
      <c r="B7" s="205"/>
      <c r="C7" s="205"/>
      <c r="D7" s="205"/>
      <c r="E7" s="205"/>
      <c r="F7" s="205"/>
      <c r="G7" s="205"/>
      <c r="H7" s="205"/>
      <c r="I7" s="205"/>
      <c r="J7" s="205"/>
      <c r="K7" s="205"/>
      <c r="L7" s="205"/>
      <c r="M7" s="205"/>
      <c r="N7" s="205"/>
      <c r="O7" s="205"/>
      <c r="P7" s="205"/>
      <c r="Q7" s="205"/>
      <c r="R7" s="205"/>
      <c r="S7" s="205"/>
      <c r="T7" s="11"/>
      <c r="U7" s="11"/>
      <c r="V7" s="11"/>
      <c r="W7" s="11"/>
      <c r="X7" s="11"/>
      <c r="Y7" s="11"/>
      <c r="Z7" s="11"/>
      <c r="AA7" s="11"/>
      <c r="AB7" s="11"/>
    </row>
    <row r="8" spans="1:28" s="9" customFormat="1" ht="18.75" x14ac:dyDescent="0.2">
      <c r="A8" s="206" t="s">
        <v>469</v>
      </c>
      <c r="B8" s="206"/>
      <c r="C8" s="206"/>
      <c r="D8" s="206"/>
      <c r="E8" s="206"/>
      <c r="F8" s="206"/>
      <c r="G8" s="206"/>
      <c r="H8" s="206"/>
      <c r="I8" s="206"/>
      <c r="J8" s="206"/>
      <c r="K8" s="206"/>
      <c r="L8" s="206"/>
      <c r="M8" s="206"/>
      <c r="N8" s="206"/>
      <c r="O8" s="206"/>
      <c r="P8" s="206"/>
      <c r="Q8" s="206"/>
      <c r="R8" s="206"/>
      <c r="S8" s="206"/>
      <c r="T8" s="11"/>
      <c r="U8" s="11"/>
      <c r="V8" s="11"/>
      <c r="W8" s="11"/>
      <c r="X8" s="11"/>
      <c r="Y8" s="11"/>
      <c r="Z8" s="11"/>
      <c r="AA8" s="11"/>
      <c r="AB8" s="11"/>
    </row>
    <row r="9" spans="1:28" s="9" customFormat="1" ht="18.75" x14ac:dyDescent="0.2">
      <c r="A9" s="202" t="s">
        <v>8</v>
      </c>
      <c r="B9" s="202"/>
      <c r="C9" s="202"/>
      <c r="D9" s="202"/>
      <c r="E9" s="202"/>
      <c r="F9" s="202"/>
      <c r="G9" s="202"/>
      <c r="H9" s="202"/>
      <c r="I9" s="202"/>
      <c r="J9" s="202"/>
      <c r="K9" s="202"/>
      <c r="L9" s="202"/>
      <c r="M9" s="202"/>
      <c r="N9" s="202"/>
      <c r="O9" s="202"/>
      <c r="P9" s="202"/>
      <c r="Q9" s="202"/>
      <c r="R9" s="202"/>
      <c r="S9" s="202"/>
      <c r="T9" s="11"/>
      <c r="U9" s="11"/>
      <c r="V9" s="11"/>
      <c r="W9" s="11"/>
      <c r="X9" s="11"/>
      <c r="Y9" s="11"/>
      <c r="Z9" s="11"/>
      <c r="AA9" s="11"/>
      <c r="AB9" s="11"/>
    </row>
    <row r="10" spans="1:28" s="9" customFormat="1" ht="18.75" x14ac:dyDescent="0.2">
      <c r="A10" s="205"/>
      <c r="B10" s="205"/>
      <c r="C10" s="205"/>
      <c r="D10" s="205"/>
      <c r="E10" s="205"/>
      <c r="F10" s="205"/>
      <c r="G10" s="205"/>
      <c r="H10" s="205"/>
      <c r="I10" s="205"/>
      <c r="J10" s="205"/>
      <c r="K10" s="205"/>
      <c r="L10" s="205"/>
      <c r="M10" s="205"/>
      <c r="N10" s="205"/>
      <c r="O10" s="205"/>
      <c r="P10" s="205"/>
      <c r="Q10" s="205"/>
      <c r="R10" s="205"/>
      <c r="S10" s="205"/>
      <c r="T10" s="11"/>
      <c r="U10" s="11"/>
      <c r="V10" s="11"/>
      <c r="W10" s="11"/>
      <c r="X10" s="11"/>
      <c r="Y10" s="11"/>
      <c r="Z10" s="11"/>
      <c r="AA10" s="11"/>
      <c r="AB10" s="11"/>
    </row>
    <row r="11" spans="1:28" s="9" customFormat="1" ht="18.75" x14ac:dyDescent="0.2">
      <c r="A11" s="206" t="str">
        <f>'1. паспорт местоположение'!A12:C12</f>
        <v>M_TP1100.PS.0061</v>
      </c>
      <c r="B11" s="206"/>
      <c r="C11" s="206"/>
      <c r="D11" s="206"/>
      <c r="E11" s="206"/>
      <c r="F11" s="206"/>
      <c r="G11" s="206"/>
      <c r="H11" s="206"/>
      <c r="I11" s="206"/>
      <c r="J11" s="206"/>
      <c r="K11" s="206"/>
      <c r="L11" s="206"/>
      <c r="M11" s="206"/>
      <c r="N11" s="206"/>
      <c r="O11" s="206"/>
      <c r="P11" s="206"/>
      <c r="Q11" s="206"/>
      <c r="R11" s="206"/>
      <c r="S11" s="206"/>
      <c r="T11" s="11"/>
      <c r="U11" s="11"/>
      <c r="V11" s="11"/>
      <c r="W11" s="11"/>
      <c r="X11" s="11"/>
      <c r="Y11" s="11"/>
      <c r="Z11" s="11"/>
      <c r="AA11" s="11"/>
      <c r="AB11" s="11"/>
    </row>
    <row r="12" spans="1:28" s="9" customFormat="1" ht="18.75" x14ac:dyDescent="0.2">
      <c r="A12" s="202" t="s">
        <v>7</v>
      </c>
      <c r="B12" s="202"/>
      <c r="C12" s="202"/>
      <c r="D12" s="202"/>
      <c r="E12" s="202"/>
      <c r="F12" s="202"/>
      <c r="G12" s="202"/>
      <c r="H12" s="202"/>
      <c r="I12" s="202"/>
      <c r="J12" s="202"/>
      <c r="K12" s="202"/>
      <c r="L12" s="202"/>
      <c r="M12" s="202"/>
      <c r="N12" s="202"/>
      <c r="O12" s="202"/>
      <c r="P12" s="202"/>
      <c r="Q12" s="202"/>
      <c r="R12" s="202"/>
      <c r="S12" s="202"/>
      <c r="T12" s="11"/>
      <c r="U12" s="11"/>
      <c r="V12" s="11"/>
      <c r="W12" s="11"/>
      <c r="X12" s="11"/>
      <c r="Y12" s="11"/>
      <c r="Z12" s="11"/>
      <c r="AA12" s="11"/>
      <c r="AB12" s="11"/>
    </row>
    <row r="13" spans="1:28" s="9"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4"/>
      <c r="U13" s="4"/>
      <c r="V13" s="4"/>
      <c r="W13" s="4"/>
      <c r="X13" s="4"/>
      <c r="Y13" s="4"/>
      <c r="Z13" s="4"/>
      <c r="AA13" s="4"/>
      <c r="AB13" s="4"/>
    </row>
    <row r="14" spans="1:28" s="3" customFormat="1" ht="14.25" x14ac:dyDescent="0.2">
      <c r="A14" s="206"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4" s="206"/>
      <c r="C14" s="206"/>
      <c r="D14" s="206"/>
      <c r="E14" s="206"/>
      <c r="F14" s="206"/>
      <c r="G14" s="206"/>
      <c r="H14" s="206"/>
      <c r="I14" s="206"/>
      <c r="J14" s="206"/>
      <c r="K14" s="206"/>
      <c r="L14" s="206"/>
      <c r="M14" s="206"/>
      <c r="N14" s="206"/>
      <c r="O14" s="206"/>
      <c r="P14" s="206"/>
      <c r="Q14" s="206"/>
      <c r="R14" s="206"/>
      <c r="S14" s="206"/>
      <c r="T14" s="8"/>
      <c r="U14" s="8"/>
      <c r="V14" s="8"/>
      <c r="W14" s="8"/>
      <c r="X14" s="8"/>
      <c r="Y14" s="8"/>
      <c r="Z14" s="8"/>
      <c r="AA14" s="8"/>
      <c r="AB14" s="8"/>
    </row>
    <row r="15" spans="1:28" s="3" customFormat="1" ht="15" customHeight="1" x14ac:dyDescent="0.2">
      <c r="A15" s="202" t="s">
        <v>6</v>
      </c>
      <c r="B15" s="202"/>
      <c r="C15" s="202"/>
      <c r="D15" s="202"/>
      <c r="E15" s="202"/>
      <c r="F15" s="202"/>
      <c r="G15" s="202"/>
      <c r="H15" s="202"/>
      <c r="I15" s="202"/>
      <c r="J15" s="202"/>
      <c r="K15" s="202"/>
      <c r="L15" s="202"/>
      <c r="M15" s="202"/>
      <c r="N15" s="202"/>
      <c r="O15" s="202"/>
      <c r="P15" s="202"/>
      <c r="Q15" s="202"/>
      <c r="R15" s="202"/>
      <c r="S15" s="202"/>
      <c r="T15" s="6"/>
      <c r="U15" s="6"/>
      <c r="V15" s="6"/>
      <c r="W15" s="6"/>
      <c r="X15" s="6"/>
      <c r="Y15" s="6"/>
      <c r="Z15" s="6"/>
      <c r="AA15" s="6"/>
      <c r="AB15" s="6"/>
    </row>
    <row r="16" spans="1:28" s="3"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4"/>
      <c r="U16" s="4"/>
      <c r="V16" s="4"/>
      <c r="W16" s="4"/>
      <c r="X16" s="4"/>
      <c r="Y16" s="4"/>
    </row>
    <row r="17" spans="1:28" s="3" customFormat="1" ht="45.75" customHeight="1" x14ac:dyDescent="0.2">
      <c r="A17" s="203" t="s">
        <v>402</v>
      </c>
      <c r="B17" s="203"/>
      <c r="C17" s="203"/>
      <c r="D17" s="203"/>
      <c r="E17" s="203"/>
      <c r="F17" s="203"/>
      <c r="G17" s="203"/>
      <c r="H17" s="203"/>
      <c r="I17" s="203"/>
      <c r="J17" s="203"/>
      <c r="K17" s="203"/>
      <c r="L17" s="203"/>
      <c r="M17" s="203"/>
      <c r="N17" s="203"/>
      <c r="O17" s="203"/>
      <c r="P17" s="203"/>
      <c r="Q17" s="203"/>
      <c r="R17" s="203"/>
      <c r="S17" s="203"/>
      <c r="T17" s="7"/>
      <c r="U17" s="7"/>
      <c r="V17" s="7"/>
      <c r="W17" s="7"/>
      <c r="X17" s="7"/>
      <c r="Y17" s="7"/>
      <c r="Z17" s="7"/>
      <c r="AA17" s="7"/>
      <c r="AB17" s="7"/>
    </row>
    <row r="18" spans="1:28"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4"/>
      <c r="U18" s="4"/>
      <c r="V18" s="4"/>
      <c r="W18" s="4"/>
      <c r="X18" s="4"/>
      <c r="Y18" s="4"/>
    </row>
    <row r="19" spans="1:28" s="3" customFormat="1" ht="54" customHeight="1" x14ac:dyDescent="0.2">
      <c r="A19" s="220" t="s">
        <v>5</v>
      </c>
      <c r="B19" s="220" t="s">
        <v>100</v>
      </c>
      <c r="C19" s="215" t="s">
        <v>323</v>
      </c>
      <c r="D19" s="220" t="s">
        <v>322</v>
      </c>
      <c r="E19" s="220" t="s">
        <v>99</v>
      </c>
      <c r="F19" s="220" t="s">
        <v>98</v>
      </c>
      <c r="G19" s="220" t="s">
        <v>318</v>
      </c>
      <c r="H19" s="220" t="s">
        <v>97</v>
      </c>
      <c r="I19" s="220" t="s">
        <v>96</v>
      </c>
      <c r="J19" s="220" t="s">
        <v>95</v>
      </c>
      <c r="K19" s="220" t="s">
        <v>94</v>
      </c>
      <c r="L19" s="220" t="s">
        <v>93</v>
      </c>
      <c r="M19" s="220" t="s">
        <v>92</v>
      </c>
      <c r="N19" s="220" t="s">
        <v>91</v>
      </c>
      <c r="O19" s="220" t="s">
        <v>90</v>
      </c>
      <c r="P19" s="220" t="s">
        <v>89</v>
      </c>
      <c r="Q19" s="220" t="s">
        <v>321</v>
      </c>
      <c r="R19" s="220"/>
      <c r="S19" s="221" t="s">
        <v>396</v>
      </c>
      <c r="T19" s="4"/>
      <c r="U19" s="4"/>
      <c r="V19" s="4"/>
      <c r="W19" s="4"/>
      <c r="X19" s="4"/>
      <c r="Y19" s="4"/>
    </row>
    <row r="20" spans="1:28" s="3" customFormat="1" ht="180.75" customHeight="1" x14ac:dyDescent="0.2">
      <c r="A20" s="220"/>
      <c r="B20" s="220"/>
      <c r="C20" s="217"/>
      <c r="D20" s="220"/>
      <c r="E20" s="220"/>
      <c r="F20" s="220"/>
      <c r="G20" s="220"/>
      <c r="H20" s="220"/>
      <c r="I20" s="220"/>
      <c r="J20" s="220"/>
      <c r="K20" s="220"/>
      <c r="L20" s="220"/>
      <c r="M20" s="220"/>
      <c r="N20" s="220"/>
      <c r="O20" s="220"/>
      <c r="P20" s="220"/>
      <c r="Q20" s="29" t="s">
        <v>319</v>
      </c>
      <c r="R20" s="30" t="s">
        <v>320</v>
      </c>
      <c r="S20" s="221"/>
      <c r="T20" s="4"/>
      <c r="U20" s="4"/>
      <c r="V20" s="4"/>
      <c r="W20" s="4"/>
      <c r="X20" s="4"/>
      <c r="Y20" s="4"/>
    </row>
    <row r="21" spans="1:28" s="3" customFormat="1" ht="18.75" x14ac:dyDescent="0.2">
      <c r="A21" s="29">
        <v>1</v>
      </c>
      <c r="B21" s="116">
        <v>2</v>
      </c>
      <c r="C21" s="29">
        <v>3</v>
      </c>
      <c r="D21" s="116">
        <v>4</v>
      </c>
      <c r="E21" s="29">
        <v>5</v>
      </c>
      <c r="F21" s="116">
        <v>6</v>
      </c>
      <c r="G21" s="29">
        <v>7</v>
      </c>
      <c r="H21" s="116">
        <v>8</v>
      </c>
      <c r="I21" s="29">
        <v>9</v>
      </c>
      <c r="J21" s="116">
        <v>10</v>
      </c>
      <c r="K21" s="29">
        <v>11</v>
      </c>
      <c r="L21" s="116">
        <v>12</v>
      </c>
      <c r="M21" s="29">
        <v>13</v>
      </c>
      <c r="N21" s="116">
        <v>14</v>
      </c>
      <c r="O21" s="29">
        <v>15</v>
      </c>
      <c r="P21" s="116">
        <v>16</v>
      </c>
      <c r="Q21" s="29">
        <v>17</v>
      </c>
      <c r="R21" s="116">
        <v>18</v>
      </c>
      <c r="S21" s="29">
        <v>19</v>
      </c>
      <c r="T21" s="4"/>
      <c r="U21" s="4"/>
      <c r="V21" s="4"/>
      <c r="W21" s="4"/>
      <c r="X21" s="4"/>
      <c r="Y21" s="4"/>
    </row>
    <row r="22" spans="1:28" s="3" customFormat="1" ht="348.6" customHeight="1" x14ac:dyDescent="0.2">
      <c r="A22" s="29"/>
      <c r="B22" s="215"/>
      <c r="C22" s="215"/>
      <c r="D22" s="215"/>
      <c r="E22" s="215"/>
      <c r="F22" s="215"/>
      <c r="G22" s="116"/>
      <c r="H22" s="116"/>
      <c r="I22" s="116"/>
      <c r="J22" s="116"/>
      <c r="K22" s="215"/>
      <c r="L22" s="215"/>
      <c r="M22" s="29"/>
      <c r="N22" s="29"/>
      <c r="O22" s="215"/>
      <c r="P22" s="215"/>
      <c r="Q22" s="209"/>
      <c r="R22" s="209"/>
      <c r="S22" s="212"/>
      <c r="T22" s="4"/>
      <c r="U22" s="4"/>
      <c r="V22" s="4"/>
      <c r="W22" s="4"/>
      <c r="X22" s="4"/>
      <c r="Y22" s="4"/>
    </row>
    <row r="23" spans="1:28" s="3" customFormat="1" ht="18.75" x14ac:dyDescent="0.2">
      <c r="A23" s="29"/>
      <c r="B23" s="216"/>
      <c r="C23" s="216"/>
      <c r="D23" s="216"/>
      <c r="E23" s="216"/>
      <c r="F23" s="216"/>
      <c r="G23" s="116"/>
      <c r="H23" s="118"/>
      <c r="I23" s="118"/>
      <c r="J23" s="118"/>
      <c r="K23" s="216"/>
      <c r="L23" s="216"/>
      <c r="M23" s="29"/>
      <c r="N23" s="29"/>
      <c r="O23" s="216"/>
      <c r="P23" s="216"/>
      <c r="Q23" s="210"/>
      <c r="R23" s="210"/>
      <c r="S23" s="213"/>
      <c r="T23" s="4"/>
      <c r="U23" s="4"/>
      <c r="V23" s="4"/>
      <c r="W23" s="4"/>
    </row>
    <row r="24" spans="1:28" s="3" customFormat="1" ht="18.75" x14ac:dyDescent="0.2">
      <c r="A24" s="29"/>
      <c r="B24" s="217"/>
      <c r="C24" s="217"/>
      <c r="D24" s="217"/>
      <c r="E24" s="217"/>
      <c r="F24" s="217"/>
      <c r="G24" s="116"/>
      <c r="H24" s="118"/>
      <c r="I24" s="118"/>
      <c r="J24" s="118"/>
      <c r="K24" s="217"/>
      <c r="L24" s="217"/>
      <c r="M24" s="29"/>
      <c r="N24" s="29"/>
      <c r="O24" s="217"/>
      <c r="P24" s="217"/>
      <c r="Q24" s="211"/>
      <c r="R24" s="211"/>
      <c r="S24" s="214"/>
      <c r="T24" s="4"/>
      <c r="U24" s="4"/>
      <c r="V24" s="4"/>
      <c r="W24" s="4"/>
    </row>
    <row r="25" spans="1:28" ht="20.25" customHeight="1" x14ac:dyDescent="0.25">
      <c r="A25" s="83"/>
      <c r="B25" s="116" t="s">
        <v>316</v>
      </c>
      <c r="C25" s="116"/>
      <c r="D25" s="116"/>
      <c r="E25" s="83" t="s">
        <v>317</v>
      </c>
      <c r="F25" s="83" t="s">
        <v>317</v>
      </c>
      <c r="G25" s="83" t="s">
        <v>317</v>
      </c>
      <c r="H25" s="83">
        <v>6</v>
      </c>
      <c r="I25" s="83"/>
      <c r="J25" s="83">
        <v>6</v>
      </c>
      <c r="K25" s="83"/>
      <c r="L25" s="83"/>
      <c r="M25" s="83">
        <v>6</v>
      </c>
      <c r="N25" s="83">
        <v>6</v>
      </c>
      <c r="O25" s="83"/>
      <c r="P25" s="83"/>
      <c r="Q25" s="84"/>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92"/>
  <sheetViews>
    <sheetView view="pageBreakPreview" topLeftCell="A67" zoomScale="70" zoomScaleNormal="60" zoomScaleSheetLayoutView="70" workbookViewId="0">
      <selection activeCell="A12" sqref="A12:T12"/>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7" width="15.85546875" style="36" customWidth="1"/>
    <col min="8" max="8" width="15.5703125" style="36" customWidth="1"/>
    <col min="9" max="9" width="13" style="36" customWidth="1"/>
    <col min="10" max="10" width="11.8554687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1" t="str">
        <f>'1. паспорт местоположение'!A5:C5</f>
        <v>Год раскрытия информации: 2025 год</v>
      </c>
      <c r="B6" s="201"/>
      <c r="C6" s="201"/>
      <c r="D6" s="201"/>
      <c r="E6" s="201"/>
      <c r="F6" s="201"/>
      <c r="G6" s="201"/>
      <c r="H6" s="201"/>
      <c r="I6" s="201"/>
      <c r="J6" s="201"/>
      <c r="K6" s="201"/>
      <c r="L6" s="201"/>
      <c r="M6" s="201"/>
      <c r="N6" s="201"/>
      <c r="O6" s="201"/>
      <c r="P6" s="201"/>
      <c r="Q6" s="201"/>
      <c r="R6" s="201"/>
      <c r="S6" s="201"/>
      <c r="T6" s="201"/>
    </row>
    <row r="7" spans="1:20" s="9" customFormat="1" x14ac:dyDescent="0.2">
      <c r="A7" s="14"/>
    </row>
    <row r="8" spans="1:20" s="9" customFormat="1" ht="18.75" x14ac:dyDescent="0.2">
      <c r="A8" s="205" t="s">
        <v>9</v>
      </c>
      <c r="B8" s="205"/>
      <c r="C8" s="205"/>
      <c r="D8" s="205"/>
      <c r="E8" s="205"/>
      <c r="F8" s="205"/>
      <c r="G8" s="205"/>
      <c r="H8" s="205"/>
      <c r="I8" s="205"/>
      <c r="J8" s="205"/>
      <c r="K8" s="205"/>
      <c r="L8" s="205"/>
      <c r="M8" s="205"/>
      <c r="N8" s="205"/>
      <c r="O8" s="205"/>
      <c r="P8" s="205"/>
      <c r="Q8" s="205"/>
      <c r="R8" s="205"/>
      <c r="S8" s="205"/>
      <c r="T8" s="205"/>
    </row>
    <row r="9" spans="1:20" s="9" customFormat="1" ht="18.75" x14ac:dyDescent="0.2">
      <c r="A9" s="205"/>
      <c r="B9" s="205"/>
      <c r="C9" s="205"/>
      <c r="D9" s="205"/>
      <c r="E9" s="205"/>
      <c r="F9" s="205"/>
      <c r="G9" s="205"/>
      <c r="H9" s="205"/>
      <c r="I9" s="205"/>
      <c r="J9" s="205"/>
      <c r="K9" s="205"/>
      <c r="L9" s="205"/>
      <c r="M9" s="205"/>
      <c r="N9" s="205"/>
      <c r="O9" s="205"/>
      <c r="P9" s="205"/>
      <c r="Q9" s="205"/>
      <c r="R9" s="205"/>
      <c r="S9" s="205"/>
      <c r="T9" s="205"/>
    </row>
    <row r="10" spans="1:20" s="9" customFormat="1" ht="18.75" customHeight="1" x14ac:dyDescent="0.2">
      <c r="A10" s="206" t="s">
        <v>469</v>
      </c>
      <c r="B10" s="206"/>
      <c r="C10" s="206"/>
      <c r="D10" s="206"/>
      <c r="E10" s="206"/>
      <c r="F10" s="206"/>
      <c r="G10" s="206"/>
      <c r="H10" s="206"/>
      <c r="I10" s="206"/>
      <c r="J10" s="206"/>
      <c r="K10" s="206"/>
      <c r="L10" s="206"/>
      <c r="M10" s="206"/>
      <c r="N10" s="206"/>
      <c r="O10" s="206"/>
      <c r="P10" s="206"/>
      <c r="Q10" s="206"/>
      <c r="R10" s="206"/>
      <c r="S10" s="206"/>
      <c r="T10" s="206"/>
    </row>
    <row r="11" spans="1:20" s="9" customFormat="1" ht="18.75" customHeight="1" x14ac:dyDescent="0.2">
      <c r="A11" s="202" t="s">
        <v>8</v>
      </c>
      <c r="B11" s="202"/>
      <c r="C11" s="202"/>
      <c r="D11" s="202"/>
      <c r="E11" s="202"/>
      <c r="F11" s="202"/>
      <c r="G11" s="202"/>
      <c r="H11" s="202"/>
      <c r="I11" s="202"/>
      <c r="J11" s="202"/>
      <c r="K11" s="202"/>
      <c r="L11" s="202"/>
      <c r="M11" s="202"/>
      <c r="N11" s="202"/>
      <c r="O11" s="202"/>
      <c r="P11" s="202"/>
      <c r="Q11" s="202"/>
      <c r="R11" s="202"/>
      <c r="S11" s="202"/>
      <c r="T11" s="202"/>
    </row>
    <row r="12" spans="1:20" s="9" customFormat="1" ht="18.75" x14ac:dyDescent="0.2">
      <c r="A12" s="205"/>
      <c r="B12" s="205"/>
      <c r="C12" s="205"/>
      <c r="D12" s="205"/>
      <c r="E12" s="205"/>
      <c r="F12" s="205"/>
      <c r="G12" s="205"/>
      <c r="H12" s="205"/>
      <c r="I12" s="205"/>
      <c r="J12" s="205"/>
      <c r="K12" s="205"/>
      <c r="L12" s="205"/>
      <c r="M12" s="205"/>
      <c r="N12" s="205"/>
      <c r="O12" s="205"/>
      <c r="P12" s="205"/>
      <c r="Q12" s="205"/>
      <c r="R12" s="205"/>
      <c r="S12" s="205"/>
      <c r="T12" s="205"/>
    </row>
    <row r="13" spans="1:20" s="9" customFormat="1" ht="18.75" customHeight="1" x14ac:dyDescent="0.2">
      <c r="A13" s="206" t="str">
        <f>'1. паспорт местоположение'!A12:C12</f>
        <v>M_TP1100.PS.0061</v>
      </c>
      <c r="B13" s="206"/>
      <c r="C13" s="206"/>
      <c r="D13" s="206"/>
      <c r="E13" s="206"/>
      <c r="F13" s="206"/>
      <c r="G13" s="206"/>
      <c r="H13" s="206"/>
      <c r="I13" s="206"/>
      <c r="J13" s="206"/>
      <c r="K13" s="206"/>
      <c r="L13" s="206"/>
      <c r="M13" s="206"/>
      <c r="N13" s="206"/>
      <c r="O13" s="206"/>
      <c r="P13" s="206"/>
      <c r="Q13" s="206"/>
      <c r="R13" s="206"/>
      <c r="S13" s="206"/>
      <c r="T13" s="206"/>
    </row>
    <row r="14" spans="1:20" s="9" customFormat="1" ht="18.75" customHeight="1" x14ac:dyDescent="0.2">
      <c r="A14" s="202" t="s">
        <v>7</v>
      </c>
      <c r="B14" s="202"/>
      <c r="C14" s="202"/>
      <c r="D14" s="202"/>
      <c r="E14" s="202"/>
      <c r="F14" s="202"/>
      <c r="G14" s="202"/>
      <c r="H14" s="202"/>
      <c r="I14" s="202"/>
      <c r="J14" s="202"/>
      <c r="K14" s="202"/>
      <c r="L14" s="202"/>
      <c r="M14" s="202"/>
      <c r="N14" s="202"/>
      <c r="O14" s="202"/>
      <c r="P14" s="202"/>
      <c r="Q14" s="202"/>
      <c r="R14" s="202"/>
      <c r="S14" s="202"/>
      <c r="T14" s="202"/>
    </row>
    <row r="15" spans="1:20" s="9"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3" customFormat="1" ht="14.25" x14ac:dyDescent="0.2">
      <c r="A16" s="206"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6" s="206"/>
      <c r="C16" s="206"/>
      <c r="D16" s="206"/>
      <c r="E16" s="206"/>
      <c r="F16" s="206"/>
      <c r="G16" s="206"/>
      <c r="H16" s="206"/>
      <c r="I16" s="206"/>
      <c r="J16" s="206"/>
      <c r="K16" s="206"/>
      <c r="L16" s="206"/>
      <c r="M16" s="206"/>
      <c r="N16" s="206"/>
      <c r="O16" s="206"/>
      <c r="P16" s="206"/>
      <c r="Q16" s="206"/>
      <c r="R16" s="206"/>
      <c r="S16" s="206"/>
      <c r="T16" s="206"/>
    </row>
    <row r="17" spans="1:20" s="3" customFormat="1" ht="15" customHeight="1" x14ac:dyDescent="0.2">
      <c r="A17" s="202" t="s">
        <v>6</v>
      </c>
      <c r="B17" s="202"/>
      <c r="C17" s="202"/>
      <c r="D17" s="202"/>
      <c r="E17" s="202"/>
      <c r="F17" s="202"/>
      <c r="G17" s="202"/>
      <c r="H17" s="202"/>
      <c r="I17" s="202"/>
      <c r="J17" s="202"/>
      <c r="K17" s="202"/>
      <c r="L17" s="202"/>
      <c r="M17" s="202"/>
      <c r="N17" s="202"/>
      <c r="O17" s="202"/>
      <c r="P17" s="202"/>
      <c r="Q17" s="202"/>
      <c r="R17" s="202"/>
      <c r="S17" s="202"/>
      <c r="T17" s="202"/>
    </row>
    <row r="18" spans="1:20"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218"/>
    </row>
    <row r="19" spans="1:20" s="3" customFormat="1" ht="15" customHeight="1" x14ac:dyDescent="0.2">
      <c r="A19" s="204" t="s">
        <v>407</v>
      </c>
      <c r="B19" s="204"/>
      <c r="C19" s="204"/>
      <c r="D19" s="204"/>
      <c r="E19" s="204"/>
      <c r="F19" s="204"/>
      <c r="G19" s="204"/>
      <c r="H19" s="204"/>
      <c r="I19" s="204"/>
      <c r="J19" s="204"/>
      <c r="K19" s="204"/>
      <c r="L19" s="204"/>
      <c r="M19" s="204"/>
      <c r="N19" s="204"/>
      <c r="O19" s="204"/>
      <c r="P19" s="204"/>
      <c r="Q19" s="204"/>
      <c r="R19" s="204"/>
      <c r="S19" s="204"/>
      <c r="T19" s="204"/>
    </row>
    <row r="20" spans="1:20" s="37" customFormat="1" ht="21" customHeight="1" x14ac:dyDescent="0.25">
      <c r="A20" s="225"/>
      <c r="B20" s="225"/>
      <c r="C20" s="225"/>
      <c r="D20" s="225"/>
      <c r="E20" s="225"/>
      <c r="F20" s="225"/>
      <c r="G20" s="225"/>
      <c r="H20" s="225"/>
      <c r="I20" s="225"/>
      <c r="J20" s="225"/>
      <c r="K20" s="225"/>
      <c r="L20" s="225"/>
      <c r="M20" s="225"/>
      <c r="N20" s="225"/>
      <c r="O20" s="225"/>
      <c r="P20" s="225"/>
      <c r="Q20" s="225"/>
      <c r="R20" s="225"/>
      <c r="S20" s="225"/>
      <c r="T20" s="225"/>
    </row>
    <row r="21" spans="1:20" ht="46.5" customHeight="1" x14ac:dyDescent="0.25">
      <c r="A21" s="226" t="s">
        <v>5</v>
      </c>
      <c r="B21" s="229" t="s">
        <v>184</v>
      </c>
      <c r="C21" s="230"/>
      <c r="D21" s="233" t="s">
        <v>122</v>
      </c>
      <c r="E21" s="229" t="s">
        <v>436</v>
      </c>
      <c r="F21" s="230"/>
      <c r="G21" s="229" t="s">
        <v>229</v>
      </c>
      <c r="H21" s="230"/>
      <c r="I21" s="229" t="s">
        <v>121</v>
      </c>
      <c r="J21" s="230"/>
      <c r="K21" s="233" t="s">
        <v>120</v>
      </c>
      <c r="L21" s="229" t="s">
        <v>119</v>
      </c>
      <c r="M21" s="230"/>
      <c r="N21" s="229" t="s">
        <v>432</v>
      </c>
      <c r="O21" s="230"/>
      <c r="P21" s="233" t="s">
        <v>118</v>
      </c>
      <c r="Q21" s="222" t="s">
        <v>117</v>
      </c>
      <c r="R21" s="223"/>
      <c r="S21" s="222" t="s">
        <v>116</v>
      </c>
      <c r="T21" s="224"/>
    </row>
    <row r="22" spans="1:20" ht="204.75" customHeight="1" x14ac:dyDescent="0.25">
      <c r="A22" s="227"/>
      <c r="B22" s="231"/>
      <c r="C22" s="232"/>
      <c r="D22" s="236"/>
      <c r="E22" s="231"/>
      <c r="F22" s="232"/>
      <c r="G22" s="231"/>
      <c r="H22" s="232"/>
      <c r="I22" s="231"/>
      <c r="J22" s="232"/>
      <c r="K22" s="234"/>
      <c r="L22" s="231"/>
      <c r="M22" s="232"/>
      <c r="N22" s="231"/>
      <c r="O22" s="232"/>
      <c r="P22" s="234"/>
      <c r="Q22" s="65" t="s">
        <v>115</v>
      </c>
      <c r="R22" s="65" t="s">
        <v>406</v>
      </c>
      <c r="S22" s="65" t="s">
        <v>114</v>
      </c>
      <c r="T22" s="65" t="s">
        <v>113</v>
      </c>
    </row>
    <row r="23" spans="1:20" ht="51.75" customHeight="1" x14ac:dyDescent="0.25">
      <c r="A23" s="228"/>
      <c r="B23" s="65" t="s">
        <v>111</v>
      </c>
      <c r="C23" s="65" t="s">
        <v>112</v>
      </c>
      <c r="D23" s="234"/>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46.5" customHeight="1" x14ac:dyDescent="0.25">
      <c r="A25" s="100">
        <v>1</v>
      </c>
      <c r="B25" s="184" t="s">
        <v>602</v>
      </c>
      <c r="C25" s="184" t="s">
        <v>602</v>
      </c>
      <c r="D25" s="185" t="s">
        <v>603</v>
      </c>
      <c r="E25" s="185" t="s">
        <v>604</v>
      </c>
      <c r="F25" s="185" t="s">
        <v>605</v>
      </c>
      <c r="G25" s="187" t="s">
        <v>591</v>
      </c>
      <c r="H25" s="187" t="s">
        <v>591</v>
      </c>
      <c r="I25" s="184">
        <v>1994</v>
      </c>
      <c r="J25" s="185" t="s">
        <v>605</v>
      </c>
      <c r="K25" s="183">
        <v>1994</v>
      </c>
      <c r="L25" s="185">
        <v>110</v>
      </c>
      <c r="M25" s="185">
        <v>110</v>
      </c>
      <c r="N25" s="185" t="s">
        <v>605</v>
      </c>
      <c r="O25" s="185" t="s">
        <v>605</v>
      </c>
      <c r="P25" s="188">
        <v>2013</v>
      </c>
      <c r="Q25" s="188" t="s">
        <v>608</v>
      </c>
      <c r="R25" s="188" t="s">
        <v>609</v>
      </c>
      <c r="S25" s="185" t="s">
        <v>659</v>
      </c>
      <c r="T25" s="185" t="s">
        <v>660</v>
      </c>
    </row>
    <row r="26" spans="1:20" ht="72.75" customHeight="1" x14ac:dyDescent="0.25">
      <c r="A26" s="100">
        <v>2</v>
      </c>
      <c r="B26" s="184" t="s">
        <v>602</v>
      </c>
      <c r="C26" s="184" t="s">
        <v>602</v>
      </c>
      <c r="D26" s="185" t="s">
        <v>603</v>
      </c>
      <c r="E26" s="185" t="s">
        <v>604</v>
      </c>
      <c r="F26" s="185" t="s">
        <v>605</v>
      </c>
      <c r="G26" s="187" t="s">
        <v>592</v>
      </c>
      <c r="H26" s="187" t="s">
        <v>592</v>
      </c>
      <c r="I26" s="184">
        <v>1989</v>
      </c>
      <c r="J26" s="185" t="s">
        <v>605</v>
      </c>
      <c r="K26" s="183">
        <v>1989</v>
      </c>
      <c r="L26" s="185">
        <v>110</v>
      </c>
      <c r="M26" s="185">
        <v>110</v>
      </c>
      <c r="N26" s="185" t="s">
        <v>605</v>
      </c>
      <c r="O26" s="185" t="s">
        <v>605</v>
      </c>
      <c r="P26" s="188">
        <v>2017</v>
      </c>
      <c r="Q26" s="188" t="s">
        <v>608</v>
      </c>
      <c r="R26" s="188" t="s">
        <v>609</v>
      </c>
      <c r="S26" s="185" t="s">
        <v>659</v>
      </c>
      <c r="T26" s="185" t="s">
        <v>660</v>
      </c>
    </row>
    <row r="27" spans="1:20" ht="46.5" customHeight="1" x14ac:dyDescent="0.25">
      <c r="A27" s="100">
        <v>3</v>
      </c>
      <c r="B27" s="184" t="s">
        <v>602</v>
      </c>
      <c r="C27" s="184" t="s">
        <v>602</v>
      </c>
      <c r="D27" s="185" t="s">
        <v>603</v>
      </c>
      <c r="E27" s="185" t="s">
        <v>606</v>
      </c>
      <c r="F27" s="185" t="s">
        <v>605</v>
      </c>
      <c r="G27" s="187" t="s">
        <v>598</v>
      </c>
      <c r="H27" s="187" t="s">
        <v>598</v>
      </c>
      <c r="I27" s="184">
        <v>1978</v>
      </c>
      <c r="J27" s="185" t="s">
        <v>605</v>
      </c>
      <c r="K27" s="183">
        <v>1978</v>
      </c>
      <c r="L27" s="185">
        <v>35</v>
      </c>
      <c r="M27" s="185">
        <v>35</v>
      </c>
      <c r="N27" s="185" t="s">
        <v>605</v>
      </c>
      <c r="O27" s="185" t="s">
        <v>605</v>
      </c>
      <c r="P27" s="185" t="s">
        <v>605</v>
      </c>
      <c r="Q27" s="188" t="s">
        <v>608</v>
      </c>
      <c r="R27" s="188" t="s">
        <v>609</v>
      </c>
      <c r="S27" s="185" t="s">
        <v>659</v>
      </c>
      <c r="T27" s="185" t="s">
        <v>660</v>
      </c>
    </row>
    <row r="28" spans="1:20" ht="46.5" customHeight="1" x14ac:dyDescent="0.25">
      <c r="A28" s="100">
        <v>4</v>
      </c>
      <c r="B28" s="184" t="s">
        <v>602</v>
      </c>
      <c r="C28" s="184" t="s">
        <v>602</v>
      </c>
      <c r="D28" s="185" t="s">
        <v>603</v>
      </c>
      <c r="E28" s="185" t="s">
        <v>606</v>
      </c>
      <c r="F28" s="185" t="s">
        <v>605</v>
      </c>
      <c r="G28" s="187" t="s">
        <v>597</v>
      </c>
      <c r="H28" s="187" t="s">
        <v>597</v>
      </c>
      <c r="I28" s="184">
        <v>1978</v>
      </c>
      <c r="J28" s="185" t="s">
        <v>605</v>
      </c>
      <c r="K28" s="183">
        <v>1978</v>
      </c>
      <c r="L28" s="185">
        <v>35</v>
      </c>
      <c r="M28" s="185">
        <v>35</v>
      </c>
      <c r="N28" s="185" t="s">
        <v>605</v>
      </c>
      <c r="O28" s="185" t="s">
        <v>605</v>
      </c>
      <c r="P28" s="185" t="s">
        <v>605</v>
      </c>
      <c r="Q28" s="188" t="s">
        <v>608</v>
      </c>
      <c r="R28" s="188" t="s">
        <v>609</v>
      </c>
      <c r="S28" s="185" t="s">
        <v>659</v>
      </c>
      <c r="T28" s="185" t="s">
        <v>660</v>
      </c>
    </row>
    <row r="29" spans="1:20" ht="46.5" customHeight="1" x14ac:dyDescent="0.25">
      <c r="A29" s="100">
        <v>5</v>
      </c>
      <c r="B29" s="184" t="s">
        <v>602</v>
      </c>
      <c r="C29" s="184" t="s">
        <v>602</v>
      </c>
      <c r="D29" s="185" t="s">
        <v>603</v>
      </c>
      <c r="E29" s="185" t="s">
        <v>606</v>
      </c>
      <c r="F29" s="185" t="s">
        <v>605</v>
      </c>
      <c r="G29" s="187" t="s">
        <v>593</v>
      </c>
      <c r="H29" s="187" t="s">
        <v>593</v>
      </c>
      <c r="I29" s="184">
        <v>1978</v>
      </c>
      <c r="J29" s="185" t="s">
        <v>605</v>
      </c>
      <c r="K29" s="183">
        <v>1978</v>
      </c>
      <c r="L29" s="185">
        <v>35</v>
      </c>
      <c r="M29" s="185">
        <v>35</v>
      </c>
      <c r="N29" s="185" t="s">
        <v>605</v>
      </c>
      <c r="O29" s="185" t="s">
        <v>605</v>
      </c>
      <c r="P29" s="185" t="s">
        <v>605</v>
      </c>
      <c r="Q29" s="188" t="s">
        <v>608</v>
      </c>
      <c r="R29" s="188" t="s">
        <v>609</v>
      </c>
      <c r="S29" s="185" t="s">
        <v>659</v>
      </c>
      <c r="T29" s="185" t="s">
        <v>660</v>
      </c>
    </row>
    <row r="30" spans="1:20" ht="29.25" customHeight="1" x14ac:dyDescent="0.25">
      <c r="A30" s="100">
        <v>6</v>
      </c>
      <c r="B30" s="184" t="s">
        <v>602</v>
      </c>
      <c r="C30" s="184" t="s">
        <v>602</v>
      </c>
      <c r="D30" s="185" t="s">
        <v>603</v>
      </c>
      <c r="E30" s="185" t="s">
        <v>606</v>
      </c>
      <c r="F30" s="185" t="s">
        <v>605</v>
      </c>
      <c r="G30" s="187" t="s">
        <v>599</v>
      </c>
      <c r="H30" s="187" t="s">
        <v>599</v>
      </c>
      <c r="I30" s="184">
        <v>1978</v>
      </c>
      <c r="J30" s="185" t="s">
        <v>605</v>
      </c>
      <c r="K30" s="183">
        <v>1978</v>
      </c>
      <c r="L30" s="185">
        <v>35</v>
      </c>
      <c r="M30" s="185">
        <v>35</v>
      </c>
      <c r="N30" s="185" t="s">
        <v>605</v>
      </c>
      <c r="O30" s="185" t="s">
        <v>605</v>
      </c>
      <c r="P30" s="185" t="s">
        <v>605</v>
      </c>
      <c r="Q30" s="188" t="s">
        <v>608</v>
      </c>
      <c r="R30" s="188" t="s">
        <v>609</v>
      </c>
      <c r="S30" s="185" t="s">
        <v>659</v>
      </c>
      <c r="T30" s="185" t="s">
        <v>660</v>
      </c>
    </row>
    <row r="31" spans="1:20" ht="29.25" customHeight="1" x14ac:dyDescent="0.25">
      <c r="A31" s="100">
        <v>7</v>
      </c>
      <c r="B31" s="184" t="s">
        <v>602</v>
      </c>
      <c r="C31" s="184" t="s">
        <v>602</v>
      </c>
      <c r="D31" s="185" t="s">
        <v>603</v>
      </c>
      <c r="E31" s="185" t="s">
        <v>606</v>
      </c>
      <c r="F31" s="185" t="s">
        <v>605</v>
      </c>
      <c r="G31" s="187" t="s">
        <v>596</v>
      </c>
      <c r="H31" s="187" t="s">
        <v>596</v>
      </c>
      <c r="I31" s="184">
        <v>1978</v>
      </c>
      <c r="J31" s="185" t="s">
        <v>605</v>
      </c>
      <c r="K31" s="183">
        <v>1978</v>
      </c>
      <c r="L31" s="185">
        <v>35</v>
      </c>
      <c r="M31" s="185">
        <v>35</v>
      </c>
      <c r="N31" s="185" t="s">
        <v>605</v>
      </c>
      <c r="O31" s="185" t="s">
        <v>605</v>
      </c>
      <c r="P31" s="185" t="s">
        <v>605</v>
      </c>
      <c r="Q31" s="188" t="s">
        <v>608</v>
      </c>
      <c r="R31" s="188" t="s">
        <v>609</v>
      </c>
      <c r="S31" s="185" t="s">
        <v>659</v>
      </c>
      <c r="T31" s="185" t="s">
        <v>660</v>
      </c>
    </row>
    <row r="32" spans="1:20" ht="29.25" customHeight="1" x14ac:dyDescent="0.25">
      <c r="A32" s="100">
        <v>8</v>
      </c>
      <c r="B32" s="184" t="s">
        <v>602</v>
      </c>
      <c r="C32" s="184" t="s">
        <v>602</v>
      </c>
      <c r="D32" s="185" t="s">
        <v>603</v>
      </c>
      <c r="E32" s="185" t="s">
        <v>606</v>
      </c>
      <c r="F32" s="185" t="s">
        <v>605</v>
      </c>
      <c r="G32" s="187" t="s">
        <v>594</v>
      </c>
      <c r="H32" s="187" t="s">
        <v>594</v>
      </c>
      <c r="I32" s="184">
        <v>1978</v>
      </c>
      <c r="J32" s="185" t="s">
        <v>605</v>
      </c>
      <c r="K32" s="183">
        <v>1978</v>
      </c>
      <c r="L32" s="185">
        <v>35</v>
      </c>
      <c r="M32" s="185">
        <v>35</v>
      </c>
      <c r="N32" s="185" t="s">
        <v>605</v>
      </c>
      <c r="O32" s="185" t="s">
        <v>605</v>
      </c>
      <c r="P32" s="185" t="s">
        <v>605</v>
      </c>
      <c r="Q32" s="188" t="s">
        <v>608</v>
      </c>
      <c r="R32" s="188" t="s">
        <v>609</v>
      </c>
      <c r="S32" s="185" t="s">
        <v>659</v>
      </c>
      <c r="T32" s="185" t="s">
        <v>660</v>
      </c>
    </row>
    <row r="33" spans="1:20" ht="29.25" customHeight="1" x14ac:dyDescent="0.25">
      <c r="A33" s="100">
        <v>9</v>
      </c>
      <c r="B33" s="184" t="s">
        <v>602</v>
      </c>
      <c r="C33" s="184" t="s">
        <v>602</v>
      </c>
      <c r="D33" s="185" t="s">
        <v>603</v>
      </c>
      <c r="E33" s="185" t="s">
        <v>606</v>
      </c>
      <c r="F33" s="185" t="s">
        <v>605</v>
      </c>
      <c r="G33" s="187" t="s">
        <v>595</v>
      </c>
      <c r="H33" s="187" t="s">
        <v>595</v>
      </c>
      <c r="I33" s="184">
        <v>1978</v>
      </c>
      <c r="J33" s="185" t="s">
        <v>605</v>
      </c>
      <c r="K33" s="183">
        <v>1978</v>
      </c>
      <c r="L33" s="185">
        <v>35</v>
      </c>
      <c r="M33" s="185">
        <v>35</v>
      </c>
      <c r="N33" s="185" t="s">
        <v>605</v>
      </c>
      <c r="O33" s="185" t="s">
        <v>605</v>
      </c>
      <c r="P33" s="185" t="s">
        <v>605</v>
      </c>
      <c r="Q33" s="188" t="s">
        <v>608</v>
      </c>
      <c r="R33" s="188" t="s">
        <v>609</v>
      </c>
      <c r="S33" s="185" t="s">
        <v>659</v>
      </c>
      <c r="T33" s="185" t="s">
        <v>660</v>
      </c>
    </row>
    <row r="34" spans="1:20" ht="29.25" customHeight="1" x14ac:dyDescent="0.25">
      <c r="A34" s="100">
        <v>10</v>
      </c>
      <c r="B34" s="184" t="s">
        <v>602</v>
      </c>
      <c r="C34" s="184" t="s">
        <v>602</v>
      </c>
      <c r="D34" s="185" t="s">
        <v>603</v>
      </c>
      <c r="E34" s="186" t="s">
        <v>607</v>
      </c>
      <c r="F34" s="185" t="s">
        <v>605</v>
      </c>
      <c r="G34" s="187" t="s">
        <v>600</v>
      </c>
      <c r="H34" s="187" t="s">
        <v>600</v>
      </c>
      <c r="I34" s="184">
        <v>1978</v>
      </c>
      <c r="J34" s="185" t="s">
        <v>605</v>
      </c>
      <c r="K34" s="183">
        <v>1978</v>
      </c>
      <c r="L34" s="185">
        <v>6</v>
      </c>
      <c r="M34" s="185">
        <v>6</v>
      </c>
      <c r="N34" s="185" t="s">
        <v>605</v>
      </c>
      <c r="O34" s="185" t="s">
        <v>605</v>
      </c>
      <c r="P34" s="185" t="s">
        <v>605</v>
      </c>
      <c r="Q34" s="188" t="s">
        <v>608</v>
      </c>
      <c r="R34" s="188" t="s">
        <v>609</v>
      </c>
      <c r="S34" s="185" t="s">
        <v>659</v>
      </c>
      <c r="T34" s="185" t="s">
        <v>660</v>
      </c>
    </row>
    <row r="35" spans="1:20" ht="29.25" customHeight="1" x14ac:dyDescent="0.25">
      <c r="A35" s="100">
        <v>11</v>
      </c>
      <c r="B35" s="184" t="s">
        <v>602</v>
      </c>
      <c r="C35" s="184" t="s">
        <v>602</v>
      </c>
      <c r="D35" s="185" t="s">
        <v>603</v>
      </c>
      <c r="E35" s="186" t="s">
        <v>607</v>
      </c>
      <c r="F35" s="185" t="s">
        <v>605</v>
      </c>
      <c r="G35" s="187" t="s">
        <v>601</v>
      </c>
      <c r="H35" s="187" t="s">
        <v>601</v>
      </c>
      <c r="I35" s="184">
        <v>1978</v>
      </c>
      <c r="J35" s="185" t="s">
        <v>605</v>
      </c>
      <c r="K35" s="183">
        <v>1978</v>
      </c>
      <c r="L35" s="185">
        <v>6</v>
      </c>
      <c r="M35" s="185">
        <v>6</v>
      </c>
      <c r="N35" s="185" t="s">
        <v>605</v>
      </c>
      <c r="O35" s="185" t="s">
        <v>605</v>
      </c>
      <c r="P35" s="185" t="s">
        <v>605</v>
      </c>
      <c r="Q35" s="188" t="s">
        <v>608</v>
      </c>
      <c r="R35" s="188" t="s">
        <v>609</v>
      </c>
      <c r="S35" s="185" t="s">
        <v>659</v>
      </c>
      <c r="T35" s="185" t="s">
        <v>660</v>
      </c>
    </row>
    <row r="36" spans="1:20" ht="29.25" customHeight="1" x14ac:dyDescent="0.25">
      <c r="A36" s="100">
        <v>12</v>
      </c>
      <c r="B36" s="185" t="s">
        <v>610</v>
      </c>
      <c r="C36" s="185" t="s">
        <v>610</v>
      </c>
      <c r="D36" s="185" t="s">
        <v>611</v>
      </c>
      <c r="E36" s="185" t="s">
        <v>614</v>
      </c>
      <c r="F36" s="185" t="s">
        <v>615</v>
      </c>
      <c r="G36" s="185" t="s">
        <v>614</v>
      </c>
      <c r="H36" s="185" t="s">
        <v>620</v>
      </c>
      <c r="I36" s="185" t="s">
        <v>645</v>
      </c>
      <c r="J36" s="185" t="s">
        <v>605</v>
      </c>
      <c r="K36" s="185" t="s">
        <v>645</v>
      </c>
      <c r="L36" s="185" t="s">
        <v>583</v>
      </c>
      <c r="M36" s="185" t="s">
        <v>583</v>
      </c>
      <c r="N36" s="185" t="s">
        <v>605</v>
      </c>
      <c r="O36" s="185" t="s">
        <v>605</v>
      </c>
      <c r="P36" s="185" t="s">
        <v>605</v>
      </c>
      <c r="Q36" s="185" t="s">
        <v>647</v>
      </c>
      <c r="R36" s="185" t="s">
        <v>648</v>
      </c>
      <c r="S36" s="185" t="s">
        <v>659</v>
      </c>
      <c r="T36" s="185" t="s">
        <v>660</v>
      </c>
    </row>
    <row r="37" spans="1:20" ht="29.25" customHeight="1" x14ac:dyDescent="0.25">
      <c r="A37" s="100">
        <v>13</v>
      </c>
      <c r="B37" s="185" t="s">
        <v>610</v>
      </c>
      <c r="C37" s="185" t="s">
        <v>610</v>
      </c>
      <c r="D37" s="185" t="s">
        <v>612</v>
      </c>
      <c r="E37" s="185" t="s">
        <v>583</v>
      </c>
      <c r="F37" s="185" t="s">
        <v>616</v>
      </c>
      <c r="G37" s="185" t="s">
        <v>317</v>
      </c>
      <c r="H37" s="185" t="s">
        <v>621</v>
      </c>
      <c r="I37" s="185" t="s">
        <v>317</v>
      </c>
      <c r="J37" s="185" t="s">
        <v>605</v>
      </c>
      <c r="K37" s="185" t="s">
        <v>317</v>
      </c>
      <c r="L37" s="185" t="s">
        <v>583</v>
      </c>
      <c r="M37" s="185" t="s">
        <v>583</v>
      </c>
      <c r="N37" s="185" t="s">
        <v>605</v>
      </c>
      <c r="O37" s="185" t="s">
        <v>605</v>
      </c>
      <c r="P37" s="185" t="s">
        <v>605</v>
      </c>
      <c r="Q37" s="185" t="s">
        <v>649</v>
      </c>
      <c r="R37" s="185" t="s">
        <v>650</v>
      </c>
      <c r="S37" s="185" t="s">
        <v>659</v>
      </c>
      <c r="T37" s="185" t="s">
        <v>660</v>
      </c>
    </row>
    <row r="38" spans="1:20" ht="46.5" customHeight="1" x14ac:dyDescent="0.25">
      <c r="A38" s="100">
        <v>14</v>
      </c>
      <c r="B38" s="185" t="s">
        <v>610</v>
      </c>
      <c r="C38" s="185" t="s">
        <v>610</v>
      </c>
      <c r="D38" s="185" t="s">
        <v>612</v>
      </c>
      <c r="E38" s="185" t="s">
        <v>583</v>
      </c>
      <c r="F38" s="185" t="s">
        <v>617</v>
      </c>
      <c r="G38" s="185" t="s">
        <v>317</v>
      </c>
      <c r="H38" s="185" t="s">
        <v>622</v>
      </c>
      <c r="I38" s="185" t="s">
        <v>317</v>
      </c>
      <c r="J38" s="185" t="s">
        <v>605</v>
      </c>
      <c r="K38" s="185" t="s">
        <v>317</v>
      </c>
      <c r="L38" s="185" t="s">
        <v>583</v>
      </c>
      <c r="M38" s="185" t="s">
        <v>583</v>
      </c>
      <c r="N38" s="185" t="s">
        <v>605</v>
      </c>
      <c r="O38" s="185" t="s">
        <v>605</v>
      </c>
      <c r="P38" s="185" t="s">
        <v>605</v>
      </c>
      <c r="Q38" s="185" t="s">
        <v>649</v>
      </c>
      <c r="R38" s="185" t="s">
        <v>650</v>
      </c>
      <c r="S38" s="185" t="s">
        <v>659</v>
      </c>
      <c r="T38" s="185" t="s">
        <v>660</v>
      </c>
    </row>
    <row r="39" spans="1:20" ht="72.75" customHeight="1" x14ac:dyDescent="0.25">
      <c r="A39" s="100">
        <v>15</v>
      </c>
      <c r="B39" s="184" t="s">
        <v>602</v>
      </c>
      <c r="C39" s="184" t="s">
        <v>602</v>
      </c>
      <c r="D39" s="185" t="s">
        <v>613</v>
      </c>
      <c r="E39" s="185" t="s">
        <v>618</v>
      </c>
      <c r="F39" s="185" t="s">
        <v>605</v>
      </c>
      <c r="G39" s="187" t="s">
        <v>623</v>
      </c>
      <c r="H39" s="187" t="s">
        <v>623</v>
      </c>
      <c r="I39" s="184">
        <v>1978</v>
      </c>
      <c r="J39" s="185" t="s">
        <v>605</v>
      </c>
      <c r="K39" s="184">
        <v>1978</v>
      </c>
      <c r="L39" s="185" t="s">
        <v>646</v>
      </c>
      <c r="M39" s="185" t="s">
        <v>646</v>
      </c>
      <c r="N39" s="185" t="s">
        <v>605</v>
      </c>
      <c r="O39" s="185" t="s">
        <v>605</v>
      </c>
      <c r="P39" s="185" t="s">
        <v>605</v>
      </c>
      <c r="Q39" s="188" t="s">
        <v>608</v>
      </c>
      <c r="R39" s="188" t="s">
        <v>609</v>
      </c>
      <c r="S39" s="185" t="s">
        <v>659</v>
      </c>
      <c r="T39" s="185" t="s">
        <v>660</v>
      </c>
    </row>
    <row r="40" spans="1:20" ht="46.5" customHeight="1" x14ac:dyDescent="0.25">
      <c r="A40" s="100">
        <v>16</v>
      </c>
      <c r="B40" s="184" t="s">
        <v>602</v>
      </c>
      <c r="C40" s="184" t="s">
        <v>602</v>
      </c>
      <c r="D40" s="185" t="s">
        <v>613</v>
      </c>
      <c r="E40" s="185" t="s">
        <v>618</v>
      </c>
      <c r="F40" s="185" t="s">
        <v>605</v>
      </c>
      <c r="G40" s="187" t="s">
        <v>624</v>
      </c>
      <c r="H40" s="187" t="s">
        <v>624</v>
      </c>
      <c r="I40" s="184">
        <v>1978</v>
      </c>
      <c r="J40" s="185" t="s">
        <v>605</v>
      </c>
      <c r="K40" s="184">
        <v>1978</v>
      </c>
      <c r="L40" s="185" t="s">
        <v>646</v>
      </c>
      <c r="M40" s="185" t="s">
        <v>646</v>
      </c>
      <c r="N40" s="185" t="s">
        <v>605</v>
      </c>
      <c r="O40" s="185" t="s">
        <v>605</v>
      </c>
      <c r="P40" s="185" t="s">
        <v>605</v>
      </c>
      <c r="Q40" s="188" t="s">
        <v>608</v>
      </c>
      <c r="R40" s="188" t="s">
        <v>609</v>
      </c>
      <c r="S40" s="185" t="s">
        <v>659</v>
      </c>
      <c r="T40" s="185" t="s">
        <v>660</v>
      </c>
    </row>
    <row r="41" spans="1:20" ht="46.5" customHeight="1" x14ac:dyDescent="0.25">
      <c r="A41" s="100">
        <v>17</v>
      </c>
      <c r="B41" s="184" t="s">
        <v>602</v>
      </c>
      <c r="C41" s="184" t="s">
        <v>602</v>
      </c>
      <c r="D41" s="185" t="s">
        <v>613</v>
      </c>
      <c r="E41" s="185" t="s">
        <v>618</v>
      </c>
      <c r="F41" s="185" t="s">
        <v>605</v>
      </c>
      <c r="G41" s="187" t="s">
        <v>625</v>
      </c>
      <c r="H41" s="187" t="s">
        <v>625</v>
      </c>
      <c r="I41" s="184">
        <v>1978</v>
      </c>
      <c r="J41" s="185" t="s">
        <v>605</v>
      </c>
      <c r="K41" s="184">
        <v>1978</v>
      </c>
      <c r="L41" s="185" t="s">
        <v>646</v>
      </c>
      <c r="M41" s="185" t="s">
        <v>646</v>
      </c>
      <c r="N41" s="185" t="s">
        <v>605</v>
      </c>
      <c r="O41" s="185" t="s">
        <v>605</v>
      </c>
      <c r="P41" s="185" t="s">
        <v>605</v>
      </c>
      <c r="Q41" s="188" t="s">
        <v>608</v>
      </c>
      <c r="R41" s="188" t="s">
        <v>609</v>
      </c>
      <c r="S41" s="185" t="s">
        <v>659</v>
      </c>
      <c r="T41" s="185" t="s">
        <v>660</v>
      </c>
    </row>
    <row r="42" spans="1:20" ht="46.5" customHeight="1" x14ac:dyDescent="0.25">
      <c r="A42" s="100">
        <v>18</v>
      </c>
      <c r="B42" s="184" t="s">
        <v>602</v>
      </c>
      <c r="C42" s="184" t="s">
        <v>602</v>
      </c>
      <c r="D42" s="185" t="s">
        <v>613</v>
      </c>
      <c r="E42" s="185" t="s">
        <v>618</v>
      </c>
      <c r="F42" s="185" t="s">
        <v>605</v>
      </c>
      <c r="G42" s="187" t="s">
        <v>626</v>
      </c>
      <c r="H42" s="187" t="s">
        <v>626</v>
      </c>
      <c r="I42" s="184">
        <v>1978</v>
      </c>
      <c r="J42" s="185" t="s">
        <v>605</v>
      </c>
      <c r="K42" s="184">
        <v>1978</v>
      </c>
      <c r="L42" s="185" t="s">
        <v>646</v>
      </c>
      <c r="M42" s="185" t="s">
        <v>646</v>
      </c>
      <c r="N42" s="185" t="s">
        <v>605</v>
      </c>
      <c r="O42" s="185" t="s">
        <v>605</v>
      </c>
      <c r="P42" s="185" t="s">
        <v>605</v>
      </c>
      <c r="Q42" s="188" t="s">
        <v>608</v>
      </c>
      <c r="R42" s="188" t="s">
        <v>609</v>
      </c>
      <c r="S42" s="185" t="s">
        <v>659</v>
      </c>
      <c r="T42" s="185" t="s">
        <v>660</v>
      </c>
    </row>
    <row r="43" spans="1:20" ht="29.25" customHeight="1" x14ac:dyDescent="0.25">
      <c r="A43" s="100">
        <v>19</v>
      </c>
      <c r="B43" s="184" t="s">
        <v>602</v>
      </c>
      <c r="C43" s="184" t="s">
        <v>602</v>
      </c>
      <c r="D43" s="185" t="s">
        <v>613</v>
      </c>
      <c r="E43" s="185" t="s">
        <v>618</v>
      </c>
      <c r="F43" s="185" t="s">
        <v>605</v>
      </c>
      <c r="G43" s="187" t="s">
        <v>627</v>
      </c>
      <c r="H43" s="187" t="s">
        <v>627</v>
      </c>
      <c r="I43" s="184">
        <v>1978</v>
      </c>
      <c r="J43" s="185" t="s">
        <v>605</v>
      </c>
      <c r="K43" s="184">
        <v>1978</v>
      </c>
      <c r="L43" s="185" t="s">
        <v>646</v>
      </c>
      <c r="M43" s="185" t="s">
        <v>646</v>
      </c>
      <c r="N43" s="185" t="s">
        <v>605</v>
      </c>
      <c r="O43" s="185" t="s">
        <v>605</v>
      </c>
      <c r="P43" s="185" t="s">
        <v>605</v>
      </c>
      <c r="Q43" s="188" t="s">
        <v>608</v>
      </c>
      <c r="R43" s="188" t="s">
        <v>609</v>
      </c>
      <c r="S43" s="185" t="s">
        <v>659</v>
      </c>
      <c r="T43" s="185" t="s">
        <v>660</v>
      </c>
    </row>
    <row r="44" spans="1:20" ht="29.25" customHeight="1" x14ac:dyDescent="0.25">
      <c r="A44" s="100">
        <v>20</v>
      </c>
      <c r="B44" s="184" t="s">
        <v>602</v>
      </c>
      <c r="C44" s="184" t="s">
        <v>602</v>
      </c>
      <c r="D44" s="185" t="s">
        <v>613</v>
      </c>
      <c r="E44" s="185" t="s">
        <v>618</v>
      </c>
      <c r="F44" s="185" t="s">
        <v>605</v>
      </c>
      <c r="G44" s="187" t="s">
        <v>628</v>
      </c>
      <c r="H44" s="187" t="s">
        <v>628</v>
      </c>
      <c r="I44" s="184">
        <v>1978</v>
      </c>
      <c r="J44" s="185" t="s">
        <v>605</v>
      </c>
      <c r="K44" s="184">
        <v>1978</v>
      </c>
      <c r="L44" s="185" t="s">
        <v>646</v>
      </c>
      <c r="M44" s="185" t="s">
        <v>646</v>
      </c>
      <c r="N44" s="185" t="s">
        <v>605</v>
      </c>
      <c r="O44" s="185" t="s">
        <v>605</v>
      </c>
      <c r="P44" s="185" t="s">
        <v>605</v>
      </c>
      <c r="Q44" s="188" t="s">
        <v>608</v>
      </c>
      <c r="R44" s="188" t="s">
        <v>609</v>
      </c>
      <c r="S44" s="185" t="s">
        <v>659</v>
      </c>
      <c r="T44" s="185" t="s">
        <v>660</v>
      </c>
    </row>
    <row r="45" spans="1:20" ht="29.25" customHeight="1" x14ac:dyDescent="0.25">
      <c r="A45" s="100">
        <v>21</v>
      </c>
      <c r="B45" s="184" t="s">
        <v>602</v>
      </c>
      <c r="C45" s="184" t="s">
        <v>602</v>
      </c>
      <c r="D45" s="185" t="s">
        <v>613</v>
      </c>
      <c r="E45" s="185" t="s">
        <v>619</v>
      </c>
      <c r="F45" s="185" t="s">
        <v>605</v>
      </c>
      <c r="G45" s="187" t="s">
        <v>629</v>
      </c>
      <c r="H45" s="187" t="s">
        <v>629</v>
      </c>
      <c r="I45" s="184">
        <v>1978</v>
      </c>
      <c r="J45" s="185" t="s">
        <v>605</v>
      </c>
      <c r="K45" s="184">
        <v>1978</v>
      </c>
      <c r="L45" s="185">
        <v>35</v>
      </c>
      <c r="M45" s="185">
        <v>35</v>
      </c>
      <c r="N45" s="185" t="s">
        <v>605</v>
      </c>
      <c r="O45" s="185" t="s">
        <v>605</v>
      </c>
      <c r="P45" s="185" t="s">
        <v>605</v>
      </c>
      <c r="Q45" s="188" t="s">
        <v>608</v>
      </c>
      <c r="R45" s="188" t="s">
        <v>609</v>
      </c>
      <c r="S45" s="185" t="s">
        <v>659</v>
      </c>
      <c r="T45" s="185" t="s">
        <v>660</v>
      </c>
    </row>
    <row r="46" spans="1:20" ht="29.25" customHeight="1" x14ac:dyDescent="0.25">
      <c r="A46" s="100">
        <v>22</v>
      </c>
      <c r="B46" s="184" t="s">
        <v>602</v>
      </c>
      <c r="C46" s="184" t="s">
        <v>602</v>
      </c>
      <c r="D46" s="185" t="s">
        <v>613</v>
      </c>
      <c r="E46" s="185" t="s">
        <v>619</v>
      </c>
      <c r="F46" s="185" t="s">
        <v>605</v>
      </c>
      <c r="G46" s="187" t="s">
        <v>630</v>
      </c>
      <c r="H46" s="187" t="s">
        <v>630</v>
      </c>
      <c r="I46" s="184">
        <v>1978</v>
      </c>
      <c r="J46" s="185" t="s">
        <v>605</v>
      </c>
      <c r="K46" s="184">
        <v>1978</v>
      </c>
      <c r="L46" s="185">
        <v>35</v>
      </c>
      <c r="M46" s="185">
        <v>35</v>
      </c>
      <c r="N46" s="185" t="s">
        <v>605</v>
      </c>
      <c r="O46" s="185" t="s">
        <v>605</v>
      </c>
      <c r="P46" s="185" t="s">
        <v>605</v>
      </c>
      <c r="Q46" s="188" t="s">
        <v>608</v>
      </c>
      <c r="R46" s="188" t="s">
        <v>609</v>
      </c>
      <c r="S46" s="185" t="s">
        <v>659</v>
      </c>
      <c r="T46" s="185" t="s">
        <v>660</v>
      </c>
    </row>
    <row r="47" spans="1:20" ht="29.25" customHeight="1" x14ac:dyDescent="0.25">
      <c r="A47" s="100">
        <v>23</v>
      </c>
      <c r="B47" s="184" t="s">
        <v>602</v>
      </c>
      <c r="C47" s="184" t="s">
        <v>602</v>
      </c>
      <c r="D47" s="185" t="s">
        <v>613</v>
      </c>
      <c r="E47" s="185" t="s">
        <v>619</v>
      </c>
      <c r="F47" s="185" t="s">
        <v>605</v>
      </c>
      <c r="G47" s="187" t="s">
        <v>631</v>
      </c>
      <c r="H47" s="187" t="s">
        <v>631</v>
      </c>
      <c r="I47" s="184">
        <v>1978</v>
      </c>
      <c r="J47" s="185" t="s">
        <v>605</v>
      </c>
      <c r="K47" s="184">
        <v>1978</v>
      </c>
      <c r="L47" s="185">
        <v>35</v>
      </c>
      <c r="M47" s="185">
        <v>35</v>
      </c>
      <c r="N47" s="185" t="s">
        <v>605</v>
      </c>
      <c r="O47" s="185" t="s">
        <v>605</v>
      </c>
      <c r="P47" s="185" t="s">
        <v>605</v>
      </c>
      <c r="Q47" s="188" t="s">
        <v>608</v>
      </c>
      <c r="R47" s="188" t="s">
        <v>609</v>
      </c>
      <c r="S47" s="185" t="s">
        <v>659</v>
      </c>
      <c r="T47" s="185" t="s">
        <v>660</v>
      </c>
    </row>
    <row r="48" spans="1:20" ht="29.25" customHeight="1" x14ac:dyDescent="0.25">
      <c r="A48" s="100">
        <v>24</v>
      </c>
      <c r="B48" s="184" t="s">
        <v>602</v>
      </c>
      <c r="C48" s="184" t="s">
        <v>602</v>
      </c>
      <c r="D48" s="185" t="s">
        <v>613</v>
      </c>
      <c r="E48" s="185" t="s">
        <v>619</v>
      </c>
      <c r="F48" s="185" t="s">
        <v>605</v>
      </c>
      <c r="G48" s="187" t="s">
        <v>632</v>
      </c>
      <c r="H48" s="187" t="s">
        <v>632</v>
      </c>
      <c r="I48" s="184">
        <v>1978</v>
      </c>
      <c r="J48" s="185" t="s">
        <v>605</v>
      </c>
      <c r="K48" s="184">
        <v>1978</v>
      </c>
      <c r="L48" s="185">
        <v>35</v>
      </c>
      <c r="M48" s="185">
        <v>35</v>
      </c>
      <c r="N48" s="185" t="s">
        <v>605</v>
      </c>
      <c r="O48" s="185" t="s">
        <v>605</v>
      </c>
      <c r="P48" s="185" t="s">
        <v>605</v>
      </c>
      <c r="Q48" s="188" t="s">
        <v>608</v>
      </c>
      <c r="R48" s="188" t="s">
        <v>609</v>
      </c>
      <c r="S48" s="185" t="s">
        <v>659</v>
      </c>
      <c r="T48" s="185" t="s">
        <v>660</v>
      </c>
    </row>
    <row r="49" spans="1:20" ht="29.25" customHeight="1" x14ac:dyDescent="0.25">
      <c r="A49" s="100">
        <v>25</v>
      </c>
      <c r="B49" s="184" t="s">
        <v>602</v>
      </c>
      <c r="C49" s="184" t="s">
        <v>602</v>
      </c>
      <c r="D49" s="185" t="s">
        <v>613</v>
      </c>
      <c r="E49" s="185" t="s">
        <v>619</v>
      </c>
      <c r="F49" s="185" t="s">
        <v>605</v>
      </c>
      <c r="G49" s="187" t="s">
        <v>633</v>
      </c>
      <c r="H49" s="187" t="s">
        <v>633</v>
      </c>
      <c r="I49" s="184">
        <v>1978</v>
      </c>
      <c r="J49" s="185" t="s">
        <v>605</v>
      </c>
      <c r="K49" s="184">
        <v>1978</v>
      </c>
      <c r="L49" s="185">
        <v>35</v>
      </c>
      <c r="M49" s="185">
        <v>35</v>
      </c>
      <c r="N49" s="185" t="s">
        <v>605</v>
      </c>
      <c r="O49" s="185" t="s">
        <v>605</v>
      </c>
      <c r="P49" s="185" t="s">
        <v>605</v>
      </c>
      <c r="Q49" s="188" t="s">
        <v>608</v>
      </c>
      <c r="R49" s="188" t="s">
        <v>609</v>
      </c>
      <c r="S49" s="185" t="s">
        <v>659</v>
      </c>
      <c r="T49" s="185" t="s">
        <v>660</v>
      </c>
    </row>
    <row r="50" spans="1:20" ht="29.25" customHeight="1" x14ac:dyDescent="0.25">
      <c r="A50" s="100">
        <v>26</v>
      </c>
      <c r="B50" s="184" t="s">
        <v>602</v>
      </c>
      <c r="C50" s="184" t="s">
        <v>602</v>
      </c>
      <c r="D50" s="185" t="s">
        <v>613</v>
      </c>
      <c r="E50" s="185" t="s">
        <v>619</v>
      </c>
      <c r="F50" s="185" t="s">
        <v>605</v>
      </c>
      <c r="G50" s="187" t="s">
        <v>634</v>
      </c>
      <c r="H50" s="187" t="s">
        <v>634</v>
      </c>
      <c r="I50" s="184">
        <v>1978</v>
      </c>
      <c r="J50" s="185" t="s">
        <v>605</v>
      </c>
      <c r="K50" s="184">
        <v>1978</v>
      </c>
      <c r="L50" s="185">
        <v>35</v>
      </c>
      <c r="M50" s="185">
        <v>35</v>
      </c>
      <c r="N50" s="185" t="s">
        <v>605</v>
      </c>
      <c r="O50" s="185" t="s">
        <v>605</v>
      </c>
      <c r="P50" s="185" t="s">
        <v>605</v>
      </c>
      <c r="Q50" s="188" t="s">
        <v>608</v>
      </c>
      <c r="R50" s="188" t="s">
        <v>609</v>
      </c>
      <c r="S50" s="185" t="s">
        <v>659</v>
      </c>
      <c r="T50" s="185" t="s">
        <v>660</v>
      </c>
    </row>
    <row r="51" spans="1:20" ht="46.5" customHeight="1" x14ac:dyDescent="0.25">
      <c r="A51" s="100">
        <v>27</v>
      </c>
      <c r="B51" s="184" t="s">
        <v>602</v>
      </c>
      <c r="C51" s="184" t="s">
        <v>602</v>
      </c>
      <c r="D51" s="185" t="s">
        <v>613</v>
      </c>
      <c r="E51" s="185" t="s">
        <v>619</v>
      </c>
      <c r="F51" s="185" t="s">
        <v>605</v>
      </c>
      <c r="G51" s="187" t="s">
        <v>635</v>
      </c>
      <c r="H51" s="187" t="s">
        <v>635</v>
      </c>
      <c r="I51" s="184">
        <v>1978</v>
      </c>
      <c r="J51" s="185" t="s">
        <v>605</v>
      </c>
      <c r="K51" s="184">
        <v>1978</v>
      </c>
      <c r="L51" s="185">
        <v>35</v>
      </c>
      <c r="M51" s="185">
        <v>35</v>
      </c>
      <c r="N51" s="185" t="s">
        <v>605</v>
      </c>
      <c r="O51" s="185" t="s">
        <v>605</v>
      </c>
      <c r="P51" s="185" t="s">
        <v>605</v>
      </c>
      <c r="Q51" s="188" t="s">
        <v>608</v>
      </c>
      <c r="R51" s="188" t="s">
        <v>609</v>
      </c>
      <c r="S51" s="185" t="s">
        <v>659</v>
      </c>
      <c r="T51" s="185" t="s">
        <v>660</v>
      </c>
    </row>
    <row r="52" spans="1:20" ht="72.75" customHeight="1" x14ac:dyDescent="0.25">
      <c r="A52" s="100">
        <v>28</v>
      </c>
      <c r="B52" s="184" t="s">
        <v>602</v>
      </c>
      <c r="C52" s="184" t="s">
        <v>602</v>
      </c>
      <c r="D52" s="185" t="s">
        <v>613</v>
      </c>
      <c r="E52" s="185" t="s">
        <v>619</v>
      </c>
      <c r="F52" s="185" t="s">
        <v>605</v>
      </c>
      <c r="G52" s="187" t="s">
        <v>636</v>
      </c>
      <c r="H52" s="187" t="s">
        <v>636</v>
      </c>
      <c r="I52" s="184">
        <v>1978</v>
      </c>
      <c r="J52" s="185" t="s">
        <v>605</v>
      </c>
      <c r="K52" s="184">
        <v>1978</v>
      </c>
      <c r="L52" s="185">
        <v>35</v>
      </c>
      <c r="M52" s="185">
        <v>35</v>
      </c>
      <c r="N52" s="185" t="s">
        <v>605</v>
      </c>
      <c r="O52" s="185" t="s">
        <v>605</v>
      </c>
      <c r="P52" s="185" t="s">
        <v>605</v>
      </c>
      <c r="Q52" s="188" t="s">
        <v>608</v>
      </c>
      <c r="R52" s="188" t="s">
        <v>609</v>
      </c>
      <c r="S52" s="185" t="s">
        <v>659</v>
      </c>
      <c r="T52" s="185" t="s">
        <v>660</v>
      </c>
    </row>
    <row r="53" spans="1:20" ht="46.5" customHeight="1" x14ac:dyDescent="0.25">
      <c r="A53" s="100">
        <v>29</v>
      </c>
      <c r="B53" s="184" t="s">
        <v>602</v>
      </c>
      <c r="C53" s="184" t="s">
        <v>602</v>
      </c>
      <c r="D53" s="185" t="s">
        <v>613</v>
      </c>
      <c r="E53" s="185" t="s">
        <v>619</v>
      </c>
      <c r="F53" s="185" t="s">
        <v>605</v>
      </c>
      <c r="G53" s="187" t="s">
        <v>637</v>
      </c>
      <c r="H53" s="187" t="s">
        <v>637</v>
      </c>
      <c r="I53" s="184">
        <v>1978</v>
      </c>
      <c r="J53" s="185" t="s">
        <v>605</v>
      </c>
      <c r="K53" s="184">
        <v>1978</v>
      </c>
      <c r="L53" s="185">
        <v>35</v>
      </c>
      <c r="M53" s="185">
        <v>35</v>
      </c>
      <c r="N53" s="185" t="s">
        <v>605</v>
      </c>
      <c r="O53" s="185" t="s">
        <v>605</v>
      </c>
      <c r="P53" s="185" t="s">
        <v>605</v>
      </c>
      <c r="Q53" s="188" t="s">
        <v>608</v>
      </c>
      <c r="R53" s="188" t="s">
        <v>609</v>
      </c>
      <c r="S53" s="185" t="s">
        <v>659</v>
      </c>
      <c r="T53" s="185" t="s">
        <v>660</v>
      </c>
    </row>
    <row r="54" spans="1:20" ht="46.5" customHeight="1" x14ac:dyDescent="0.25">
      <c r="A54" s="100">
        <v>30</v>
      </c>
      <c r="B54" s="184" t="s">
        <v>602</v>
      </c>
      <c r="C54" s="184" t="s">
        <v>602</v>
      </c>
      <c r="D54" s="185" t="s">
        <v>613</v>
      </c>
      <c r="E54" s="185" t="s">
        <v>619</v>
      </c>
      <c r="F54" s="185" t="s">
        <v>605</v>
      </c>
      <c r="G54" s="187" t="s">
        <v>638</v>
      </c>
      <c r="H54" s="187" t="s">
        <v>638</v>
      </c>
      <c r="I54" s="184">
        <v>1978</v>
      </c>
      <c r="J54" s="185" t="s">
        <v>605</v>
      </c>
      <c r="K54" s="184">
        <v>1978</v>
      </c>
      <c r="L54" s="185">
        <v>35</v>
      </c>
      <c r="M54" s="185">
        <v>35</v>
      </c>
      <c r="N54" s="185" t="s">
        <v>605</v>
      </c>
      <c r="O54" s="185" t="s">
        <v>605</v>
      </c>
      <c r="P54" s="185" t="s">
        <v>605</v>
      </c>
      <c r="Q54" s="188" t="s">
        <v>608</v>
      </c>
      <c r="R54" s="188" t="s">
        <v>609</v>
      </c>
      <c r="S54" s="185" t="s">
        <v>659</v>
      </c>
      <c r="T54" s="185" t="s">
        <v>660</v>
      </c>
    </row>
    <row r="55" spans="1:20" ht="46.5" customHeight="1" x14ac:dyDescent="0.25">
      <c r="A55" s="100">
        <v>31</v>
      </c>
      <c r="B55" s="184" t="s">
        <v>602</v>
      </c>
      <c r="C55" s="184" t="s">
        <v>602</v>
      </c>
      <c r="D55" s="185" t="s">
        <v>613</v>
      </c>
      <c r="E55" s="185" t="s">
        <v>619</v>
      </c>
      <c r="F55" s="185" t="s">
        <v>605</v>
      </c>
      <c r="G55" s="187" t="s">
        <v>639</v>
      </c>
      <c r="H55" s="187" t="s">
        <v>639</v>
      </c>
      <c r="I55" s="184">
        <v>1978</v>
      </c>
      <c r="J55" s="185" t="s">
        <v>605</v>
      </c>
      <c r="K55" s="184">
        <v>1978</v>
      </c>
      <c r="L55" s="185">
        <v>35</v>
      </c>
      <c r="M55" s="185">
        <v>35</v>
      </c>
      <c r="N55" s="185" t="s">
        <v>605</v>
      </c>
      <c r="O55" s="185" t="s">
        <v>605</v>
      </c>
      <c r="P55" s="185" t="s">
        <v>605</v>
      </c>
      <c r="Q55" s="188" t="s">
        <v>608</v>
      </c>
      <c r="R55" s="188" t="s">
        <v>609</v>
      </c>
      <c r="S55" s="185" t="s">
        <v>659</v>
      </c>
      <c r="T55" s="185" t="s">
        <v>660</v>
      </c>
    </row>
    <row r="56" spans="1:20" ht="29.25" customHeight="1" x14ac:dyDescent="0.25">
      <c r="A56" s="100">
        <v>32</v>
      </c>
      <c r="B56" s="184" t="s">
        <v>602</v>
      </c>
      <c r="C56" s="184" t="s">
        <v>602</v>
      </c>
      <c r="D56" s="185" t="s">
        <v>613</v>
      </c>
      <c r="E56" s="185" t="s">
        <v>619</v>
      </c>
      <c r="F56" s="185" t="s">
        <v>605</v>
      </c>
      <c r="G56" s="187" t="s">
        <v>640</v>
      </c>
      <c r="H56" s="187" t="s">
        <v>640</v>
      </c>
      <c r="I56" s="184">
        <v>1978</v>
      </c>
      <c r="J56" s="185" t="s">
        <v>605</v>
      </c>
      <c r="K56" s="184">
        <v>1978</v>
      </c>
      <c r="L56" s="185">
        <v>35</v>
      </c>
      <c r="M56" s="185">
        <v>35</v>
      </c>
      <c r="N56" s="185" t="s">
        <v>605</v>
      </c>
      <c r="O56" s="185" t="s">
        <v>605</v>
      </c>
      <c r="P56" s="185" t="s">
        <v>605</v>
      </c>
      <c r="Q56" s="188" t="s">
        <v>608</v>
      </c>
      <c r="R56" s="188" t="s">
        <v>609</v>
      </c>
      <c r="S56" s="185" t="s">
        <v>659</v>
      </c>
      <c r="T56" s="185" t="s">
        <v>660</v>
      </c>
    </row>
    <row r="57" spans="1:20" ht="29.25" customHeight="1" x14ac:dyDescent="0.25">
      <c r="A57" s="100">
        <v>33</v>
      </c>
      <c r="B57" s="184" t="s">
        <v>602</v>
      </c>
      <c r="C57" s="184" t="s">
        <v>602</v>
      </c>
      <c r="D57" s="185" t="s">
        <v>613</v>
      </c>
      <c r="E57" s="185" t="s">
        <v>619</v>
      </c>
      <c r="F57" s="185" t="s">
        <v>605</v>
      </c>
      <c r="G57" s="187" t="s">
        <v>641</v>
      </c>
      <c r="H57" s="187" t="s">
        <v>641</v>
      </c>
      <c r="I57" s="184">
        <v>1978</v>
      </c>
      <c r="J57" s="185" t="s">
        <v>605</v>
      </c>
      <c r="K57" s="184">
        <v>1978</v>
      </c>
      <c r="L57" s="185">
        <v>35</v>
      </c>
      <c r="M57" s="185">
        <v>35</v>
      </c>
      <c r="N57" s="185" t="s">
        <v>605</v>
      </c>
      <c r="O57" s="185" t="s">
        <v>605</v>
      </c>
      <c r="P57" s="185" t="s">
        <v>605</v>
      </c>
      <c r="Q57" s="188" t="s">
        <v>608</v>
      </c>
      <c r="R57" s="188" t="s">
        <v>609</v>
      </c>
      <c r="S57" s="185" t="s">
        <v>659</v>
      </c>
      <c r="T57" s="185" t="s">
        <v>660</v>
      </c>
    </row>
    <row r="58" spans="1:20" ht="29.25" customHeight="1" x14ac:dyDescent="0.25">
      <c r="A58" s="100">
        <v>34</v>
      </c>
      <c r="B58" s="184" t="s">
        <v>602</v>
      </c>
      <c r="C58" s="184" t="s">
        <v>602</v>
      </c>
      <c r="D58" s="185" t="s">
        <v>613</v>
      </c>
      <c r="E58" s="185" t="s">
        <v>619</v>
      </c>
      <c r="F58" s="185" t="s">
        <v>605</v>
      </c>
      <c r="G58" s="187" t="s">
        <v>642</v>
      </c>
      <c r="H58" s="187" t="s">
        <v>642</v>
      </c>
      <c r="I58" s="184">
        <v>1978</v>
      </c>
      <c r="J58" s="185" t="s">
        <v>605</v>
      </c>
      <c r="K58" s="184">
        <v>1978</v>
      </c>
      <c r="L58" s="185">
        <v>35</v>
      </c>
      <c r="M58" s="185">
        <v>35</v>
      </c>
      <c r="N58" s="185" t="s">
        <v>605</v>
      </c>
      <c r="O58" s="185" t="s">
        <v>605</v>
      </c>
      <c r="P58" s="185" t="s">
        <v>605</v>
      </c>
      <c r="Q58" s="188" t="s">
        <v>608</v>
      </c>
      <c r="R58" s="188" t="s">
        <v>609</v>
      </c>
      <c r="S58" s="185" t="s">
        <v>659</v>
      </c>
      <c r="T58" s="185" t="s">
        <v>660</v>
      </c>
    </row>
    <row r="59" spans="1:20" ht="29.25" customHeight="1" x14ac:dyDescent="0.25">
      <c r="A59" s="100">
        <v>35</v>
      </c>
      <c r="B59" s="184" t="s">
        <v>602</v>
      </c>
      <c r="C59" s="184" t="s">
        <v>602</v>
      </c>
      <c r="D59" s="185" t="s">
        <v>613</v>
      </c>
      <c r="E59" s="185" t="s">
        <v>619</v>
      </c>
      <c r="F59" s="185" t="s">
        <v>605</v>
      </c>
      <c r="G59" s="187" t="s">
        <v>643</v>
      </c>
      <c r="H59" s="187" t="s">
        <v>643</v>
      </c>
      <c r="I59" s="184">
        <v>1978</v>
      </c>
      <c r="J59" s="185" t="s">
        <v>605</v>
      </c>
      <c r="K59" s="184">
        <v>1978</v>
      </c>
      <c r="L59" s="185">
        <v>35</v>
      </c>
      <c r="M59" s="185">
        <v>35</v>
      </c>
      <c r="N59" s="185" t="s">
        <v>605</v>
      </c>
      <c r="O59" s="185" t="s">
        <v>605</v>
      </c>
      <c r="P59" s="185" t="s">
        <v>605</v>
      </c>
      <c r="Q59" s="188" t="s">
        <v>608</v>
      </c>
      <c r="R59" s="188" t="s">
        <v>609</v>
      </c>
      <c r="S59" s="185" t="s">
        <v>659</v>
      </c>
      <c r="T59" s="185" t="s">
        <v>660</v>
      </c>
    </row>
    <row r="60" spans="1:20" ht="29.25" customHeight="1" x14ac:dyDescent="0.25">
      <c r="A60" s="100">
        <v>36</v>
      </c>
      <c r="B60" s="184" t="s">
        <v>602</v>
      </c>
      <c r="C60" s="184" t="s">
        <v>602</v>
      </c>
      <c r="D60" s="185" t="s">
        <v>613</v>
      </c>
      <c r="E60" s="185" t="s">
        <v>619</v>
      </c>
      <c r="F60" s="185" t="s">
        <v>605</v>
      </c>
      <c r="G60" s="187" t="s">
        <v>644</v>
      </c>
      <c r="H60" s="187" t="s">
        <v>644</v>
      </c>
      <c r="I60" s="184">
        <v>1978</v>
      </c>
      <c r="J60" s="185" t="s">
        <v>605</v>
      </c>
      <c r="K60" s="184">
        <v>1978</v>
      </c>
      <c r="L60" s="185">
        <v>35</v>
      </c>
      <c r="M60" s="185">
        <v>35</v>
      </c>
      <c r="N60" s="185" t="s">
        <v>605</v>
      </c>
      <c r="O60" s="185" t="s">
        <v>605</v>
      </c>
      <c r="P60" s="185" t="s">
        <v>605</v>
      </c>
      <c r="Q60" s="188" t="s">
        <v>608</v>
      </c>
      <c r="R60" s="188" t="s">
        <v>609</v>
      </c>
      <c r="S60" s="185" t="s">
        <v>659</v>
      </c>
      <c r="T60" s="185" t="s">
        <v>660</v>
      </c>
    </row>
    <row r="61" spans="1:20" ht="29.25" customHeight="1" x14ac:dyDescent="0.25">
      <c r="A61" s="100">
        <v>37</v>
      </c>
      <c r="B61" s="185" t="s">
        <v>610</v>
      </c>
      <c r="C61" s="185" t="s">
        <v>610</v>
      </c>
      <c r="D61" s="100" t="s">
        <v>651</v>
      </c>
      <c r="E61" s="185" t="s">
        <v>652</v>
      </c>
      <c r="F61" s="185" t="s">
        <v>605</v>
      </c>
      <c r="G61" s="185" t="s">
        <v>655</v>
      </c>
      <c r="H61" s="185" t="s">
        <v>653</v>
      </c>
      <c r="I61" s="185" t="s">
        <v>657</v>
      </c>
      <c r="J61" s="185" t="s">
        <v>658</v>
      </c>
      <c r="K61" s="185" t="s">
        <v>657</v>
      </c>
      <c r="L61" s="185" t="s">
        <v>583</v>
      </c>
      <c r="M61" s="185" t="s">
        <v>583</v>
      </c>
      <c r="N61" s="185" t="s">
        <v>583</v>
      </c>
      <c r="O61" s="185" t="s">
        <v>583</v>
      </c>
      <c r="P61" s="185" t="s">
        <v>583</v>
      </c>
      <c r="Q61" s="185" t="s">
        <v>583</v>
      </c>
      <c r="R61" s="185" t="s">
        <v>583</v>
      </c>
      <c r="S61" s="185" t="s">
        <v>659</v>
      </c>
      <c r="T61" s="185" t="s">
        <v>660</v>
      </c>
    </row>
    <row r="62" spans="1:20" ht="29.25" customHeight="1" x14ac:dyDescent="0.25">
      <c r="A62" s="100">
        <v>38</v>
      </c>
      <c r="B62" s="185" t="s">
        <v>610</v>
      </c>
      <c r="C62" s="185" t="s">
        <v>610</v>
      </c>
      <c r="D62" s="100" t="s">
        <v>651</v>
      </c>
      <c r="E62" s="185" t="s">
        <v>652</v>
      </c>
      <c r="F62" s="185" t="s">
        <v>605</v>
      </c>
      <c r="G62" s="185" t="s">
        <v>655</v>
      </c>
      <c r="H62" s="185" t="s">
        <v>653</v>
      </c>
      <c r="I62" s="185" t="s">
        <v>657</v>
      </c>
      <c r="J62" s="185" t="s">
        <v>658</v>
      </c>
      <c r="K62" s="185" t="s">
        <v>657</v>
      </c>
      <c r="L62" s="185" t="s">
        <v>583</v>
      </c>
      <c r="M62" s="185" t="s">
        <v>583</v>
      </c>
      <c r="N62" s="185" t="s">
        <v>583</v>
      </c>
      <c r="O62" s="185" t="s">
        <v>583</v>
      </c>
      <c r="P62" s="185" t="s">
        <v>583</v>
      </c>
      <c r="Q62" s="185" t="s">
        <v>583</v>
      </c>
      <c r="R62" s="185" t="s">
        <v>583</v>
      </c>
      <c r="S62" s="185" t="s">
        <v>659</v>
      </c>
      <c r="T62" s="185" t="s">
        <v>660</v>
      </c>
    </row>
    <row r="63" spans="1:20" ht="29.25" customHeight="1" x14ac:dyDescent="0.25">
      <c r="A63" s="100">
        <v>39</v>
      </c>
      <c r="B63" s="185" t="s">
        <v>610</v>
      </c>
      <c r="C63" s="185" t="s">
        <v>610</v>
      </c>
      <c r="D63" s="100" t="s">
        <v>651</v>
      </c>
      <c r="E63" s="185" t="s">
        <v>652</v>
      </c>
      <c r="F63" s="185" t="s">
        <v>605</v>
      </c>
      <c r="G63" s="185" t="s">
        <v>655</v>
      </c>
      <c r="H63" s="185" t="s">
        <v>653</v>
      </c>
      <c r="I63" s="185" t="s">
        <v>657</v>
      </c>
      <c r="J63" s="185" t="s">
        <v>658</v>
      </c>
      <c r="K63" s="185" t="s">
        <v>657</v>
      </c>
      <c r="L63" s="185" t="s">
        <v>583</v>
      </c>
      <c r="M63" s="185" t="s">
        <v>583</v>
      </c>
      <c r="N63" s="185" t="s">
        <v>583</v>
      </c>
      <c r="O63" s="185" t="s">
        <v>583</v>
      </c>
      <c r="P63" s="185" t="s">
        <v>583</v>
      </c>
      <c r="Q63" s="185" t="s">
        <v>583</v>
      </c>
      <c r="R63" s="185" t="s">
        <v>583</v>
      </c>
      <c r="S63" s="185" t="s">
        <v>659</v>
      </c>
      <c r="T63" s="185" t="s">
        <v>660</v>
      </c>
    </row>
    <row r="64" spans="1:20" ht="46.5" customHeight="1" x14ac:dyDescent="0.25">
      <c r="A64" s="100">
        <v>40</v>
      </c>
      <c r="B64" s="185" t="s">
        <v>610</v>
      </c>
      <c r="C64" s="185" t="s">
        <v>610</v>
      </c>
      <c r="D64" s="100" t="s">
        <v>651</v>
      </c>
      <c r="E64" s="185" t="s">
        <v>583</v>
      </c>
      <c r="F64" s="185" t="s">
        <v>605</v>
      </c>
      <c r="G64" s="185" t="s">
        <v>583</v>
      </c>
      <c r="H64" s="185" t="s">
        <v>656</v>
      </c>
      <c r="I64" s="185" t="s">
        <v>583</v>
      </c>
      <c r="J64" s="185">
        <v>2027</v>
      </c>
      <c r="K64" s="185" t="s">
        <v>583</v>
      </c>
      <c r="L64" s="185" t="s">
        <v>583</v>
      </c>
      <c r="M64" s="185" t="s">
        <v>583</v>
      </c>
      <c r="N64" s="185" t="s">
        <v>583</v>
      </c>
      <c r="O64" s="185" t="s">
        <v>583</v>
      </c>
      <c r="P64" s="185" t="s">
        <v>583</v>
      </c>
      <c r="Q64" s="185" t="s">
        <v>583</v>
      </c>
      <c r="R64" s="185" t="s">
        <v>583</v>
      </c>
      <c r="S64" s="185" t="s">
        <v>659</v>
      </c>
      <c r="T64" s="185" t="s">
        <v>660</v>
      </c>
    </row>
    <row r="65" spans="1:20" ht="72.75" customHeight="1" x14ac:dyDescent="0.25">
      <c r="A65" s="100">
        <v>41</v>
      </c>
      <c r="B65" s="185" t="s">
        <v>610</v>
      </c>
      <c r="C65" s="185" t="s">
        <v>610</v>
      </c>
      <c r="D65" s="100" t="s">
        <v>651</v>
      </c>
      <c r="E65" s="185" t="s">
        <v>654</v>
      </c>
      <c r="F65" s="185" t="s">
        <v>605</v>
      </c>
      <c r="G65" s="187" t="s">
        <v>591</v>
      </c>
      <c r="H65" s="187" t="s">
        <v>591</v>
      </c>
      <c r="I65" s="189">
        <v>1978</v>
      </c>
      <c r="J65" s="189">
        <v>2026</v>
      </c>
      <c r="K65" s="189">
        <v>1978</v>
      </c>
      <c r="L65" s="185" t="s">
        <v>583</v>
      </c>
      <c r="M65" s="185" t="s">
        <v>583</v>
      </c>
      <c r="N65" s="185" t="s">
        <v>583</v>
      </c>
      <c r="O65" s="185" t="s">
        <v>583</v>
      </c>
      <c r="P65" s="185" t="s">
        <v>583</v>
      </c>
      <c r="Q65" s="185" t="s">
        <v>583</v>
      </c>
      <c r="R65" s="185" t="s">
        <v>583</v>
      </c>
      <c r="S65" s="185" t="s">
        <v>659</v>
      </c>
      <c r="T65" s="185" t="s">
        <v>660</v>
      </c>
    </row>
    <row r="66" spans="1:20" ht="46.5" customHeight="1" x14ac:dyDescent="0.25">
      <c r="A66" s="100">
        <v>42</v>
      </c>
      <c r="B66" s="185" t="s">
        <v>610</v>
      </c>
      <c r="C66" s="185" t="s">
        <v>610</v>
      </c>
      <c r="D66" s="100" t="s">
        <v>651</v>
      </c>
      <c r="E66" s="185" t="s">
        <v>654</v>
      </c>
      <c r="F66" s="185" t="s">
        <v>605</v>
      </c>
      <c r="G66" s="187" t="s">
        <v>592</v>
      </c>
      <c r="H66" s="187" t="s">
        <v>592</v>
      </c>
      <c r="I66" s="189">
        <v>1978</v>
      </c>
      <c r="J66" s="189">
        <v>2026</v>
      </c>
      <c r="K66" s="189">
        <v>1978</v>
      </c>
      <c r="L66" s="185" t="s">
        <v>583</v>
      </c>
      <c r="M66" s="185" t="s">
        <v>583</v>
      </c>
      <c r="N66" s="185" t="s">
        <v>583</v>
      </c>
      <c r="O66" s="185" t="s">
        <v>583</v>
      </c>
      <c r="P66" s="185" t="s">
        <v>583</v>
      </c>
      <c r="Q66" s="185" t="s">
        <v>583</v>
      </c>
      <c r="R66" s="185" t="s">
        <v>583</v>
      </c>
      <c r="S66" s="185" t="s">
        <v>659</v>
      </c>
      <c r="T66" s="185" t="s">
        <v>660</v>
      </c>
    </row>
    <row r="67" spans="1:20" ht="46.5" customHeight="1" x14ac:dyDescent="0.25">
      <c r="A67" s="100">
        <v>43</v>
      </c>
      <c r="B67" s="185" t="s">
        <v>610</v>
      </c>
      <c r="C67" s="185" t="s">
        <v>610</v>
      </c>
      <c r="D67" s="100" t="s">
        <v>651</v>
      </c>
      <c r="E67" s="185" t="s">
        <v>654</v>
      </c>
      <c r="F67" s="185" t="s">
        <v>605</v>
      </c>
      <c r="G67" s="187" t="s">
        <v>598</v>
      </c>
      <c r="H67" s="187" t="s">
        <v>598</v>
      </c>
      <c r="I67" s="189">
        <v>1978</v>
      </c>
      <c r="J67" s="189">
        <v>2026</v>
      </c>
      <c r="K67" s="189">
        <v>1978</v>
      </c>
      <c r="L67" s="185" t="s">
        <v>583</v>
      </c>
      <c r="M67" s="185" t="s">
        <v>583</v>
      </c>
      <c r="N67" s="185" t="s">
        <v>583</v>
      </c>
      <c r="O67" s="185" t="s">
        <v>583</v>
      </c>
      <c r="P67" s="185" t="s">
        <v>583</v>
      </c>
      <c r="Q67" s="185" t="s">
        <v>583</v>
      </c>
      <c r="R67" s="185" t="s">
        <v>583</v>
      </c>
      <c r="S67" s="185" t="s">
        <v>659</v>
      </c>
      <c r="T67" s="185" t="s">
        <v>660</v>
      </c>
    </row>
    <row r="68" spans="1:20" ht="46.5" customHeight="1" x14ac:dyDescent="0.25">
      <c r="A68" s="100">
        <v>44</v>
      </c>
      <c r="B68" s="185" t="s">
        <v>610</v>
      </c>
      <c r="C68" s="185" t="s">
        <v>610</v>
      </c>
      <c r="D68" s="100" t="s">
        <v>651</v>
      </c>
      <c r="E68" s="185" t="s">
        <v>654</v>
      </c>
      <c r="F68" s="185" t="s">
        <v>605</v>
      </c>
      <c r="G68" s="187" t="s">
        <v>597</v>
      </c>
      <c r="H68" s="187" t="s">
        <v>597</v>
      </c>
      <c r="I68" s="189">
        <v>1978</v>
      </c>
      <c r="J68" s="189">
        <v>2026</v>
      </c>
      <c r="K68" s="189">
        <v>1978</v>
      </c>
      <c r="L68" s="185" t="s">
        <v>583</v>
      </c>
      <c r="M68" s="185" t="s">
        <v>583</v>
      </c>
      <c r="N68" s="185" t="s">
        <v>583</v>
      </c>
      <c r="O68" s="185" t="s">
        <v>583</v>
      </c>
      <c r="P68" s="185" t="s">
        <v>583</v>
      </c>
      <c r="Q68" s="185" t="s">
        <v>583</v>
      </c>
      <c r="R68" s="185" t="s">
        <v>583</v>
      </c>
      <c r="S68" s="185" t="s">
        <v>659</v>
      </c>
      <c r="T68" s="185" t="s">
        <v>660</v>
      </c>
    </row>
    <row r="69" spans="1:20" ht="29.25" customHeight="1" x14ac:dyDescent="0.25">
      <c r="A69" s="100">
        <v>45</v>
      </c>
      <c r="B69" s="185" t="s">
        <v>610</v>
      </c>
      <c r="C69" s="185" t="s">
        <v>610</v>
      </c>
      <c r="D69" s="100" t="s">
        <v>651</v>
      </c>
      <c r="E69" s="185" t="s">
        <v>654</v>
      </c>
      <c r="F69" s="185" t="s">
        <v>605</v>
      </c>
      <c r="G69" s="187" t="s">
        <v>593</v>
      </c>
      <c r="H69" s="187" t="s">
        <v>593</v>
      </c>
      <c r="I69" s="189">
        <v>1978</v>
      </c>
      <c r="J69" s="189">
        <v>2026</v>
      </c>
      <c r="K69" s="189">
        <v>1978</v>
      </c>
      <c r="L69" s="185" t="s">
        <v>583</v>
      </c>
      <c r="M69" s="185" t="s">
        <v>583</v>
      </c>
      <c r="N69" s="185" t="s">
        <v>583</v>
      </c>
      <c r="O69" s="185" t="s">
        <v>583</v>
      </c>
      <c r="P69" s="185" t="s">
        <v>583</v>
      </c>
      <c r="Q69" s="185" t="s">
        <v>583</v>
      </c>
      <c r="R69" s="185" t="s">
        <v>583</v>
      </c>
      <c r="S69" s="185" t="s">
        <v>659</v>
      </c>
      <c r="T69" s="185" t="s">
        <v>660</v>
      </c>
    </row>
    <row r="70" spans="1:20" ht="29.25" customHeight="1" x14ac:dyDescent="0.25">
      <c r="A70" s="100">
        <v>46</v>
      </c>
      <c r="B70" s="185" t="s">
        <v>610</v>
      </c>
      <c r="C70" s="185" t="s">
        <v>610</v>
      </c>
      <c r="D70" s="100" t="s">
        <v>651</v>
      </c>
      <c r="E70" s="185" t="s">
        <v>654</v>
      </c>
      <c r="F70" s="185" t="s">
        <v>605</v>
      </c>
      <c r="G70" s="187" t="s">
        <v>599</v>
      </c>
      <c r="H70" s="187" t="s">
        <v>599</v>
      </c>
      <c r="I70" s="189">
        <v>1978</v>
      </c>
      <c r="J70" s="189">
        <v>2026</v>
      </c>
      <c r="K70" s="189">
        <v>1978</v>
      </c>
      <c r="L70" s="185" t="s">
        <v>583</v>
      </c>
      <c r="M70" s="185" t="s">
        <v>583</v>
      </c>
      <c r="N70" s="185" t="s">
        <v>583</v>
      </c>
      <c r="O70" s="185" t="s">
        <v>583</v>
      </c>
      <c r="P70" s="185" t="s">
        <v>583</v>
      </c>
      <c r="Q70" s="185" t="s">
        <v>583</v>
      </c>
      <c r="R70" s="185" t="s">
        <v>583</v>
      </c>
      <c r="S70" s="185" t="s">
        <v>659</v>
      </c>
      <c r="T70" s="185" t="s">
        <v>660</v>
      </c>
    </row>
    <row r="71" spans="1:20" ht="29.25" customHeight="1" x14ac:dyDescent="0.25">
      <c r="A71" s="100">
        <v>47</v>
      </c>
      <c r="B71" s="185" t="s">
        <v>610</v>
      </c>
      <c r="C71" s="185" t="s">
        <v>610</v>
      </c>
      <c r="D71" s="100" t="s">
        <v>651</v>
      </c>
      <c r="E71" s="185" t="s">
        <v>654</v>
      </c>
      <c r="F71" s="185" t="s">
        <v>605</v>
      </c>
      <c r="G71" s="187" t="s">
        <v>596</v>
      </c>
      <c r="H71" s="187" t="s">
        <v>596</v>
      </c>
      <c r="I71" s="189">
        <v>1978</v>
      </c>
      <c r="J71" s="189">
        <v>2026</v>
      </c>
      <c r="K71" s="189">
        <v>1978</v>
      </c>
      <c r="L71" s="185" t="s">
        <v>583</v>
      </c>
      <c r="M71" s="185" t="s">
        <v>583</v>
      </c>
      <c r="N71" s="185" t="s">
        <v>583</v>
      </c>
      <c r="O71" s="185" t="s">
        <v>583</v>
      </c>
      <c r="P71" s="185" t="s">
        <v>583</v>
      </c>
      <c r="Q71" s="185" t="s">
        <v>583</v>
      </c>
      <c r="R71" s="185" t="s">
        <v>583</v>
      </c>
      <c r="S71" s="185" t="s">
        <v>659</v>
      </c>
      <c r="T71" s="185" t="s">
        <v>660</v>
      </c>
    </row>
    <row r="72" spans="1:20" ht="29.25" customHeight="1" x14ac:dyDescent="0.25">
      <c r="A72" s="100">
        <v>48</v>
      </c>
      <c r="B72" s="185" t="s">
        <v>610</v>
      </c>
      <c r="C72" s="185" t="s">
        <v>610</v>
      </c>
      <c r="D72" s="100" t="s">
        <v>651</v>
      </c>
      <c r="E72" s="185" t="s">
        <v>654</v>
      </c>
      <c r="F72" s="185" t="s">
        <v>605</v>
      </c>
      <c r="G72" s="187" t="s">
        <v>594</v>
      </c>
      <c r="H72" s="187" t="s">
        <v>594</v>
      </c>
      <c r="I72" s="189">
        <v>1978</v>
      </c>
      <c r="J72" s="189">
        <v>2026</v>
      </c>
      <c r="K72" s="189">
        <v>1978</v>
      </c>
      <c r="L72" s="185" t="s">
        <v>583</v>
      </c>
      <c r="M72" s="185" t="s">
        <v>583</v>
      </c>
      <c r="N72" s="185" t="s">
        <v>583</v>
      </c>
      <c r="O72" s="185" t="s">
        <v>583</v>
      </c>
      <c r="P72" s="185" t="s">
        <v>583</v>
      </c>
      <c r="Q72" s="185" t="s">
        <v>583</v>
      </c>
      <c r="R72" s="185" t="s">
        <v>583</v>
      </c>
      <c r="S72" s="185" t="s">
        <v>659</v>
      </c>
      <c r="T72" s="185" t="s">
        <v>660</v>
      </c>
    </row>
    <row r="73" spans="1:20" ht="29.25" customHeight="1" x14ac:dyDescent="0.25">
      <c r="A73" s="100">
        <v>49</v>
      </c>
      <c r="B73" s="185" t="s">
        <v>610</v>
      </c>
      <c r="C73" s="185" t="s">
        <v>610</v>
      </c>
      <c r="D73" s="100" t="s">
        <v>651</v>
      </c>
      <c r="E73" s="185" t="s">
        <v>654</v>
      </c>
      <c r="F73" s="185" t="s">
        <v>605</v>
      </c>
      <c r="G73" s="187" t="s">
        <v>595</v>
      </c>
      <c r="H73" s="187" t="s">
        <v>595</v>
      </c>
      <c r="I73" s="189">
        <v>1978</v>
      </c>
      <c r="J73" s="189">
        <v>2026</v>
      </c>
      <c r="K73" s="189">
        <v>1978</v>
      </c>
      <c r="L73" s="185" t="s">
        <v>583</v>
      </c>
      <c r="M73" s="185" t="s">
        <v>583</v>
      </c>
      <c r="N73" s="185" t="s">
        <v>583</v>
      </c>
      <c r="O73" s="185" t="s">
        <v>583</v>
      </c>
      <c r="P73" s="185" t="s">
        <v>583</v>
      </c>
      <c r="Q73" s="185" t="s">
        <v>583</v>
      </c>
      <c r="R73" s="185" t="s">
        <v>583</v>
      </c>
      <c r="S73" s="185" t="s">
        <v>659</v>
      </c>
      <c r="T73" s="185" t="s">
        <v>660</v>
      </c>
    </row>
    <row r="74" spans="1:20" ht="29.25" customHeight="1" x14ac:dyDescent="0.25">
      <c r="A74" s="100">
        <v>50</v>
      </c>
      <c r="B74" s="185" t="s">
        <v>610</v>
      </c>
      <c r="C74" s="185" t="s">
        <v>610</v>
      </c>
      <c r="D74" s="100" t="s">
        <v>651</v>
      </c>
      <c r="E74" s="185" t="s">
        <v>654</v>
      </c>
      <c r="F74" s="185" t="s">
        <v>605</v>
      </c>
      <c r="G74" s="187" t="s">
        <v>600</v>
      </c>
      <c r="H74" s="187" t="s">
        <v>600</v>
      </c>
      <c r="I74" s="189">
        <v>1978</v>
      </c>
      <c r="J74" s="189">
        <v>2026</v>
      </c>
      <c r="K74" s="189">
        <v>1978</v>
      </c>
      <c r="L74" s="185" t="s">
        <v>583</v>
      </c>
      <c r="M74" s="185" t="s">
        <v>583</v>
      </c>
      <c r="N74" s="185" t="s">
        <v>583</v>
      </c>
      <c r="O74" s="185" t="s">
        <v>583</v>
      </c>
      <c r="P74" s="185" t="s">
        <v>583</v>
      </c>
      <c r="Q74" s="185" t="s">
        <v>583</v>
      </c>
      <c r="R74" s="185" t="s">
        <v>583</v>
      </c>
      <c r="S74" s="185" t="s">
        <v>659</v>
      </c>
      <c r="T74" s="185" t="s">
        <v>660</v>
      </c>
    </row>
    <row r="75" spans="1:20" ht="29.25" customHeight="1" x14ac:dyDescent="0.25">
      <c r="A75" s="100">
        <v>51</v>
      </c>
      <c r="B75" s="185" t="s">
        <v>610</v>
      </c>
      <c r="C75" s="185" t="s">
        <v>610</v>
      </c>
      <c r="D75" s="100" t="s">
        <v>651</v>
      </c>
      <c r="E75" s="185" t="s">
        <v>654</v>
      </c>
      <c r="F75" s="185" t="s">
        <v>605</v>
      </c>
      <c r="G75" s="187" t="s">
        <v>601</v>
      </c>
      <c r="H75" s="187" t="s">
        <v>601</v>
      </c>
      <c r="I75" s="189">
        <v>1978</v>
      </c>
      <c r="J75" s="189">
        <v>2026</v>
      </c>
      <c r="K75" s="189">
        <v>1978</v>
      </c>
      <c r="L75" s="185" t="s">
        <v>583</v>
      </c>
      <c r="M75" s="185" t="s">
        <v>583</v>
      </c>
      <c r="N75" s="185" t="s">
        <v>583</v>
      </c>
      <c r="O75" s="185" t="s">
        <v>583</v>
      </c>
      <c r="P75" s="185" t="s">
        <v>583</v>
      </c>
      <c r="Q75" s="185" t="s">
        <v>583</v>
      </c>
      <c r="R75" s="185" t="s">
        <v>583</v>
      </c>
      <c r="S75" s="185" t="s">
        <v>659</v>
      </c>
      <c r="T75" s="185" t="s">
        <v>660</v>
      </c>
    </row>
    <row r="76" spans="1:20" ht="3" customHeight="1" x14ac:dyDescent="0.25"/>
    <row r="77" spans="1:20" s="40" customFormat="1" ht="12.75" x14ac:dyDescent="0.2">
      <c r="B77" s="41"/>
      <c r="C77" s="41"/>
      <c r="K77" s="41"/>
    </row>
    <row r="78" spans="1:20" s="40" customFormat="1" x14ac:dyDescent="0.25">
      <c r="B78" s="36" t="s">
        <v>110</v>
      </c>
      <c r="C78" s="36"/>
      <c r="D78" s="36"/>
      <c r="E78" s="36"/>
      <c r="F78" s="36"/>
      <c r="G78" s="36"/>
      <c r="H78" s="36"/>
      <c r="I78" s="36"/>
      <c r="J78" s="36"/>
      <c r="K78" s="36"/>
      <c r="L78" s="36"/>
      <c r="M78" s="36"/>
      <c r="N78" s="36"/>
      <c r="O78" s="36"/>
      <c r="P78" s="36"/>
      <c r="Q78" s="36"/>
      <c r="R78" s="36"/>
    </row>
    <row r="79" spans="1:20" x14ac:dyDescent="0.25">
      <c r="B79" s="235" t="s">
        <v>442</v>
      </c>
      <c r="C79" s="235"/>
      <c r="D79" s="235"/>
      <c r="E79" s="235"/>
      <c r="F79" s="235"/>
      <c r="G79" s="235"/>
      <c r="H79" s="235"/>
      <c r="I79" s="235"/>
      <c r="J79" s="235"/>
      <c r="K79" s="235"/>
      <c r="L79" s="235"/>
      <c r="M79" s="235"/>
      <c r="N79" s="235"/>
      <c r="O79" s="235"/>
      <c r="P79" s="235"/>
      <c r="Q79" s="235"/>
      <c r="R79" s="235"/>
    </row>
    <row r="81" spans="2:113" x14ac:dyDescent="0.25">
      <c r="B81" s="38" t="s">
        <v>405</v>
      </c>
      <c r="C81" s="38"/>
      <c r="D81" s="38"/>
      <c r="E81" s="38"/>
      <c r="H81" s="38"/>
      <c r="I81" s="38"/>
      <c r="J81" s="38"/>
      <c r="K81" s="38"/>
      <c r="L81" s="38"/>
      <c r="M81" s="38"/>
      <c r="N81" s="38"/>
      <c r="O81" s="38"/>
      <c r="P81" s="38"/>
      <c r="Q81" s="38"/>
      <c r="R81" s="38"/>
      <c r="S81" s="39"/>
      <c r="T81" s="39"/>
      <c r="U81" s="39"/>
      <c r="V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c r="CV81" s="39"/>
      <c r="CW81" s="39"/>
      <c r="CX81" s="39"/>
      <c r="CY81" s="39"/>
      <c r="CZ81" s="39"/>
      <c r="DA81" s="39"/>
      <c r="DB81" s="39"/>
      <c r="DC81" s="39"/>
      <c r="DD81" s="39"/>
      <c r="DE81" s="39"/>
      <c r="DF81" s="39"/>
      <c r="DG81" s="39"/>
      <c r="DH81" s="39"/>
      <c r="DI81" s="39"/>
    </row>
    <row r="82" spans="2:113" x14ac:dyDescent="0.25">
      <c r="B82" s="38" t="s">
        <v>109</v>
      </c>
      <c r="C82" s="38"/>
      <c r="D82" s="38"/>
      <c r="E82" s="38"/>
      <c r="H82" s="38"/>
      <c r="I82" s="38"/>
      <c r="J82" s="38"/>
      <c r="K82" s="38"/>
      <c r="L82" s="38"/>
      <c r="M82" s="38"/>
      <c r="N82" s="38"/>
      <c r="O82" s="38"/>
      <c r="P82" s="38"/>
      <c r="Q82" s="38"/>
      <c r="R82" s="38"/>
    </row>
    <row r="83" spans="2:113" x14ac:dyDescent="0.25">
      <c r="B83" s="38" t="s">
        <v>108</v>
      </c>
      <c r="C83" s="38"/>
      <c r="D83" s="38"/>
      <c r="E83" s="38"/>
      <c r="H83" s="38"/>
      <c r="I83" s="38"/>
      <c r="J83" s="38"/>
      <c r="K83" s="38"/>
      <c r="L83" s="38"/>
      <c r="M83" s="38"/>
      <c r="N83" s="38"/>
      <c r="O83" s="38"/>
      <c r="P83" s="38"/>
      <c r="Q83" s="38"/>
      <c r="R83" s="38"/>
      <c r="AN83" s="38"/>
      <c r="AO83" s="38"/>
      <c r="AP83" s="38"/>
      <c r="AQ83" s="38"/>
      <c r="AR83" s="38"/>
      <c r="AS83" s="38"/>
      <c r="AT83" s="38"/>
      <c r="AU83" s="38"/>
      <c r="AV83" s="38"/>
      <c r="AW83" s="38"/>
      <c r="AX83" s="38"/>
      <c r="AY83" s="38"/>
      <c r="AZ83" s="38"/>
      <c r="BA83" s="38"/>
      <c r="BB83" s="38"/>
      <c r="BC83" s="38"/>
      <c r="BD83" s="38"/>
      <c r="BE83" s="38"/>
      <c r="BF83" s="38"/>
      <c r="BG83" s="38"/>
      <c r="BH83" s="38"/>
      <c r="BI83" s="38"/>
      <c r="BJ83" s="38"/>
      <c r="BK83" s="37"/>
      <c r="BL83" s="37"/>
      <c r="BM83" s="37"/>
      <c r="BN83" s="37"/>
      <c r="BO83" s="37"/>
      <c r="BP83" s="37"/>
      <c r="BQ83" s="37"/>
      <c r="BR83" s="37"/>
      <c r="BS83" s="37"/>
      <c r="BT83" s="37"/>
      <c r="BU83" s="37"/>
      <c r="BV83" s="37"/>
      <c r="BW83" s="37"/>
      <c r="BX83" s="37"/>
      <c r="BY83" s="37"/>
      <c r="BZ83" s="37"/>
      <c r="CA83" s="37"/>
      <c r="CB83" s="37"/>
      <c r="CC83" s="37"/>
      <c r="CD83" s="37"/>
      <c r="CE83" s="37"/>
      <c r="CF83" s="37"/>
      <c r="CG83" s="37"/>
      <c r="CH83" s="37"/>
      <c r="CI83" s="37"/>
      <c r="CJ83" s="37"/>
      <c r="CK83" s="37"/>
      <c r="CL83" s="37"/>
      <c r="CM83" s="37"/>
      <c r="CN83" s="37"/>
      <c r="CO83" s="37"/>
      <c r="CP83" s="37"/>
      <c r="CQ83" s="37"/>
      <c r="CR83" s="37"/>
      <c r="CS83" s="37"/>
      <c r="CT83" s="37"/>
      <c r="CU83" s="37"/>
      <c r="CV83" s="37"/>
      <c r="CW83" s="37"/>
      <c r="CX83" s="37"/>
      <c r="CY83" s="37"/>
      <c r="CZ83" s="37"/>
      <c r="DA83" s="37"/>
      <c r="DB83" s="37"/>
      <c r="DC83" s="37"/>
      <c r="DD83" s="37"/>
      <c r="DE83" s="37"/>
      <c r="DF83" s="37"/>
      <c r="DG83" s="37"/>
      <c r="DH83" s="37"/>
      <c r="DI83" s="37"/>
    </row>
    <row r="84" spans="2:113" x14ac:dyDescent="0.25">
      <c r="B84" s="38" t="s">
        <v>107</v>
      </c>
      <c r="C84" s="38"/>
      <c r="D84" s="38"/>
      <c r="E84" s="38"/>
      <c r="H84" s="38"/>
      <c r="I84" s="38"/>
      <c r="J84" s="38"/>
      <c r="K84" s="38"/>
      <c r="L84" s="38"/>
      <c r="M84" s="38"/>
      <c r="N84" s="38"/>
      <c r="O84" s="38"/>
      <c r="P84" s="38"/>
      <c r="Q84" s="38"/>
      <c r="R84" s="38"/>
      <c r="S84" s="38"/>
      <c r="T84" s="38"/>
      <c r="U84" s="38"/>
      <c r="V84" s="38"/>
      <c r="AN84" s="38"/>
      <c r="AO84" s="38"/>
      <c r="AP84" s="38"/>
      <c r="AQ84" s="38"/>
      <c r="AR84" s="38"/>
      <c r="AS84" s="38"/>
      <c r="AT84" s="38"/>
      <c r="AU84" s="38"/>
      <c r="AV84" s="38"/>
      <c r="AW84" s="38"/>
      <c r="AX84" s="38"/>
      <c r="AY84" s="38"/>
      <c r="AZ84" s="38"/>
      <c r="BA84" s="38"/>
      <c r="BB84" s="38"/>
      <c r="BC84" s="38"/>
      <c r="BD84" s="38"/>
      <c r="BE84" s="38"/>
      <c r="BF84" s="38"/>
      <c r="BG84" s="38"/>
      <c r="BH84" s="38"/>
      <c r="BI84" s="38"/>
      <c r="BJ84" s="38"/>
      <c r="BK84" s="37"/>
      <c r="BL84" s="37"/>
      <c r="BM84" s="37"/>
      <c r="BN84" s="37"/>
      <c r="BO84" s="37"/>
      <c r="BP84" s="37"/>
      <c r="BQ84" s="37"/>
      <c r="BR84" s="37"/>
      <c r="BS84" s="37"/>
      <c r="BT84" s="37"/>
      <c r="BU84" s="37"/>
      <c r="BV84" s="37"/>
      <c r="BW84" s="37"/>
      <c r="BX84" s="37"/>
      <c r="BY84" s="37"/>
      <c r="BZ84" s="37"/>
      <c r="CA84" s="37"/>
      <c r="CB84" s="37"/>
      <c r="CC84" s="37"/>
      <c r="CD84" s="37"/>
      <c r="CE84" s="37"/>
      <c r="CF84" s="37"/>
      <c r="CG84" s="37"/>
      <c r="CH84" s="37"/>
      <c r="CI84" s="37"/>
      <c r="CJ84" s="37"/>
      <c r="CK84" s="37"/>
      <c r="CL84" s="37"/>
      <c r="CM84" s="37"/>
      <c r="CN84" s="37"/>
      <c r="CO84" s="37"/>
      <c r="CP84" s="37"/>
      <c r="CQ84" s="37"/>
      <c r="CR84" s="37"/>
      <c r="CS84" s="37"/>
      <c r="CT84" s="37"/>
      <c r="CU84" s="37"/>
      <c r="CV84" s="37"/>
      <c r="CW84" s="37"/>
      <c r="CX84" s="37"/>
      <c r="CY84" s="37"/>
      <c r="CZ84" s="37"/>
      <c r="DA84" s="37"/>
      <c r="DB84" s="37"/>
      <c r="DC84" s="37"/>
      <c r="DD84" s="37"/>
      <c r="DE84" s="37"/>
      <c r="DF84" s="37"/>
      <c r="DG84" s="37"/>
      <c r="DH84" s="37"/>
      <c r="DI84" s="37"/>
    </row>
    <row r="85" spans="2:113" x14ac:dyDescent="0.25">
      <c r="B85" s="38" t="s">
        <v>106</v>
      </c>
      <c r="C85" s="38"/>
      <c r="D85" s="38"/>
      <c r="E85" s="38"/>
      <c r="H85" s="38"/>
      <c r="I85" s="38"/>
      <c r="J85" s="38"/>
      <c r="K85" s="38"/>
      <c r="L85" s="38"/>
      <c r="M85" s="38"/>
      <c r="N85" s="38"/>
      <c r="O85" s="38"/>
      <c r="P85" s="38"/>
      <c r="Q85" s="38"/>
      <c r="R85" s="38"/>
      <c r="S85" s="38"/>
      <c r="T85" s="38"/>
      <c r="U85" s="38"/>
      <c r="V85" s="38"/>
      <c r="AN85" s="38"/>
      <c r="AO85" s="38"/>
      <c r="AP85" s="38"/>
      <c r="AQ85" s="38"/>
      <c r="AR85" s="38"/>
      <c r="AS85" s="38"/>
      <c r="AT85" s="38"/>
      <c r="AU85" s="38"/>
      <c r="AV85" s="38"/>
      <c r="AW85" s="38"/>
      <c r="AX85" s="38"/>
      <c r="AY85" s="38"/>
      <c r="AZ85" s="38"/>
      <c r="BA85" s="38"/>
      <c r="BB85" s="38"/>
      <c r="BC85" s="38"/>
      <c r="BD85" s="38"/>
      <c r="BE85" s="38"/>
      <c r="BF85" s="38"/>
      <c r="BG85" s="38"/>
      <c r="BH85" s="38"/>
      <c r="BI85" s="38"/>
      <c r="BJ85" s="38"/>
      <c r="BK85" s="37"/>
      <c r="BL85" s="37"/>
      <c r="BM85" s="37"/>
      <c r="BN85" s="37"/>
      <c r="BO85" s="37"/>
      <c r="BP85" s="37"/>
      <c r="BQ85" s="37"/>
      <c r="BR85" s="37"/>
      <c r="BS85" s="37"/>
      <c r="BT85" s="37"/>
      <c r="BU85" s="37"/>
      <c r="BV85" s="37"/>
      <c r="BW85" s="37"/>
      <c r="BX85" s="37"/>
      <c r="BY85" s="37"/>
      <c r="BZ85" s="37"/>
      <c r="CA85" s="37"/>
      <c r="CB85" s="37"/>
      <c r="CC85" s="37"/>
      <c r="CD85" s="37"/>
      <c r="CE85" s="37"/>
      <c r="CF85" s="37"/>
      <c r="CG85" s="37"/>
      <c r="CH85" s="37"/>
      <c r="CI85" s="37"/>
      <c r="CJ85" s="37"/>
      <c r="CK85" s="37"/>
      <c r="CL85" s="37"/>
      <c r="CM85" s="37"/>
      <c r="CN85" s="37"/>
      <c r="CO85" s="37"/>
      <c r="CP85" s="37"/>
      <c r="CQ85" s="37"/>
      <c r="CR85" s="37"/>
      <c r="CS85" s="37"/>
      <c r="CT85" s="37"/>
      <c r="CU85" s="37"/>
      <c r="CV85" s="37"/>
      <c r="CW85" s="37"/>
      <c r="CX85" s="37"/>
      <c r="CY85" s="37"/>
      <c r="CZ85" s="37"/>
      <c r="DA85" s="37"/>
      <c r="DB85" s="37"/>
      <c r="DC85" s="37"/>
      <c r="DD85" s="37"/>
      <c r="DE85" s="37"/>
      <c r="DF85" s="37"/>
      <c r="DG85" s="37"/>
      <c r="DH85" s="37"/>
      <c r="DI85" s="37"/>
    </row>
    <row r="86" spans="2:113" x14ac:dyDescent="0.25">
      <c r="B86" s="38" t="s">
        <v>105</v>
      </c>
      <c r="C86" s="38"/>
      <c r="D86" s="38"/>
      <c r="E86" s="38"/>
      <c r="H86" s="38"/>
      <c r="I86" s="38"/>
      <c r="J86" s="38"/>
      <c r="K86" s="38"/>
      <c r="L86" s="38"/>
      <c r="M86" s="38"/>
      <c r="N86" s="38"/>
      <c r="O86" s="38"/>
      <c r="P86" s="38"/>
      <c r="Q86" s="38"/>
      <c r="R86" s="38"/>
      <c r="S86" s="38"/>
      <c r="T86" s="38"/>
      <c r="U86" s="38"/>
      <c r="V86" s="38"/>
      <c r="AN86" s="38"/>
      <c r="AO86" s="38"/>
      <c r="AP86" s="38"/>
      <c r="AQ86" s="38"/>
      <c r="AR86" s="38"/>
      <c r="AS86" s="38"/>
      <c r="AT86" s="38"/>
      <c r="AU86" s="38"/>
      <c r="AV86" s="38"/>
      <c r="AW86" s="38"/>
      <c r="AX86" s="38"/>
      <c r="AY86" s="38"/>
      <c r="AZ86" s="38"/>
      <c r="BA86" s="38"/>
      <c r="BB86" s="38"/>
      <c r="BC86" s="38"/>
      <c r="BD86" s="38"/>
      <c r="BE86" s="38"/>
      <c r="BF86" s="38"/>
      <c r="BG86" s="38"/>
      <c r="BH86" s="38"/>
      <c r="BI86" s="38"/>
      <c r="BJ86" s="38"/>
      <c r="BK86" s="37"/>
      <c r="BL86" s="37"/>
      <c r="BM86" s="37"/>
      <c r="BN86" s="37"/>
      <c r="BO86" s="37"/>
      <c r="BP86" s="37"/>
      <c r="BQ86" s="37"/>
      <c r="BR86" s="37"/>
      <c r="BS86" s="37"/>
      <c r="BT86" s="37"/>
      <c r="BU86" s="37"/>
      <c r="BV86" s="37"/>
      <c r="BW86" s="37"/>
      <c r="BX86" s="37"/>
      <c r="BY86" s="37"/>
      <c r="BZ86" s="37"/>
      <c r="CA86" s="37"/>
      <c r="CB86" s="37"/>
      <c r="CC86" s="37"/>
      <c r="CD86" s="37"/>
      <c r="CE86" s="37"/>
      <c r="CF86" s="37"/>
      <c r="CG86" s="37"/>
      <c r="CH86" s="37"/>
      <c r="CI86" s="37"/>
      <c r="CJ86" s="37"/>
      <c r="CK86" s="37"/>
      <c r="CL86" s="37"/>
      <c r="CM86" s="37"/>
      <c r="CN86" s="37"/>
      <c r="CO86" s="37"/>
      <c r="CP86" s="37"/>
      <c r="CQ86" s="37"/>
      <c r="CR86" s="37"/>
      <c r="CS86" s="37"/>
      <c r="CT86" s="37"/>
      <c r="CU86" s="37"/>
      <c r="CV86" s="37"/>
      <c r="CW86" s="37"/>
      <c r="CX86" s="37"/>
      <c r="CY86" s="37"/>
      <c r="CZ86" s="37"/>
      <c r="DA86" s="37"/>
      <c r="DB86" s="37"/>
      <c r="DC86" s="37"/>
      <c r="DD86" s="37"/>
      <c r="DE86" s="37"/>
      <c r="DF86" s="37"/>
      <c r="DG86" s="37"/>
      <c r="DH86" s="37"/>
      <c r="DI86" s="37"/>
    </row>
    <row r="87" spans="2:113" x14ac:dyDescent="0.25">
      <c r="B87" s="38" t="s">
        <v>104</v>
      </c>
      <c r="C87" s="38"/>
      <c r="D87" s="38"/>
      <c r="E87" s="38"/>
      <c r="H87" s="38"/>
      <c r="I87" s="38"/>
      <c r="J87" s="38"/>
      <c r="K87" s="38"/>
      <c r="L87" s="38"/>
      <c r="M87" s="38"/>
      <c r="N87" s="38"/>
      <c r="O87" s="38"/>
      <c r="P87" s="38"/>
      <c r="Q87" s="38"/>
      <c r="R87" s="38"/>
      <c r="S87" s="38"/>
      <c r="T87" s="38"/>
      <c r="U87" s="38"/>
      <c r="V87" s="38"/>
      <c r="AN87" s="38"/>
      <c r="AO87" s="38"/>
      <c r="AP87" s="38"/>
      <c r="AQ87" s="38"/>
      <c r="AR87" s="38"/>
      <c r="AS87" s="38"/>
      <c r="AT87" s="38"/>
      <c r="AU87" s="38"/>
      <c r="AV87" s="38"/>
      <c r="AW87" s="38"/>
      <c r="AX87" s="38"/>
      <c r="AY87" s="38"/>
      <c r="AZ87" s="38"/>
      <c r="BA87" s="38"/>
      <c r="BB87" s="38"/>
      <c r="BC87" s="38"/>
      <c r="BD87" s="38"/>
      <c r="BE87" s="38"/>
      <c r="BF87" s="38"/>
      <c r="BG87" s="38"/>
      <c r="BH87" s="38"/>
      <c r="BI87" s="38"/>
      <c r="BJ87" s="38"/>
      <c r="BK87" s="37"/>
      <c r="BL87" s="37"/>
      <c r="BM87" s="37"/>
      <c r="BN87" s="37"/>
      <c r="BO87" s="37"/>
      <c r="BP87" s="37"/>
      <c r="BQ87" s="37"/>
      <c r="BR87" s="37"/>
      <c r="BS87" s="37"/>
      <c r="BT87" s="37"/>
      <c r="BU87" s="37"/>
      <c r="BV87" s="37"/>
      <c r="BW87" s="37"/>
      <c r="BX87" s="37"/>
      <c r="BY87" s="37"/>
      <c r="BZ87" s="37"/>
      <c r="CA87" s="37"/>
      <c r="CB87" s="37"/>
      <c r="CC87" s="37"/>
      <c r="CD87" s="37"/>
      <c r="CE87" s="37"/>
      <c r="CF87" s="37"/>
      <c r="CG87" s="37"/>
      <c r="CH87" s="37"/>
      <c r="CI87" s="37"/>
      <c r="CJ87" s="37"/>
      <c r="CK87" s="37"/>
      <c r="CL87" s="37"/>
      <c r="CM87" s="37"/>
      <c r="CN87" s="37"/>
      <c r="CO87" s="37"/>
      <c r="CP87" s="37"/>
      <c r="CQ87" s="37"/>
      <c r="CR87" s="37"/>
      <c r="CS87" s="37"/>
      <c r="CT87" s="37"/>
      <c r="CU87" s="37"/>
      <c r="CV87" s="37"/>
      <c r="CW87" s="37"/>
      <c r="CX87" s="37"/>
      <c r="CY87" s="37"/>
      <c r="CZ87" s="37"/>
      <c r="DA87" s="37"/>
      <c r="DB87" s="37"/>
      <c r="DC87" s="37"/>
      <c r="DD87" s="37"/>
      <c r="DE87" s="37"/>
      <c r="DF87" s="37"/>
      <c r="DG87" s="37"/>
      <c r="DH87" s="37"/>
      <c r="DI87" s="37"/>
    </row>
    <row r="88" spans="2:113" x14ac:dyDescent="0.25">
      <c r="B88" s="38" t="s">
        <v>103</v>
      </c>
      <c r="C88" s="38"/>
      <c r="D88" s="38"/>
      <c r="E88" s="38"/>
      <c r="H88" s="38"/>
      <c r="I88" s="38"/>
      <c r="J88" s="38"/>
      <c r="K88" s="38"/>
      <c r="L88" s="38"/>
      <c r="M88" s="38"/>
      <c r="N88" s="38"/>
      <c r="O88" s="38"/>
      <c r="P88" s="38"/>
      <c r="Q88" s="38"/>
      <c r="R88" s="38"/>
      <c r="S88" s="38"/>
      <c r="T88" s="38"/>
      <c r="U88" s="38"/>
      <c r="V88" s="38"/>
      <c r="AN88" s="38"/>
      <c r="AO88" s="38"/>
      <c r="AP88" s="38"/>
      <c r="AQ88" s="38"/>
      <c r="AR88" s="38"/>
      <c r="AS88" s="38"/>
      <c r="AT88" s="38"/>
      <c r="AU88" s="38"/>
      <c r="AV88" s="38"/>
      <c r="AW88" s="38"/>
      <c r="AX88" s="38"/>
      <c r="AY88" s="38"/>
      <c r="AZ88" s="38"/>
      <c r="BA88" s="38"/>
      <c r="BB88" s="38"/>
      <c r="BC88" s="38"/>
      <c r="BD88" s="38"/>
      <c r="BE88" s="38"/>
      <c r="BF88" s="38"/>
      <c r="BG88" s="38"/>
      <c r="BH88" s="38"/>
      <c r="BI88" s="38"/>
      <c r="BJ88" s="38"/>
      <c r="BK88" s="37"/>
      <c r="BL88" s="37"/>
      <c r="BM88" s="37"/>
      <c r="BN88" s="37"/>
      <c r="BO88" s="37"/>
      <c r="BP88" s="37"/>
      <c r="BQ88" s="37"/>
      <c r="BR88" s="37"/>
      <c r="BS88" s="37"/>
      <c r="BT88" s="37"/>
      <c r="BU88" s="37"/>
      <c r="BV88" s="37"/>
      <c r="BW88" s="37"/>
      <c r="BX88" s="37"/>
      <c r="BY88" s="37"/>
      <c r="BZ88" s="37"/>
      <c r="CA88" s="37"/>
      <c r="CB88" s="37"/>
      <c r="CC88" s="37"/>
      <c r="CD88" s="37"/>
      <c r="CE88" s="37"/>
      <c r="CF88" s="37"/>
      <c r="CG88" s="37"/>
      <c r="CH88" s="37"/>
      <c r="CI88" s="37"/>
      <c r="CJ88" s="37"/>
      <c r="CK88" s="37"/>
      <c r="CL88" s="37"/>
      <c r="CM88" s="37"/>
      <c r="CN88" s="37"/>
      <c r="CO88" s="37"/>
      <c r="CP88" s="37"/>
      <c r="CQ88" s="37"/>
      <c r="CR88" s="37"/>
      <c r="CS88" s="37"/>
      <c r="CT88" s="37"/>
      <c r="CU88" s="37"/>
      <c r="CV88" s="37"/>
      <c r="CW88" s="37"/>
      <c r="CX88" s="37"/>
      <c r="CY88" s="37"/>
      <c r="CZ88" s="37"/>
      <c r="DA88" s="37"/>
      <c r="DB88" s="37"/>
      <c r="DC88" s="37"/>
      <c r="DD88" s="37"/>
      <c r="DE88" s="37"/>
      <c r="DF88" s="37"/>
      <c r="DG88" s="37"/>
      <c r="DH88" s="37"/>
      <c r="DI88" s="37"/>
    </row>
    <row r="89" spans="2:113" x14ac:dyDescent="0.25">
      <c r="B89" s="38" t="s">
        <v>102</v>
      </c>
      <c r="C89" s="38"/>
      <c r="D89" s="38"/>
      <c r="E89" s="38"/>
      <c r="H89" s="38"/>
      <c r="I89" s="38"/>
      <c r="J89" s="38"/>
      <c r="K89" s="38"/>
      <c r="L89" s="38"/>
      <c r="M89" s="38"/>
      <c r="N89" s="38"/>
      <c r="O89" s="38"/>
      <c r="P89" s="38"/>
      <c r="Q89" s="38"/>
      <c r="R89" s="38"/>
      <c r="S89" s="38"/>
      <c r="T89" s="38"/>
      <c r="U89" s="38"/>
      <c r="V89" s="38"/>
      <c r="AN89" s="38"/>
      <c r="AO89" s="38"/>
      <c r="AP89" s="38"/>
      <c r="AQ89" s="38"/>
      <c r="AR89" s="38"/>
      <c r="AS89" s="38"/>
      <c r="AT89" s="38"/>
      <c r="AU89" s="38"/>
      <c r="AV89" s="38"/>
      <c r="AW89" s="38"/>
      <c r="AX89" s="38"/>
      <c r="AY89" s="38"/>
      <c r="AZ89" s="38"/>
      <c r="BA89" s="38"/>
      <c r="BB89" s="38"/>
      <c r="BC89" s="38"/>
      <c r="BD89" s="38"/>
      <c r="BE89" s="38"/>
      <c r="BF89" s="38"/>
      <c r="BG89" s="38"/>
      <c r="BH89" s="38"/>
      <c r="BI89" s="38"/>
      <c r="BJ89" s="38"/>
      <c r="BK89" s="37"/>
      <c r="BL89" s="37"/>
      <c r="BM89" s="37"/>
      <c r="BN89" s="37"/>
      <c r="BO89" s="37"/>
      <c r="BP89" s="37"/>
      <c r="BQ89" s="37"/>
      <c r="BR89" s="37"/>
      <c r="BS89" s="37"/>
      <c r="BT89" s="37"/>
      <c r="BU89" s="37"/>
      <c r="BV89" s="37"/>
      <c r="BW89" s="37"/>
      <c r="BX89" s="37"/>
      <c r="BY89" s="37"/>
      <c r="BZ89" s="37"/>
      <c r="CA89" s="37"/>
      <c r="CB89" s="37"/>
      <c r="CC89" s="37"/>
      <c r="CD89" s="37"/>
      <c r="CE89" s="37"/>
      <c r="CF89" s="37"/>
      <c r="CG89" s="37"/>
      <c r="CH89" s="37"/>
      <c r="CI89" s="37"/>
      <c r="CJ89" s="37"/>
      <c r="CK89" s="37"/>
      <c r="CL89" s="37"/>
      <c r="CM89" s="37"/>
      <c r="CN89" s="37"/>
      <c r="CO89" s="37"/>
      <c r="CP89" s="37"/>
      <c r="CQ89" s="37"/>
      <c r="CR89" s="37"/>
      <c r="CS89" s="37"/>
      <c r="CT89" s="37"/>
      <c r="CU89" s="37"/>
      <c r="CV89" s="37"/>
      <c r="CW89" s="37"/>
      <c r="CX89" s="37"/>
      <c r="CY89" s="37"/>
      <c r="CZ89" s="37"/>
      <c r="DA89" s="37"/>
      <c r="DB89" s="37"/>
      <c r="DC89" s="37"/>
      <c r="DD89" s="37"/>
      <c r="DE89" s="37"/>
      <c r="DF89" s="37"/>
      <c r="DG89" s="37"/>
      <c r="DH89" s="37"/>
      <c r="DI89" s="37"/>
    </row>
    <row r="90" spans="2:113" x14ac:dyDescent="0.25">
      <c r="B90" s="38" t="s">
        <v>101</v>
      </c>
      <c r="C90" s="38"/>
      <c r="D90" s="38"/>
      <c r="E90" s="38"/>
      <c r="H90" s="38"/>
      <c r="I90" s="38"/>
      <c r="J90" s="38"/>
      <c r="K90" s="38"/>
      <c r="L90" s="38"/>
      <c r="M90" s="38"/>
      <c r="N90" s="38"/>
      <c r="O90" s="38"/>
      <c r="P90" s="38"/>
      <c r="Q90" s="38"/>
      <c r="R90" s="38"/>
      <c r="S90" s="38"/>
      <c r="T90" s="38"/>
      <c r="U90" s="38"/>
      <c r="V90" s="38"/>
      <c r="AN90" s="38"/>
      <c r="AO90" s="38"/>
      <c r="AP90" s="38"/>
      <c r="AQ90" s="38"/>
      <c r="AR90" s="38"/>
      <c r="AS90" s="38"/>
      <c r="AT90" s="38"/>
      <c r="AU90" s="38"/>
      <c r="AV90" s="38"/>
      <c r="AW90" s="38"/>
      <c r="AX90" s="38"/>
      <c r="AY90" s="38"/>
      <c r="AZ90" s="38"/>
      <c r="BA90" s="38"/>
      <c r="BB90" s="38"/>
      <c r="BC90" s="38"/>
      <c r="BD90" s="38"/>
      <c r="BE90" s="38"/>
      <c r="BF90" s="38"/>
      <c r="BG90" s="38"/>
      <c r="BH90" s="38"/>
      <c r="BI90" s="38"/>
      <c r="BJ90" s="38"/>
      <c r="BK90" s="37"/>
      <c r="BL90" s="37"/>
      <c r="BM90" s="37"/>
      <c r="BN90" s="37"/>
      <c r="BO90" s="37"/>
      <c r="BP90" s="37"/>
      <c r="BQ90" s="37"/>
      <c r="BR90" s="37"/>
      <c r="BS90" s="37"/>
      <c r="BT90" s="37"/>
      <c r="BU90" s="37"/>
      <c r="BV90" s="37"/>
      <c r="BW90" s="37"/>
      <c r="BX90" s="37"/>
      <c r="BY90" s="37"/>
      <c r="BZ90" s="37"/>
      <c r="CA90" s="37"/>
      <c r="CB90" s="37"/>
      <c r="CC90" s="37"/>
      <c r="CD90" s="37"/>
      <c r="CE90" s="37"/>
      <c r="CF90" s="37"/>
      <c r="CG90" s="37"/>
      <c r="CH90" s="37"/>
      <c r="CI90" s="37"/>
      <c r="CJ90" s="37"/>
      <c r="CK90" s="37"/>
      <c r="CL90" s="37"/>
      <c r="CM90" s="37"/>
      <c r="CN90" s="37"/>
      <c r="CO90" s="37"/>
      <c r="CP90" s="37"/>
      <c r="CQ90" s="37"/>
      <c r="CR90" s="37"/>
      <c r="CS90" s="37"/>
      <c r="CT90" s="37"/>
      <c r="CU90" s="37"/>
      <c r="CV90" s="37"/>
      <c r="CW90" s="37"/>
      <c r="CX90" s="37"/>
      <c r="CY90" s="37"/>
      <c r="CZ90" s="37"/>
      <c r="DA90" s="37"/>
      <c r="DB90" s="37"/>
      <c r="DC90" s="37"/>
      <c r="DD90" s="37"/>
      <c r="DE90" s="37"/>
      <c r="DF90" s="37"/>
      <c r="DG90" s="37"/>
      <c r="DH90" s="37"/>
      <c r="DI90" s="37"/>
    </row>
    <row r="91" spans="2:113" x14ac:dyDescent="0.25">
      <c r="Q91" s="38"/>
      <c r="R91" s="38"/>
      <c r="S91" s="38"/>
      <c r="T91" s="38"/>
      <c r="U91" s="38"/>
      <c r="V91" s="38"/>
      <c r="AN91" s="38"/>
      <c r="AO91" s="38"/>
      <c r="AP91" s="38"/>
      <c r="AQ91" s="38"/>
      <c r="AR91" s="38"/>
      <c r="AS91" s="38"/>
      <c r="AT91" s="38"/>
      <c r="AU91" s="38"/>
      <c r="AV91" s="38"/>
      <c r="AW91" s="38"/>
      <c r="AX91" s="38"/>
      <c r="AY91" s="38"/>
      <c r="AZ91" s="38"/>
      <c r="BA91" s="38"/>
      <c r="BB91" s="38"/>
      <c r="BC91" s="38"/>
      <c r="BD91" s="38"/>
      <c r="BE91" s="38"/>
      <c r="BF91" s="38"/>
      <c r="BG91" s="38"/>
      <c r="BH91" s="38"/>
      <c r="BI91" s="38"/>
      <c r="BJ91" s="38"/>
      <c r="BK91" s="37"/>
      <c r="BL91" s="37"/>
      <c r="BM91" s="37"/>
      <c r="BN91" s="37"/>
      <c r="BO91" s="37"/>
      <c r="BP91" s="37"/>
      <c r="BQ91" s="37"/>
      <c r="BR91" s="37"/>
      <c r="BS91" s="37"/>
      <c r="BT91" s="37"/>
      <c r="BU91" s="37"/>
      <c r="BV91" s="37"/>
      <c r="BW91" s="37"/>
      <c r="BX91" s="37"/>
      <c r="BY91" s="37"/>
      <c r="BZ91" s="37"/>
      <c r="CA91" s="37"/>
      <c r="CB91" s="37"/>
      <c r="CC91" s="37"/>
      <c r="CD91" s="37"/>
      <c r="CE91" s="37"/>
      <c r="CF91" s="37"/>
      <c r="CG91" s="37"/>
      <c r="CH91" s="37"/>
      <c r="CI91" s="37"/>
      <c r="CJ91" s="37"/>
      <c r="CK91" s="37"/>
      <c r="CL91" s="37"/>
      <c r="CM91" s="37"/>
      <c r="CN91" s="37"/>
      <c r="CO91" s="37"/>
      <c r="CP91" s="37"/>
      <c r="CQ91" s="37"/>
      <c r="CR91" s="37"/>
      <c r="CS91" s="37"/>
      <c r="CT91" s="37"/>
      <c r="CU91" s="37"/>
      <c r="CV91" s="37"/>
      <c r="CW91" s="37"/>
      <c r="CX91" s="37"/>
      <c r="CY91" s="37"/>
      <c r="CZ91" s="37"/>
      <c r="DA91" s="37"/>
      <c r="DB91" s="37"/>
      <c r="DC91" s="37"/>
      <c r="DD91" s="37"/>
      <c r="DE91" s="37"/>
      <c r="DF91" s="37"/>
      <c r="DG91" s="37"/>
      <c r="DH91" s="37"/>
      <c r="DI91" s="37"/>
    </row>
    <row r="92" spans="2:113" x14ac:dyDescent="0.25">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c r="AS92" s="38"/>
      <c r="AT92" s="38"/>
      <c r="AU92" s="38"/>
      <c r="AV92" s="38"/>
      <c r="AW92" s="38"/>
      <c r="AX92" s="38"/>
      <c r="AY92" s="38"/>
      <c r="AZ92" s="38"/>
      <c r="BA92" s="38"/>
      <c r="BB92" s="38"/>
      <c r="BC92" s="38"/>
      <c r="BD92" s="38"/>
      <c r="BE92" s="38"/>
      <c r="BF92" s="38"/>
      <c r="BG92" s="38"/>
      <c r="BH92" s="38"/>
      <c r="BI92" s="38"/>
      <c r="BJ92" s="38"/>
      <c r="BK92" s="37"/>
      <c r="BL92" s="37"/>
      <c r="BM92" s="37"/>
      <c r="BN92" s="37"/>
      <c r="BO92" s="37"/>
      <c r="BP92" s="37"/>
      <c r="BQ92" s="37"/>
      <c r="BR92" s="37"/>
      <c r="BS92" s="37"/>
      <c r="BT92" s="37"/>
      <c r="BU92" s="37"/>
      <c r="BV92" s="37"/>
      <c r="BW92" s="37"/>
      <c r="BX92" s="37"/>
      <c r="BY92" s="37"/>
      <c r="BZ92" s="37"/>
      <c r="CA92" s="37"/>
      <c r="CB92" s="37"/>
      <c r="CC92" s="37"/>
      <c r="CD92" s="37"/>
      <c r="CE92" s="37"/>
      <c r="CF92" s="37"/>
      <c r="CG92" s="37"/>
      <c r="CH92" s="37"/>
      <c r="CI92" s="37"/>
      <c r="CJ92" s="37"/>
      <c r="CK92" s="37"/>
      <c r="CL92" s="37"/>
      <c r="CM92" s="37"/>
      <c r="CN92" s="37"/>
      <c r="CO92" s="37"/>
      <c r="CP92" s="37"/>
      <c r="CQ92" s="37"/>
      <c r="CR92" s="37"/>
      <c r="CS92" s="37"/>
      <c r="CT92" s="37"/>
      <c r="CU92" s="37"/>
      <c r="CV92" s="37"/>
      <c r="CW92" s="37"/>
      <c r="CX92" s="37"/>
      <c r="CY92" s="37"/>
      <c r="CZ92" s="37"/>
      <c r="DA92" s="37"/>
      <c r="DB92" s="37"/>
      <c r="DC92" s="37"/>
      <c r="DD92" s="37"/>
      <c r="DE92" s="37"/>
      <c r="DF92" s="37"/>
      <c r="DG92" s="37"/>
      <c r="DH92" s="37"/>
      <c r="DI92" s="37"/>
    </row>
  </sheetData>
  <mergeCells count="27">
    <mergeCell ref="B79:R7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4">
    <dataValidation type="list" allowBlank="1" showInputMessage="1" sqref="D25:D35 D39:D60">
      <formula1>INDIRECT("Вид_обор")</formula1>
    </dataValidation>
    <dataValidation type="list" allowBlank="1" showInputMessage="1" showErrorMessage="1" sqref="L25:M35">
      <formula1>INDIRECT("Ур_нап")</formula1>
    </dataValidation>
    <dataValidation type="list" allowBlank="1" showInputMessage="1" sqref="L39:M60">
      <formula1>INDIRECT("Ур_нап")</formula1>
    </dataValidation>
    <dataValidation type="list" allowBlank="1" showInputMessage="1" sqref="E65:E75">
      <formula1>INDIRECT("Тип_шкафа")</formula1>
    </dataValidation>
  </dataValidation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55" zoomScaleSheetLayoutView="55" workbookViewId="0">
      <selection activeCell="E15" sqref="E15:Y15"/>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1" t="str">
        <f>'1. паспорт местоположение'!A5:C5</f>
        <v>Год раскрытия информации: 2025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05" t="s">
        <v>9</v>
      </c>
      <c r="F7" s="205"/>
      <c r="G7" s="205"/>
      <c r="H7" s="205"/>
      <c r="I7" s="205"/>
      <c r="J7" s="205"/>
      <c r="K7" s="205"/>
      <c r="L7" s="205"/>
      <c r="M7" s="205"/>
      <c r="N7" s="205"/>
      <c r="O7" s="205"/>
      <c r="P7" s="205"/>
      <c r="Q7" s="205"/>
      <c r="R7" s="205"/>
      <c r="S7" s="205"/>
      <c r="T7" s="205"/>
      <c r="U7" s="205"/>
      <c r="V7" s="205"/>
      <c r="W7" s="205"/>
      <c r="X7" s="205"/>
      <c r="Y7" s="20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06" t="s">
        <v>469</v>
      </c>
      <c r="F9" s="206"/>
      <c r="G9" s="206"/>
      <c r="H9" s="206"/>
      <c r="I9" s="206"/>
      <c r="J9" s="206"/>
      <c r="K9" s="206"/>
      <c r="L9" s="206"/>
      <c r="M9" s="206"/>
      <c r="N9" s="206"/>
      <c r="O9" s="206"/>
      <c r="P9" s="206"/>
      <c r="Q9" s="206"/>
      <c r="R9" s="206"/>
      <c r="S9" s="206"/>
      <c r="T9" s="206"/>
      <c r="U9" s="206"/>
      <c r="V9" s="206"/>
      <c r="W9" s="206"/>
      <c r="X9" s="206"/>
      <c r="Y9" s="206"/>
    </row>
    <row r="10" spans="1:27" s="9" customFormat="1" ht="18.75" customHeight="1" x14ac:dyDescent="0.2">
      <c r="E10" s="202" t="s">
        <v>8</v>
      </c>
      <c r="F10" s="202"/>
      <c r="G10" s="202"/>
      <c r="H10" s="202"/>
      <c r="I10" s="202"/>
      <c r="J10" s="202"/>
      <c r="K10" s="202"/>
      <c r="L10" s="202"/>
      <c r="M10" s="202"/>
      <c r="N10" s="202"/>
      <c r="O10" s="202"/>
      <c r="P10" s="202"/>
      <c r="Q10" s="202"/>
      <c r="R10" s="202"/>
      <c r="S10" s="202"/>
      <c r="T10" s="202"/>
      <c r="U10" s="202"/>
      <c r="V10" s="202"/>
      <c r="W10" s="202"/>
      <c r="X10" s="202"/>
      <c r="Y10" s="20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06" t="s">
        <v>582</v>
      </c>
      <c r="F12" s="206"/>
      <c r="G12" s="206"/>
      <c r="H12" s="206"/>
      <c r="I12" s="206"/>
      <c r="J12" s="206"/>
      <c r="K12" s="206"/>
      <c r="L12" s="206"/>
      <c r="M12" s="206"/>
      <c r="N12" s="206"/>
      <c r="O12" s="206"/>
      <c r="P12" s="206"/>
      <c r="Q12" s="206"/>
      <c r="R12" s="206"/>
      <c r="S12" s="206"/>
      <c r="T12" s="206"/>
      <c r="U12" s="206"/>
      <c r="V12" s="206"/>
      <c r="W12" s="206"/>
      <c r="X12" s="206"/>
      <c r="Y12" s="206"/>
    </row>
    <row r="13" spans="1:27" s="9" customFormat="1" ht="18.75" customHeight="1" x14ac:dyDescent="0.2">
      <c r="E13" s="202" t="s">
        <v>7</v>
      </c>
      <c r="F13" s="202"/>
      <c r="G13" s="202"/>
      <c r="H13" s="202"/>
      <c r="I13" s="202"/>
      <c r="J13" s="202"/>
      <c r="K13" s="202"/>
      <c r="L13" s="202"/>
      <c r="M13" s="202"/>
      <c r="N13" s="202"/>
      <c r="O13" s="202"/>
      <c r="P13" s="202"/>
      <c r="Q13" s="202"/>
      <c r="R13" s="202"/>
      <c r="S13" s="202"/>
      <c r="T13" s="202"/>
      <c r="U13" s="202"/>
      <c r="V13" s="202"/>
      <c r="W13" s="202"/>
      <c r="X13" s="202"/>
      <c r="Y13" s="20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86.25" customHeight="1" x14ac:dyDescent="0.2">
      <c r="E15" s="237" t="str">
        <f>'1. паспорт местоположение'!A15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F15" s="237"/>
      <c r="G15" s="237"/>
      <c r="H15" s="237"/>
      <c r="I15" s="237"/>
      <c r="J15" s="237"/>
      <c r="K15" s="237"/>
      <c r="L15" s="237"/>
      <c r="M15" s="237"/>
      <c r="N15" s="237"/>
      <c r="O15" s="237"/>
      <c r="P15" s="237"/>
      <c r="Q15" s="237"/>
      <c r="R15" s="237"/>
      <c r="S15" s="237"/>
      <c r="T15" s="237"/>
      <c r="U15" s="237"/>
      <c r="V15" s="237"/>
      <c r="W15" s="237"/>
      <c r="X15" s="237"/>
      <c r="Y15" s="237"/>
    </row>
    <row r="16" spans="1:27" s="3" customFormat="1" ht="15" customHeight="1" x14ac:dyDescent="0.2">
      <c r="E16" s="202" t="s">
        <v>6</v>
      </c>
      <c r="F16" s="202"/>
      <c r="G16" s="202"/>
      <c r="H16" s="202"/>
      <c r="I16" s="202"/>
      <c r="J16" s="202"/>
      <c r="K16" s="202"/>
      <c r="L16" s="202"/>
      <c r="M16" s="202"/>
      <c r="N16" s="202"/>
      <c r="O16" s="202"/>
      <c r="P16" s="202"/>
      <c r="Q16" s="202"/>
      <c r="R16" s="202"/>
      <c r="S16" s="202"/>
      <c r="T16" s="202"/>
      <c r="U16" s="202"/>
      <c r="V16" s="202"/>
      <c r="W16" s="202"/>
      <c r="X16" s="202"/>
      <c r="Y16" s="2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409</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37" customFormat="1" ht="21" customHeight="1" x14ac:dyDescent="0.25"/>
    <row r="21" spans="1:27" ht="15.75" customHeight="1" x14ac:dyDescent="0.25">
      <c r="A21" s="233" t="s">
        <v>5</v>
      </c>
      <c r="B21" s="229" t="s">
        <v>416</v>
      </c>
      <c r="C21" s="230"/>
      <c r="D21" s="229" t="s">
        <v>418</v>
      </c>
      <c r="E21" s="230"/>
      <c r="F21" s="222" t="s">
        <v>94</v>
      </c>
      <c r="G21" s="224"/>
      <c r="H21" s="224"/>
      <c r="I21" s="223"/>
      <c r="J21" s="233" t="s">
        <v>419</v>
      </c>
      <c r="K21" s="229" t="s">
        <v>420</v>
      </c>
      <c r="L21" s="230"/>
      <c r="M21" s="229" t="s">
        <v>421</v>
      </c>
      <c r="N21" s="230"/>
      <c r="O21" s="229" t="s">
        <v>408</v>
      </c>
      <c r="P21" s="230"/>
      <c r="Q21" s="229" t="s">
        <v>127</v>
      </c>
      <c r="R21" s="230"/>
      <c r="S21" s="233" t="s">
        <v>126</v>
      </c>
      <c r="T21" s="233" t="s">
        <v>422</v>
      </c>
      <c r="U21" s="233" t="s">
        <v>417</v>
      </c>
      <c r="V21" s="229" t="s">
        <v>125</v>
      </c>
      <c r="W21" s="230"/>
      <c r="X21" s="222" t="s">
        <v>117</v>
      </c>
      <c r="Y21" s="224"/>
      <c r="Z21" s="222" t="s">
        <v>116</v>
      </c>
      <c r="AA21" s="224"/>
    </row>
    <row r="22" spans="1:27" ht="216" customHeight="1" x14ac:dyDescent="0.25">
      <c r="A22" s="236"/>
      <c r="B22" s="231"/>
      <c r="C22" s="232"/>
      <c r="D22" s="231"/>
      <c r="E22" s="232"/>
      <c r="F22" s="222" t="s">
        <v>124</v>
      </c>
      <c r="G22" s="223"/>
      <c r="H22" s="222" t="s">
        <v>123</v>
      </c>
      <c r="I22" s="223"/>
      <c r="J22" s="234"/>
      <c r="K22" s="231"/>
      <c r="L22" s="232"/>
      <c r="M22" s="231"/>
      <c r="N22" s="232"/>
      <c r="O22" s="231"/>
      <c r="P22" s="232"/>
      <c r="Q22" s="231"/>
      <c r="R22" s="232"/>
      <c r="S22" s="234"/>
      <c r="T22" s="234"/>
      <c r="U22" s="234"/>
      <c r="V22" s="231"/>
      <c r="W22" s="232"/>
      <c r="X22" s="65" t="s">
        <v>115</v>
      </c>
      <c r="Y22" s="65" t="s">
        <v>406</v>
      </c>
      <c r="Z22" s="65" t="s">
        <v>114</v>
      </c>
      <c r="AA22" s="65" t="s">
        <v>113</v>
      </c>
    </row>
    <row r="23" spans="1:27" ht="60" customHeight="1" x14ac:dyDescent="0.25">
      <c r="A23" s="234"/>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97"/>
      <c r="B25" s="98"/>
      <c r="C25" s="98"/>
      <c r="D25" s="98"/>
      <c r="E25" s="98"/>
      <c r="F25" s="98"/>
      <c r="G25" s="100"/>
      <c r="H25" s="100"/>
      <c r="I25" s="100"/>
      <c r="J25" s="99"/>
      <c r="K25" s="99"/>
      <c r="L25" s="101"/>
      <c r="M25" s="101"/>
      <c r="N25" s="101"/>
      <c r="O25" s="98"/>
      <c r="P25" s="98"/>
      <c r="Q25" s="98"/>
      <c r="R25" s="100"/>
      <c r="S25" s="99"/>
      <c r="T25" s="99"/>
      <c r="U25" s="99"/>
      <c r="V25" s="102"/>
      <c r="W25" s="102"/>
      <c r="X25" s="97"/>
      <c r="Y25" s="97"/>
      <c r="Z25" s="97"/>
      <c r="AA25" s="97"/>
    </row>
    <row r="26" spans="1:27" s="37" customFormat="1" ht="60" customHeight="1" x14ac:dyDescent="0.25">
      <c r="A26" s="97"/>
      <c r="B26" s="98"/>
      <c r="C26" s="98"/>
      <c r="D26" s="98"/>
      <c r="E26" s="98"/>
      <c r="F26" s="69"/>
      <c r="G26" s="70"/>
      <c r="H26" s="70"/>
      <c r="I26" s="70"/>
      <c r="J26" s="99"/>
      <c r="K26" s="99"/>
      <c r="L26" s="101"/>
      <c r="M26" s="72"/>
      <c r="N26" s="69"/>
      <c r="O26" s="98"/>
      <c r="P26" s="98"/>
      <c r="Q26" s="69"/>
      <c r="R26" s="70"/>
      <c r="S26" s="71"/>
      <c r="T26" s="71"/>
      <c r="U26" s="71"/>
      <c r="V26" s="71"/>
      <c r="W26" s="69"/>
      <c r="X26" s="68"/>
      <c r="Y26" s="68"/>
      <c r="Z26" s="68"/>
      <c r="AA26" s="68"/>
    </row>
    <row r="27" spans="1:27" s="37" customFormat="1" ht="51.75" customHeight="1" x14ac:dyDescent="0.25">
      <c r="A27" s="97"/>
      <c r="B27" s="98"/>
      <c r="C27" s="98"/>
      <c r="D27" s="98"/>
      <c r="E27" s="98"/>
      <c r="F27" s="69"/>
      <c r="G27" s="70"/>
      <c r="H27" s="70"/>
      <c r="I27" s="70"/>
      <c r="J27" s="99"/>
      <c r="K27" s="99"/>
      <c r="L27" s="101"/>
      <c r="M27" s="72"/>
      <c r="N27" s="69"/>
      <c r="O27" s="98"/>
      <c r="P27" s="98"/>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C23" zoomScaleNormal="100" workbookViewId="0">
      <selection activeCell="C38" sqref="C38"/>
    </sheetView>
  </sheetViews>
  <sheetFormatPr defaultColWidth="9.140625" defaultRowHeight="15" x14ac:dyDescent="0.25"/>
  <cols>
    <col min="1" max="1" width="6.140625" style="1" customWidth="1"/>
    <col min="2" max="2" width="53.5703125" style="1" customWidth="1"/>
    <col min="3" max="3" width="255.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1" t="str">
        <f>'1. паспорт местоположение'!A5:C5</f>
        <v>Год раскрытия информации: 2025 год</v>
      </c>
      <c r="B5" s="201"/>
      <c r="C5" s="201"/>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05" t="s">
        <v>9</v>
      </c>
      <c r="B7" s="205"/>
      <c r="C7" s="205"/>
      <c r="D7" s="11"/>
      <c r="E7" s="11"/>
      <c r="F7" s="11"/>
      <c r="G7" s="11"/>
      <c r="H7" s="11"/>
      <c r="I7" s="11"/>
      <c r="J7" s="11"/>
      <c r="K7" s="11"/>
      <c r="L7" s="11"/>
      <c r="M7" s="11"/>
      <c r="N7" s="11"/>
      <c r="O7" s="11"/>
      <c r="P7" s="11"/>
      <c r="Q7" s="11"/>
      <c r="R7" s="11"/>
      <c r="S7" s="11"/>
      <c r="T7" s="11"/>
      <c r="U7" s="11"/>
    </row>
    <row r="8" spans="1:29" s="9" customFormat="1" ht="18.75" x14ac:dyDescent="0.2">
      <c r="A8" s="205"/>
      <c r="B8" s="205"/>
      <c r="C8" s="205"/>
      <c r="D8" s="12"/>
      <c r="E8" s="12"/>
      <c r="F8" s="12"/>
      <c r="G8" s="12"/>
      <c r="H8" s="11"/>
      <c r="I8" s="11"/>
      <c r="J8" s="11"/>
      <c r="K8" s="11"/>
      <c r="L8" s="11"/>
      <c r="M8" s="11"/>
      <c r="N8" s="11"/>
      <c r="O8" s="11"/>
      <c r="P8" s="11"/>
      <c r="Q8" s="11"/>
      <c r="R8" s="11"/>
      <c r="S8" s="11"/>
      <c r="T8" s="11"/>
      <c r="U8" s="11"/>
    </row>
    <row r="9" spans="1:29" s="9" customFormat="1" ht="18.75" x14ac:dyDescent="0.2">
      <c r="A9" s="207" t="str">
        <f>'1. паспорт местоположение'!A9:C9</f>
        <v xml:space="preserve"> АО "Россети Тюмень"</v>
      </c>
      <c r="B9" s="207"/>
      <c r="C9" s="207"/>
      <c r="D9" s="8"/>
      <c r="E9" s="8"/>
      <c r="F9" s="8"/>
      <c r="G9" s="8"/>
      <c r="H9" s="11"/>
      <c r="I9" s="11"/>
      <c r="J9" s="11"/>
      <c r="K9" s="11"/>
      <c r="L9" s="11"/>
      <c r="M9" s="11"/>
      <c r="N9" s="11"/>
      <c r="O9" s="11"/>
      <c r="P9" s="11"/>
      <c r="Q9" s="11"/>
      <c r="R9" s="11"/>
      <c r="S9" s="11"/>
      <c r="T9" s="11"/>
      <c r="U9" s="11"/>
    </row>
    <row r="10" spans="1:29" s="9" customFormat="1" ht="18.75" x14ac:dyDescent="0.2">
      <c r="A10" s="202" t="s">
        <v>8</v>
      </c>
      <c r="B10" s="202"/>
      <c r="C10" s="202"/>
      <c r="D10" s="6"/>
      <c r="E10" s="6"/>
      <c r="F10" s="6"/>
      <c r="G10" s="6"/>
      <c r="H10" s="11"/>
      <c r="I10" s="11"/>
      <c r="J10" s="11"/>
      <c r="K10" s="11"/>
      <c r="L10" s="11"/>
      <c r="M10" s="11"/>
      <c r="N10" s="11"/>
      <c r="O10" s="11"/>
      <c r="P10" s="11"/>
      <c r="Q10" s="11"/>
      <c r="R10" s="11"/>
      <c r="S10" s="11"/>
      <c r="T10" s="11"/>
      <c r="U10" s="11"/>
    </row>
    <row r="11" spans="1:29" s="9" customFormat="1" ht="18.75" x14ac:dyDescent="0.2">
      <c r="A11" s="205"/>
      <c r="B11" s="205"/>
      <c r="C11" s="205"/>
      <c r="D11" s="12"/>
      <c r="E11" s="12"/>
      <c r="F11" s="12"/>
      <c r="G11" s="12"/>
      <c r="H11" s="11"/>
      <c r="I11" s="11"/>
      <c r="J11" s="11"/>
      <c r="K11" s="11"/>
      <c r="L11" s="11"/>
      <c r="M11" s="11"/>
      <c r="N11" s="11"/>
      <c r="O11" s="11"/>
      <c r="P11" s="11"/>
      <c r="Q11" s="11"/>
      <c r="R11" s="11"/>
      <c r="S11" s="11"/>
      <c r="T11" s="11"/>
      <c r="U11" s="11"/>
    </row>
    <row r="12" spans="1:29" s="9" customFormat="1" ht="18.75" x14ac:dyDescent="0.2">
      <c r="A12" s="207" t="str">
        <f>'1. паспорт местоположение'!A12:C12</f>
        <v>M_TP1100.PS.0061</v>
      </c>
      <c r="B12" s="207"/>
      <c r="C12" s="207"/>
      <c r="D12" s="8"/>
      <c r="E12" s="8"/>
      <c r="F12" s="8"/>
      <c r="G12" s="8"/>
      <c r="H12" s="11"/>
      <c r="I12" s="11"/>
      <c r="J12" s="11"/>
      <c r="K12" s="11"/>
      <c r="L12" s="11"/>
      <c r="M12" s="11"/>
      <c r="N12" s="11"/>
      <c r="O12" s="11"/>
      <c r="P12" s="11"/>
      <c r="Q12" s="11"/>
      <c r="R12" s="11"/>
      <c r="S12" s="11"/>
      <c r="T12" s="11"/>
      <c r="U12" s="11"/>
    </row>
    <row r="13" spans="1:29" s="9" customFormat="1" ht="18.75" x14ac:dyDescent="0.2">
      <c r="A13" s="202" t="s">
        <v>7</v>
      </c>
      <c r="B13" s="202"/>
      <c r="C13" s="20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8"/>
      <c r="B14" s="218"/>
      <c r="C14" s="218"/>
      <c r="D14" s="4"/>
      <c r="E14" s="4"/>
      <c r="F14" s="4"/>
      <c r="G14" s="4"/>
      <c r="H14" s="4"/>
      <c r="I14" s="4"/>
      <c r="J14" s="4"/>
      <c r="K14" s="4"/>
      <c r="L14" s="4"/>
      <c r="M14" s="4"/>
      <c r="N14" s="4"/>
      <c r="O14" s="4"/>
      <c r="P14" s="4"/>
      <c r="Q14" s="4"/>
      <c r="R14" s="4"/>
      <c r="S14" s="4"/>
      <c r="T14" s="4"/>
      <c r="U14" s="4"/>
    </row>
    <row r="15" spans="1:29" s="3" customFormat="1" ht="61.5" customHeight="1" x14ac:dyDescent="0.2">
      <c r="A15" s="208"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5" s="208"/>
      <c r="C15" s="208"/>
      <c r="D15" s="8"/>
      <c r="E15" s="8"/>
      <c r="F15" s="8"/>
      <c r="G15" s="8"/>
      <c r="H15" s="8"/>
      <c r="I15" s="8"/>
      <c r="J15" s="8"/>
      <c r="K15" s="8"/>
      <c r="L15" s="8"/>
      <c r="M15" s="8"/>
      <c r="N15" s="8"/>
      <c r="O15" s="8"/>
      <c r="P15" s="8"/>
      <c r="Q15" s="8"/>
      <c r="R15" s="8"/>
      <c r="S15" s="8"/>
      <c r="T15" s="8"/>
      <c r="U15" s="8"/>
    </row>
    <row r="16" spans="1:29" s="3" customFormat="1" ht="15" customHeight="1" x14ac:dyDescent="0.2">
      <c r="A16" s="202" t="s">
        <v>6</v>
      </c>
      <c r="B16" s="202"/>
      <c r="C16" s="202"/>
      <c r="D16" s="6"/>
      <c r="E16" s="6"/>
      <c r="F16" s="6"/>
      <c r="G16" s="6"/>
      <c r="H16" s="6"/>
      <c r="I16" s="6"/>
      <c r="J16" s="6"/>
      <c r="K16" s="6"/>
      <c r="L16" s="6"/>
      <c r="M16" s="6"/>
      <c r="N16" s="6"/>
      <c r="O16" s="6"/>
      <c r="P16" s="6"/>
      <c r="Q16" s="6"/>
      <c r="R16" s="6"/>
      <c r="S16" s="6"/>
      <c r="T16" s="6"/>
      <c r="U16" s="6"/>
    </row>
    <row r="17" spans="1:21" s="3" customFormat="1" ht="15" customHeight="1" x14ac:dyDescent="0.2">
      <c r="A17" s="218"/>
      <c r="B17" s="218"/>
      <c r="C17" s="218"/>
      <c r="D17" s="4"/>
      <c r="E17" s="4"/>
      <c r="F17" s="4"/>
      <c r="G17" s="4"/>
      <c r="H17" s="4"/>
      <c r="I17" s="4"/>
      <c r="J17" s="4"/>
      <c r="K17" s="4"/>
      <c r="L17" s="4"/>
      <c r="M17" s="4"/>
      <c r="N17" s="4"/>
      <c r="O17" s="4"/>
      <c r="P17" s="4"/>
      <c r="Q17" s="4"/>
      <c r="R17" s="4"/>
    </row>
    <row r="18" spans="1:21" s="3" customFormat="1" ht="27.75" customHeight="1" x14ac:dyDescent="0.2">
      <c r="A18" s="203" t="s">
        <v>401</v>
      </c>
      <c r="B18" s="203"/>
      <c r="C18" s="2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408.75" customHeight="1" x14ac:dyDescent="0.2">
      <c r="A22" s="19" t="s">
        <v>65</v>
      </c>
      <c r="B22" s="23" t="s">
        <v>414</v>
      </c>
      <c r="C22" s="96" t="s">
        <v>676</v>
      </c>
      <c r="D22" s="6"/>
      <c r="E22" s="6"/>
      <c r="F22" s="4"/>
      <c r="G22" s="4"/>
      <c r="H22" s="4"/>
      <c r="I22" s="4"/>
      <c r="J22" s="4"/>
      <c r="K22" s="4"/>
      <c r="L22" s="4"/>
      <c r="M22" s="4"/>
      <c r="N22" s="4"/>
      <c r="O22" s="4"/>
      <c r="P22" s="4"/>
    </row>
    <row r="23" spans="1:21" ht="111" customHeight="1" x14ac:dyDescent="0.25">
      <c r="A23" s="19" t="s">
        <v>63</v>
      </c>
      <c r="B23" s="21" t="s">
        <v>60</v>
      </c>
      <c r="C23" s="22" t="s">
        <v>672</v>
      </c>
    </row>
    <row r="24" spans="1:21" ht="60.75" customHeight="1" x14ac:dyDescent="0.25">
      <c r="A24" s="19" t="s">
        <v>62</v>
      </c>
      <c r="B24" s="21" t="s">
        <v>434</v>
      </c>
      <c r="C24" s="96" t="s">
        <v>684</v>
      </c>
    </row>
    <row r="25" spans="1:21" ht="38.25" customHeight="1" x14ac:dyDescent="0.25">
      <c r="A25" s="19" t="s">
        <v>61</v>
      </c>
      <c r="B25" s="21" t="s">
        <v>435</v>
      </c>
      <c r="C25" s="194" t="s">
        <v>678</v>
      </c>
    </row>
    <row r="26" spans="1:21" ht="51.75" customHeight="1" x14ac:dyDescent="0.25">
      <c r="A26" s="19" t="s">
        <v>59</v>
      </c>
      <c r="B26" s="21" t="s">
        <v>186</v>
      </c>
      <c r="C26" s="20" t="s">
        <v>456</v>
      </c>
    </row>
    <row r="27" spans="1:21" ht="53.25" customHeight="1" x14ac:dyDescent="0.25">
      <c r="A27" s="19" t="s">
        <v>58</v>
      </c>
      <c r="B27" s="21" t="s">
        <v>415</v>
      </c>
      <c r="C27" s="113" t="s">
        <v>669</v>
      </c>
    </row>
    <row r="28" spans="1:21" ht="25.5" customHeight="1" x14ac:dyDescent="0.25">
      <c r="A28" s="19" t="s">
        <v>56</v>
      </c>
      <c r="B28" s="21" t="s">
        <v>57</v>
      </c>
      <c r="C28" s="24">
        <v>2029</v>
      </c>
    </row>
    <row r="29" spans="1:21" ht="25.5" customHeight="1" x14ac:dyDescent="0.25">
      <c r="A29" s="19" t="s">
        <v>54</v>
      </c>
      <c r="B29" s="20" t="s">
        <v>55</v>
      </c>
      <c r="C29" s="24">
        <v>2029</v>
      </c>
    </row>
    <row r="30" spans="1:21" ht="25.5" customHeight="1" x14ac:dyDescent="0.25">
      <c r="A30" s="19" t="s">
        <v>73</v>
      </c>
      <c r="B30" s="20" t="s">
        <v>53</v>
      </c>
      <c r="C30" s="24" t="s">
        <v>585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T33" sqref="T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01" t="str">
        <f>'1. паспорт местоположение'!A5:C5</f>
        <v>Год раскрытия информации: 2025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row>
    <row r="6" spans="1:28" ht="18.75" x14ac:dyDescent="0.25">
      <c r="A6" s="205" t="s">
        <v>9</v>
      </c>
      <c r="B6" s="205"/>
      <c r="C6" s="205"/>
      <c r="D6" s="205"/>
      <c r="E6" s="205"/>
      <c r="F6" s="205"/>
      <c r="G6" s="205"/>
      <c r="H6" s="205"/>
      <c r="I6" s="205"/>
      <c r="J6" s="205"/>
      <c r="K6" s="205"/>
      <c r="L6" s="205"/>
      <c r="M6" s="205"/>
      <c r="N6" s="205"/>
      <c r="O6" s="205"/>
      <c r="P6" s="205"/>
      <c r="Q6" s="205"/>
      <c r="R6" s="205"/>
      <c r="S6" s="205"/>
      <c r="T6" s="205"/>
      <c r="U6" s="205"/>
      <c r="V6" s="205"/>
      <c r="W6" s="205"/>
      <c r="X6" s="205"/>
      <c r="Y6" s="205"/>
      <c r="Z6" s="205"/>
      <c r="AA6" s="11"/>
      <c r="AB6" s="11"/>
    </row>
    <row r="7" spans="1:28" ht="18.75" x14ac:dyDescent="0.25">
      <c r="A7" s="205"/>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11"/>
      <c r="AB7" s="11"/>
    </row>
    <row r="8" spans="1:28" x14ac:dyDescent="0.25">
      <c r="A8" s="207" t="str">
        <f>'1. паспорт местоположение'!A9:C9</f>
        <v xml:space="preserve"> АО "Россети Тюмень"</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8"/>
      <c r="AB8" s="8"/>
    </row>
    <row r="9" spans="1:28" ht="15.75" x14ac:dyDescent="0.25">
      <c r="A9" s="202" t="s">
        <v>8</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6"/>
      <c r="AB9" s="6"/>
    </row>
    <row r="10" spans="1:28" ht="18.75" x14ac:dyDescent="0.25">
      <c r="A10" s="205"/>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11"/>
      <c r="AB10" s="11"/>
    </row>
    <row r="11" spans="1:28" x14ac:dyDescent="0.25">
      <c r="A11" s="207" t="str">
        <f>'1. паспорт местоположение'!A12:C12</f>
        <v>M_TP1100.PS.0061</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8"/>
      <c r="AB11" s="8"/>
    </row>
    <row r="12" spans="1:28" ht="15.75" x14ac:dyDescent="0.25">
      <c r="A12" s="202" t="s">
        <v>7</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6"/>
      <c r="AB12" s="6"/>
    </row>
    <row r="13" spans="1:28" ht="18.75" x14ac:dyDescent="0.25">
      <c r="A13" s="218"/>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10"/>
      <c r="AB13" s="10"/>
    </row>
    <row r="14" spans="1:28" x14ac:dyDescent="0.25">
      <c r="A14" s="207"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8"/>
      <c r="AB14" s="8"/>
    </row>
    <row r="15" spans="1:28" ht="15.75" x14ac:dyDescent="0.25">
      <c r="A15" s="202" t="s">
        <v>6</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6"/>
      <c r="AB15" s="6"/>
    </row>
    <row r="16" spans="1:28" x14ac:dyDescent="0.25">
      <c r="A16" s="238"/>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16"/>
      <c r="AB16" s="16"/>
    </row>
    <row r="17" spans="1:28"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16"/>
      <c r="AB17" s="16"/>
    </row>
    <row r="18" spans="1:28" x14ac:dyDescent="0.25">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16"/>
      <c r="AB18" s="16"/>
    </row>
    <row r="19" spans="1:28" x14ac:dyDescent="0.25">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16"/>
      <c r="AB19" s="16"/>
    </row>
    <row r="20" spans="1:28"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16"/>
      <c r="AB20" s="16"/>
    </row>
    <row r="21" spans="1:28" x14ac:dyDescent="0.25">
      <c r="A21" s="238"/>
      <c r="B21" s="238"/>
      <c r="C21" s="238"/>
      <c r="D21" s="238"/>
      <c r="E21" s="238"/>
      <c r="F21" s="238"/>
      <c r="G21" s="238"/>
      <c r="H21" s="238"/>
      <c r="I21" s="238"/>
      <c r="J21" s="238"/>
      <c r="K21" s="238"/>
      <c r="L21" s="238"/>
      <c r="M21" s="238"/>
      <c r="N21" s="238"/>
      <c r="O21" s="238"/>
      <c r="P21" s="238"/>
      <c r="Q21" s="238"/>
      <c r="R21" s="238"/>
      <c r="S21" s="238"/>
      <c r="T21" s="238"/>
      <c r="U21" s="238"/>
      <c r="V21" s="238"/>
      <c r="W21" s="238"/>
      <c r="X21" s="238"/>
      <c r="Y21" s="238"/>
      <c r="Z21" s="238"/>
      <c r="AA21" s="16"/>
      <c r="AB21" s="16"/>
    </row>
    <row r="22" spans="1:28" x14ac:dyDescent="0.25">
      <c r="A22" s="239" t="s">
        <v>433</v>
      </c>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94"/>
      <c r="AB22" s="94"/>
    </row>
    <row r="23" spans="1:28" ht="32.25" customHeight="1" x14ac:dyDescent="0.25">
      <c r="A23" s="241" t="s">
        <v>314</v>
      </c>
      <c r="B23" s="242"/>
      <c r="C23" s="242"/>
      <c r="D23" s="242"/>
      <c r="E23" s="242"/>
      <c r="F23" s="242"/>
      <c r="G23" s="242"/>
      <c r="H23" s="242"/>
      <c r="I23" s="242"/>
      <c r="J23" s="242"/>
      <c r="K23" s="242"/>
      <c r="L23" s="243"/>
      <c r="M23" s="240" t="s">
        <v>315</v>
      </c>
      <c r="N23" s="240"/>
      <c r="O23" s="240"/>
      <c r="P23" s="240"/>
      <c r="Q23" s="240"/>
      <c r="R23" s="240"/>
      <c r="S23" s="240"/>
      <c r="T23" s="240"/>
      <c r="U23" s="240"/>
      <c r="V23" s="240"/>
      <c r="W23" s="240"/>
      <c r="X23" s="240"/>
      <c r="Y23" s="240"/>
      <c r="Z23" s="240"/>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1" t="str">
        <f>'1. паспорт местоположение'!A5:C5</f>
        <v>Год раскрытия информации: 2025 год</v>
      </c>
      <c r="B5" s="201"/>
      <c r="C5" s="201"/>
      <c r="D5" s="201"/>
      <c r="E5" s="201"/>
      <c r="F5" s="201"/>
      <c r="G5" s="201"/>
      <c r="H5" s="201"/>
      <c r="I5" s="201"/>
      <c r="J5" s="201"/>
      <c r="K5" s="201"/>
      <c r="L5" s="201"/>
      <c r="M5" s="201"/>
      <c r="N5" s="201"/>
      <c r="O5" s="201"/>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05" t="s">
        <v>9</v>
      </c>
      <c r="B7" s="205"/>
      <c r="C7" s="205"/>
      <c r="D7" s="205"/>
      <c r="E7" s="205"/>
      <c r="F7" s="205"/>
      <c r="G7" s="205"/>
      <c r="H7" s="205"/>
      <c r="I7" s="205"/>
      <c r="J7" s="205"/>
      <c r="K7" s="205"/>
      <c r="L7" s="205"/>
      <c r="M7" s="205"/>
      <c r="N7" s="205"/>
      <c r="O7" s="205"/>
      <c r="P7" s="11"/>
      <c r="Q7" s="11"/>
      <c r="R7" s="11"/>
      <c r="S7" s="11"/>
      <c r="T7" s="11"/>
      <c r="U7" s="11"/>
      <c r="V7" s="11"/>
      <c r="W7" s="11"/>
      <c r="X7" s="11"/>
      <c r="Y7" s="11"/>
      <c r="Z7" s="11"/>
    </row>
    <row r="8" spans="1:28" s="9" customFormat="1" ht="18.75" x14ac:dyDescent="0.2">
      <c r="A8" s="205"/>
      <c r="B8" s="205"/>
      <c r="C8" s="205"/>
      <c r="D8" s="205"/>
      <c r="E8" s="205"/>
      <c r="F8" s="205"/>
      <c r="G8" s="205"/>
      <c r="H8" s="205"/>
      <c r="I8" s="205"/>
      <c r="J8" s="205"/>
      <c r="K8" s="205"/>
      <c r="L8" s="205"/>
      <c r="M8" s="205"/>
      <c r="N8" s="205"/>
      <c r="O8" s="205"/>
      <c r="P8" s="11"/>
      <c r="Q8" s="11"/>
      <c r="R8" s="11"/>
      <c r="S8" s="11"/>
      <c r="T8" s="11"/>
      <c r="U8" s="11"/>
      <c r="V8" s="11"/>
      <c r="W8" s="11"/>
      <c r="X8" s="11"/>
      <c r="Y8" s="11"/>
      <c r="Z8" s="11"/>
    </row>
    <row r="9" spans="1:28" s="9" customFormat="1" ht="18.75" x14ac:dyDescent="0.2">
      <c r="A9" s="207" t="str">
        <f>'1. паспорт местоположение'!A9:C9</f>
        <v xml:space="preserve"> АО "Россети Тюмень"</v>
      </c>
      <c r="B9" s="207"/>
      <c r="C9" s="207"/>
      <c r="D9" s="207"/>
      <c r="E9" s="207"/>
      <c r="F9" s="207"/>
      <c r="G9" s="207"/>
      <c r="H9" s="207"/>
      <c r="I9" s="207"/>
      <c r="J9" s="207"/>
      <c r="K9" s="207"/>
      <c r="L9" s="207"/>
      <c r="M9" s="207"/>
      <c r="N9" s="207"/>
      <c r="O9" s="207"/>
      <c r="P9" s="11"/>
      <c r="Q9" s="11"/>
      <c r="R9" s="11"/>
      <c r="S9" s="11"/>
      <c r="T9" s="11"/>
      <c r="U9" s="11"/>
      <c r="V9" s="11"/>
      <c r="W9" s="11"/>
      <c r="X9" s="11"/>
      <c r="Y9" s="11"/>
      <c r="Z9" s="11"/>
    </row>
    <row r="10" spans="1:28" s="9" customFormat="1" ht="18.75" x14ac:dyDescent="0.2">
      <c r="A10" s="202" t="s">
        <v>8</v>
      </c>
      <c r="B10" s="202"/>
      <c r="C10" s="202"/>
      <c r="D10" s="202"/>
      <c r="E10" s="202"/>
      <c r="F10" s="202"/>
      <c r="G10" s="202"/>
      <c r="H10" s="202"/>
      <c r="I10" s="202"/>
      <c r="J10" s="202"/>
      <c r="K10" s="202"/>
      <c r="L10" s="202"/>
      <c r="M10" s="202"/>
      <c r="N10" s="202"/>
      <c r="O10" s="202"/>
      <c r="P10" s="11"/>
      <c r="Q10" s="11"/>
      <c r="R10" s="11"/>
      <c r="S10" s="11"/>
      <c r="T10" s="11"/>
      <c r="U10" s="11"/>
      <c r="V10" s="11"/>
      <c r="W10" s="11"/>
      <c r="X10" s="11"/>
      <c r="Y10" s="11"/>
      <c r="Z10" s="11"/>
    </row>
    <row r="11" spans="1:28" s="9" customFormat="1" ht="18.75" x14ac:dyDescent="0.2">
      <c r="A11" s="205"/>
      <c r="B11" s="205"/>
      <c r="C11" s="205"/>
      <c r="D11" s="205"/>
      <c r="E11" s="205"/>
      <c r="F11" s="205"/>
      <c r="G11" s="205"/>
      <c r="H11" s="205"/>
      <c r="I11" s="205"/>
      <c r="J11" s="205"/>
      <c r="K11" s="205"/>
      <c r="L11" s="205"/>
      <c r="M11" s="205"/>
      <c r="N11" s="205"/>
      <c r="O11" s="205"/>
      <c r="P11" s="11"/>
      <c r="Q11" s="11"/>
      <c r="R11" s="11"/>
      <c r="S11" s="11"/>
      <c r="T11" s="11"/>
      <c r="U11" s="11"/>
      <c r="V11" s="11"/>
      <c r="W11" s="11"/>
      <c r="X11" s="11"/>
      <c r="Y11" s="11"/>
      <c r="Z11" s="11"/>
    </row>
    <row r="12" spans="1:28" s="9" customFormat="1" ht="18.75" x14ac:dyDescent="0.2">
      <c r="A12" s="207" t="str">
        <f>'1. паспорт местоположение'!A12:C12</f>
        <v>M_TP1100.PS.0061</v>
      </c>
      <c r="B12" s="207"/>
      <c r="C12" s="207"/>
      <c r="D12" s="207"/>
      <c r="E12" s="207"/>
      <c r="F12" s="207"/>
      <c r="G12" s="207"/>
      <c r="H12" s="207"/>
      <c r="I12" s="207"/>
      <c r="J12" s="207"/>
      <c r="K12" s="207"/>
      <c r="L12" s="207"/>
      <c r="M12" s="207"/>
      <c r="N12" s="207"/>
      <c r="O12" s="207"/>
      <c r="P12" s="11"/>
      <c r="Q12" s="11"/>
      <c r="R12" s="11"/>
      <c r="S12" s="11"/>
      <c r="T12" s="11"/>
      <c r="U12" s="11"/>
      <c r="V12" s="11"/>
      <c r="W12" s="11"/>
      <c r="X12" s="11"/>
      <c r="Y12" s="11"/>
      <c r="Z12" s="11"/>
    </row>
    <row r="13" spans="1:28" s="9" customFormat="1" ht="18.75" x14ac:dyDescent="0.2">
      <c r="A13" s="202" t="s">
        <v>7</v>
      </c>
      <c r="B13" s="202"/>
      <c r="C13" s="202"/>
      <c r="D13" s="202"/>
      <c r="E13" s="202"/>
      <c r="F13" s="202"/>
      <c r="G13" s="202"/>
      <c r="H13" s="202"/>
      <c r="I13" s="202"/>
      <c r="J13" s="202"/>
      <c r="K13" s="202"/>
      <c r="L13" s="202"/>
      <c r="M13" s="202"/>
      <c r="N13" s="202"/>
      <c r="O13" s="202"/>
      <c r="P13" s="11"/>
      <c r="Q13" s="11"/>
      <c r="R13" s="11"/>
      <c r="S13" s="11"/>
      <c r="T13" s="11"/>
      <c r="U13" s="11"/>
      <c r="V13" s="11"/>
      <c r="W13" s="11"/>
      <c r="X13" s="11"/>
      <c r="Y13" s="11"/>
      <c r="Z13" s="11"/>
    </row>
    <row r="14" spans="1:28" s="9" customFormat="1" ht="15.75" customHeight="1" x14ac:dyDescent="0.2">
      <c r="A14" s="218"/>
      <c r="B14" s="218"/>
      <c r="C14" s="218"/>
      <c r="D14" s="218"/>
      <c r="E14" s="218"/>
      <c r="F14" s="218"/>
      <c r="G14" s="218"/>
      <c r="H14" s="218"/>
      <c r="I14" s="218"/>
      <c r="J14" s="218"/>
      <c r="K14" s="218"/>
      <c r="L14" s="218"/>
      <c r="M14" s="218"/>
      <c r="N14" s="218"/>
      <c r="O14" s="218"/>
      <c r="P14" s="4"/>
      <c r="Q14" s="4"/>
      <c r="R14" s="4"/>
      <c r="S14" s="4"/>
      <c r="T14" s="4"/>
      <c r="U14" s="4"/>
      <c r="V14" s="4"/>
      <c r="W14" s="4"/>
      <c r="X14" s="4"/>
      <c r="Y14" s="4"/>
      <c r="Z14" s="4"/>
    </row>
    <row r="15" spans="1:28" s="3" customFormat="1" ht="12" x14ac:dyDescent="0.2">
      <c r="A15" s="207"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5" s="207"/>
      <c r="C15" s="207"/>
      <c r="D15" s="207"/>
      <c r="E15" s="207"/>
      <c r="F15" s="207"/>
      <c r="G15" s="207"/>
      <c r="H15" s="207"/>
      <c r="I15" s="207"/>
      <c r="J15" s="207"/>
      <c r="K15" s="207"/>
      <c r="L15" s="207"/>
      <c r="M15" s="207"/>
      <c r="N15" s="207"/>
      <c r="O15" s="207"/>
      <c r="P15" s="8"/>
      <c r="Q15" s="8"/>
      <c r="R15" s="8"/>
      <c r="S15" s="8"/>
      <c r="T15" s="8"/>
      <c r="U15" s="8"/>
      <c r="V15" s="8"/>
      <c r="W15" s="8"/>
      <c r="X15" s="8"/>
      <c r="Y15" s="8"/>
      <c r="Z15" s="8"/>
    </row>
    <row r="16" spans="1:28" s="3" customFormat="1" ht="15" customHeight="1" x14ac:dyDescent="0.2">
      <c r="A16" s="202" t="s">
        <v>6</v>
      </c>
      <c r="B16" s="202"/>
      <c r="C16" s="202"/>
      <c r="D16" s="202"/>
      <c r="E16" s="202"/>
      <c r="F16" s="202"/>
      <c r="G16" s="202"/>
      <c r="H16" s="202"/>
      <c r="I16" s="202"/>
      <c r="J16" s="202"/>
      <c r="K16" s="202"/>
      <c r="L16" s="202"/>
      <c r="M16" s="202"/>
      <c r="N16" s="202"/>
      <c r="O16" s="202"/>
      <c r="P16" s="6"/>
      <c r="Q16" s="6"/>
      <c r="R16" s="6"/>
      <c r="S16" s="6"/>
      <c r="T16" s="6"/>
      <c r="U16" s="6"/>
      <c r="V16" s="6"/>
      <c r="W16" s="6"/>
      <c r="X16" s="6"/>
      <c r="Y16" s="6"/>
      <c r="Z16" s="6"/>
    </row>
    <row r="17" spans="1:26" s="3" customFormat="1" ht="15" customHeight="1" x14ac:dyDescent="0.2">
      <c r="A17" s="218"/>
      <c r="B17" s="218"/>
      <c r="C17" s="218"/>
      <c r="D17" s="218"/>
      <c r="E17" s="218"/>
      <c r="F17" s="218"/>
      <c r="G17" s="218"/>
      <c r="H17" s="218"/>
      <c r="I17" s="218"/>
      <c r="J17" s="218"/>
      <c r="K17" s="218"/>
      <c r="L17" s="218"/>
      <c r="M17" s="218"/>
      <c r="N17" s="218"/>
      <c r="O17" s="218"/>
      <c r="P17" s="4"/>
      <c r="Q17" s="4"/>
      <c r="R17" s="4"/>
      <c r="S17" s="4"/>
      <c r="T17" s="4"/>
      <c r="U17" s="4"/>
      <c r="V17" s="4"/>
      <c r="W17" s="4"/>
    </row>
    <row r="18" spans="1:26" s="3" customFormat="1" ht="91.5" customHeight="1" x14ac:dyDescent="0.2">
      <c r="A18" s="244" t="s">
        <v>410</v>
      </c>
      <c r="B18" s="244"/>
      <c r="C18" s="244"/>
      <c r="D18" s="244"/>
      <c r="E18" s="244"/>
      <c r="F18" s="244"/>
      <c r="G18" s="244"/>
      <c r="H18" s="244"/>
      <c r="I18" s="244"/>
      <c r="J18" s="244"/>
      <c r="K18" s="244"/>
      <c r="L18" s="244"/>
      <c r="M18" s="244"/>
      <c r="N18" s="244"/>
      <c r="O18" s="244"/>
      <c r="P18" s="7"/>
      <c r="Q18" s="7"/>
      <c r="R18" s="7"/>
      <c r="S18" s="7"/>
      <c r="T18" s="7"/>
      <c r="U18" s="7"/>
      <c r="V18" s="7"/>
      <c r="W18" s="7"/>
      <c r="X18" s="7"/>
      <c r="Y18" s="7"/>
      <c r="Z18" s="7"/>
    </row>
    <row r="19" spans="1:26" s="3" customFormat="1" ht="78" customHeight="1" x14ac:dyDescent="0.2">
      <c r="A19" s="220" t="s">
        <v>5</v>
      </c>
      <c r="B19" s="220" t="s">
        <v>88</v>
      </c>
      <c r="C19" s="220" t="s">
        <v>87</v>
      </c>
      <c r="D19" s="220" t="s">
        <v>76</v>
      </c>
      <c r="E19" s="245" t="s">
        <v>86</v>
      </c>
      <c r="F19" s="246"/>
      <c r="G19" s="246"/>
      <c r="H19" s="246"/>
      <c r="I19" s="247"/>
      <c r="J19" s="220" t="s">
        <v>85</v>
      </c>
      <c r="K19" s="220"/>
      <c r="L19" s="220"/>
      <c r="M19" s="220"/>
      <c r="N19" s="220"/>
      <c r="O19" s="220"/>
      <c r="P19" s="4"/>
      <c r="Q19" s="4"/>
      <c r="R19" s="4"/>
      <c r="S19" s="4"/>
      <c r="T19" s="4"/>
      <c r="U19" s="4"/>
      <c r="V19" s="4"/>
      <c r="W19" s="4"/>
    </row>
    <row r="20" spans="1:26" s="3" customFormat="1" ht="51" customHeight="1" x14ac:dyDescent="0.2">
      <c r="A20" s="220"/>
      <c r="B20" s="220"/>
      <c r="C20" s="220"/>
      <c r="D20" s="220"/>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5" zoomScale="70" zoomScaleSheetLayoutView="70" workbookViewId="0">
      <selection activeCell="A15" sqref="A15:AR15"/>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560</v>
      </c>
    </row>
    <row r="4" spans="1:44" s="9" customFormat="1" ht="18.75" x14ac:dyDescent="0.3">
      <c r="A4" s="14"/>
      <c r="K4" s="13"/>
    </row>
    <row r="5" spans="1:44" s="9" customFormat="1" ht="18.75" customHeight="1" x14ac:dyDescent="0.2">
      <c r="A5" s="201" t="str">
        <f>'4. паспортбюджет'!A5:O5</f>
        <v>Год раскрытия информации: 2025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s="9" customFormat="1" ht="18.75" x14ac:dyDescent="0.3">
      <c r="A6" s="14"/>
      <c r="K6" s="13"/>
    </row>
    <row r="7" spans="1:44" s="9" customFormat="1" ht="18.75" x14ac:dyDescent="0.2">
      <c r="A7" s="205" t="s">
        <v>9</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11" t="s">
        <v>469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9" customFormat="1" ht="18.75" customHeight="1" x14ac:dyDescent="0.2">
      <c r="A10" s="202" t="s">
        <v>8</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11" t="str">
        <f>'4. паспортбюджет'!A12:O12</f>
        <v>M_TP1100.PS.0061</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9" customFormat="1" ht="18.75" customHeight="1" x14ac:dyDescent="0.2">
      <c r="A13" s="202" t="s">
        <v>7</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09" t="str">
        <f>'4. паспортбюджет'!A15:O15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202" t="s">
        <v>6</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4" t="s">
        <v>411</v>
      </c>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c r="AQ18" s="204"/>
      <c r="AR18" s="204"/>
    </row>
    <row r="19" spans="1:45" ht="18.75" x14ac:dyDescent="0.25">
      <c r="AO19" s="163"/>
      <c r="AP19" s="163"/>
      <c r="AQ19" s="163"/>
      <c r="AR19" s="26"/>
    </row>
    <row r="20" spans="1:45" ht="18.75" x14ac:dyDescent="0.3">
      <c r="AO20" s="163"/>
      <c r="AP20" s="163"/>
      <c r="AQ20" s="163"/>
      <c r="AR20" s="13"/>
    </row>
    <row r="21" spans="1:45" ht="20.25" customHeight="1" x14ac:dyDescent="0.3">
      <c r="AO21" s="163"/>
      <c r="AP21" s="163"/>
      <c r="AQ21" s="163"/>
      <c r="AR21" s="13"/>
    </row>
    <row r="22" spans="1:45" s="3" customFormat="1" ht="15" customHeight="1" x14ac:dyDescent="0.2">
      <c r="A22" s="202"/>
      <c r="B22" s="202"/>
      <c r="C22" s="202"/>
      <c r="D22" s="202"/>
      <c r="E22" s="202"/>
      <c r="F22" s="202"/>
      <c r="G22" s="202"/>
      <c r="H22" s="202"/>
      <c r="I22" s="202"/>
      <c r="J22" s="202"/>
      <c r="K22" s="202"/>
      <c r="L22" s="202"/>
      <c r="M22" s="202"/>
      <c r="N22" s="202"/>
      <c r="O22" s="202"/>
      <c r="P22" s="202"/>
      <c r="Q22" s="202"/>
      <c r="R22" s="202"/>
      <c r="S22" s="202"/>
      <c r="T22" s="202"/>
      <c r="U22" s="202"/>
      <c r="V22" s="202"/>
      <c r="W22" s="202"/>
      <c r="X22" s="202"/>
      <c r="Y22" s="202"/>
      <c r="Z22" s="202"/>
      <c r="AA22" s="202"/>
      <c r="AB22" s="202"/>
      <c r="AC22" s="202"/>
      <c r="AD22" s="202"/>
      <c r="AE22" s="202"/>
      <c r="AF22" s="202"/>
      <c r="AG22" s="202"/>
      <c r="AH22" s="202"/>
      <c r="AI22" s="202"/>
      <c r="AJ22" s="202"/>
      <c r="AK22" s="202"/>
      <c r="AL22" s="202"/>
      <c r="AM22" s="202"/>
      <c r="AN22" s="202"/>
      <c r="AO22" s="202"/>
      <c r="AP22" s="202"/>
      <c r="AQ22" s="202"/>
      <c r="AR22" s="202"/>
    </row>
    <row r="23" spans="1:45" ht="15.75"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row>
    <row r="24" spans="1:45" ht="14.25" customHeight="1" thickBot="1" x14ac:dyDescent="0.3">
      <c r="A24" s="310" t="s">
        <v>446</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447</v>
      </c>
      <c r="AL24" s="310"/>
      <c r="AM24" s="77"/>
      <c r="AN24" s="77"/>
      <c r="AS24" s="82"/>
    </row>
    <row r="25" spans="1:45" ht="12.75" customHeight="1" x14ac:dyDescent="0.25">
      <c r="A25" s="292" t="s">
        <v>561</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72"/>
      <c r="AL25" s="272"/>
      <c r="AM25" s="78"/>
      <c r="AN25" s="312" t="s">
        <v>448</v>
      </c>
      <c r="AO25" s="312"/>
      <c r="AP25" s="312"/>
      <c r="AQ25" s="313"/>
      <c r="AR25" s="313"/>
      <c r="AS25" s="82"/>
    </row>
    <row r="26" spans="1:45" ht="17.25" customHeight="1" x14ac:dyDescent="0.25">
      <c r="A26" s="266" t="s">
        <v>449</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8"/>
      <c r="AL26" s="268"/>
      <c r="AM26" s="78"/>
      <c r="AN26" s="298" t="s">
        <v>450</v>
      </c>
      <c r="AO26" s="300"/>
      <c r="AP26" s="301"/>
      <c r="AQ26" s="298"/>
      <c r="AR26" s="302"/>
      <c r="AS26" s="82"/>
    </row>
    <row r="27" spans="1:45" ht="17.25" customHeight="1" x14ac:dyDescent="0.25">
      <c r="A27" s="266" t="s">
        <v>451</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8"/>
      <c r="AL27" s="268"/>
      <c r="AM27" s="78"/>
      <c r="AN27" s="298" t="s">
        <v>452</v>
      </c>
      <c r="AO27" s="300"/>
      <c r="AP27" s="301"/>
      <c r="AQ27" s="298"/>
      <c r="AR27" s="302"/>
      <c r="AS27" s="82"/>
    </row>
    <row r="28" spans="1:45" ht="27.75" customHeight="1" thickBot="1" x14ac:dyDescent="0.3">
      <c r="A28" s="303" t="s">
        <v>453</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282"/>
      <c r="AL28" s="282"/>
      <c r="AM28" s="78"/>
      <c r="AN28" s="306" t="s">
        <v>562</v>
      </c>
      <c r="AO28" s="307"/>
      <c r="AP28" s="308"/>
      <c r="AQ28" s="298"/>
      <c r="AR28" s="302"/>
      <c r="AS28" s="82"/>
    </row>
    <row r="29" spans="1:45" ht="17.25" customHeight="1" x14ac:dyDescent="0.25">
      <c r="A29" s="294" t="s">
        <v>454</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72"/>
      <c r="AL29" s="272"/>
      <c r="AM29" s="78"/>
      <c r="AN29" s="268"/>
      <c r="AO29" s="297"/>
      <c r="AP29" s="297"/>
      <c r="AQ29" s="298"/>
      <c r="AR29" s="299"/>
      <c r="AS29" s="82"/>
    </row>
    <row r="30" spans="1:45" ht="17.25" customHeight="1" x14ac:dyDescent="0.25">
      <c r="A30" s="266" t="s">
        <v>563</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8"/>
      <c r="AL30" s="268"/>
      <c r="AM30" s="78"/>
      <c r="AS30" s="82"/>
    </row>
    <row r="31" spans="1:45" ht="17.25" customHeight="1" x14ac:dyDescent="0.25">
      <c r="A31" s="266" t="s">
        <v>289</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8"/>
      <c r="AL31" s="268"/>
      <c r="AM31" s="78"/>
      <c r="AN31" s="78"/>
      <c r="AO31" s="164"/>
      <c r="AP31" s="164"/>
      <c r="AQ31" s="164"/>
      <c r="AR31" s="164"/>
      <c r="AS31" s="82"/>
    </row>
    <row r="32" spans="1:45" ht="17.25" customHeight="1" x14ac:dyDescent="0.25">
      <c r="A32" s="266" t="s">
        <v>268</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8"/>
      <c r="AL32" s="268"/>
      <c r="AM32" s="78"/>
      <c r="AN32" s="78"/>
      <c r="AO32" s="78"/>
      <c r="AP32" s="78"/>
      <c r="AQ32" s="78"/>
      <c r="AR32" s="78"/>
      <c r="AS32" s="82"/>
    </row>
    <row r="33" spans="1:45" ht="17.25" customHeight="1" x14ac:dyDescent="0.25">
      <c r="A33" s="266" t="s">
        <v>288</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85"/>
      <c r="AL33" s="285"/>
      <c r="AM33" s="78"/>
      <c r="AN33" s="78"/>
      <c r="AO33" s="78"/>
      <c r="AP33" s="78"/>
      <c r="AQ33" s="78"/>
      <c r="AR33" s="78"/>
      <c r="AS33" s="82"/>
    </row>
    <row r="34" spans="1:45" ht="17.25" customHeight="1" x14ac:dyDescent="0.25">
      <c r="A34" s="266" t="s">
        <v>287</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8"/>
      <c r="AL34" s="268"/>
      <c r="AM34" s="78"/>
      <c r="AN34" s="78"/>
      <c r="AO34" s="78"/>
      <c r="AP34" s="78"/>
      <c r="AQ34" s="78"/>
      <c r="AR34" s="78"/>
      <c r="AS34" s="82"/>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8"/>
      <c r="AL35" s="268"/>
      <c r="AM35" s="78"/>
      <c r="AN35" s="78"/>
      <c r="AO35" s="78"/>
      <c r="AP35" s="78"/>
      <c r="AQ35" s="78"/>
      <c r="AR35" s="78"/>
      <c r="AS35" s="82"/>
    </row>
    <row r="36" spans="1:45" ht="17.25" customHeight="1" thickBot="1" x14ac:dyDescent="0.3">
      <c r="A36" s="280" t="s">
        <v>261</v>
      </c>
      <c r="B36" s="281"/>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82"/>
      <c r="AL36" s="282"/>
      <c r="AM36" s="78"/>
      <c r="AN36" s="78"/>
      <c r="AO36" s="78"/>
      <c r="AP36" s="78"/>
      <c r="AQ36" s="78"/>
      <c r="AR36" s="78"/>
      <c r="AS36" s="82"/>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72"/>
      <c r="AL37" s="272"/>
      <c r="AM37" s="78"/>
      <c r="AN37" s="78"/>
      <c r="AO37" s="78"/>
      <c r="AP37" s="78"/>
      <c r="AQ37" s="78"/>
      <c r="AR37" s="78"/>
      <c r="AS37" s="82"/>
    </row>
    <row r="38" spans="1:45" ht="17.25" customHeight="1" x14ac:dyDescent="0.25">
      <c r="A38" s="266" t="s">
        <v>286</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8"/>
      <c r="AL38" s="268"/>
      <c r="AM38" s="78"/>
      <c r="AN38" s="78"/>
      <c r="AO38" s="78"/>
      <c r="AP38" s="78"/>
      <c r="AQ38" s="78"/>
      <c r="AR38" s="78"/>
      <c r="AS38" s="82"/>
    </row>
    <row r="39" spans="1:45" ht="17.25" customHeight="1" thickBot="1" x14ac:dyDescent="0.3">
      <c r="A39" s="280" t="s">
        <v>285</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82"/>
      <c r="AL39" s="282"/>
      <c r="AM39" s="78"/>
      <c r="AN39" s="78"/>
      <c r="AO39" s="78"/>
      <c r="AP39" s="78"/>
      <c r="AQ39" s="78"/>
      <c r="AR39" s="78"/>
      <c r="AS39" s="82"/>
    </row>
    <row r="40" spans="1:45" ht="17.25" customHeight="1" x14ac:dyDescent="0.25">
      <c r="A40" s="292" t="s">
        <v>564</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72"/>
      <c r="AL40" s="272"/>
      <c r="AM40" s="78"/>
      <c r="AN40" s="78"/>
      <c r="AO40" s="78"/>
      <c r="AP40" s="78"/>
      <c r="AQ40" s="78"/>
      <c r="AR40" s="78"/>
      <c r="AS40" s="82"/>
    </row>
    <row r="41" spans="1:45" ht="17.25" customHeight="1" x14ac:dyDescent="0.25">
      <c r="A41" s="266" t="s">
        <v>284</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8"/>
      <c r="AL41" s="268"/>
      <c r="AM41" s="78"/>
      <c r="AN41" s="78"/>
      <c r="AO41" s="78"/>
      <c r="AP41" s="78"/>
      <c r="AQ41" s="78"/>
      <c r="AR41" s="78"/>
      <c r="AS41" s="82"/>
    </row>
    <row r="42" spans="1:45" ht="17.25" customHeight="1" x14ac:dyDescent="0.25">
      <c r="A42" s="266" t="s">
        <v>283</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8"/>
      <c r="AL42" s="268"/>
      <c r="AM42" s="78"/>
      <c r="AN42" s="78"/>
      <c r="AO42" s="78"/>
      <c r="AP42" s="78"/>
      <c r="AQ42" s="78"/>
      <c r="AR42" s="78"/>
      <c r="AS42" s="82"/>
    </row>
    <row r="43" spans="1:45" ht="17.25" customHeight="1" x14ac:dyDescent="0.25">
      <c r="A43" s="266" t="s">
        <v>282</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8"/>
      <c r="AL43" s="268"/>
      <c r="AM43" s="78"/>
      <c r="AN43" s="78"/>
      <c r="AO43" s="78"/>
      <c r="AP43" s="78"/>
      <c r="AQ43" s="78"/>
      <c r="AR43" s="78"/>
      <c r="AS43" s="82"/>
    </row>
    <row r="44" spans="1:45" ht="17.25" customHeight="1" x14ac:dyDescent="0.25">
      <c r="A44" s="266" t="s">
        <v>281</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8"/>
      <c r="AL44" s="268"/>
      <c r="AM44" s="78"/>
      <c r="AN44" s="78"/>
      <c r="AO44" s="78"/>
      <c r="AP44" s="78"/>
      <c r="AQ44" s="78"/>
      <c r="AR44" s="78"/>
      <c r="AS44" s="82"/>
    </row>
    <row r="45" spans="1:45" ht="17.25" customHeight="1" x14ac:dyDescent="0.25">
      <c r="A45" s="266" t="s">
        <v>280</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8"/>
      <c r="AL45" s="268"/>
      <c r="AM45" s="78"/>
      <c r="AN45" s="78"/>
      <c r="AO45" s="78"/>
      <c r="AP45" s="78"/>
      <c r="AQ45" s="78"/>
      <c r="AR45" s="78"/>
      <c r="AS45" s="82"/>
    </row>
    <row r="46" spans="1:45" ht="17.25" customHeight="1" thickBot="1" x14ac:dyDescent="0.3">
      <c r="A46" s="286" t="s">
        <v>565</v>
      </c>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87"/>
      <c r="AK46" s="288"/>
      <c r="AL46" s="288"/>
      <c r="AM46" s="78"/>
      <c r="AN46" s="78"/>
      <c r="AO46" s="78"/>
      <c r="AP46" s="78"/>
      <c r="AQ46" s="78"/>
      <c r="AR46" s="78"/>
      <c r="AS46" s="82"/>
    </row>
    <row r="47" spans="1:45" ht="24" customHeight="1" x14ac:dyDescent="0.25">
      <c r="A47" s="289" t="s">
        <v>279</v>
      </c>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1"/>
      <c r="AK47" s="272" t="s">
        <v>4</v>
      </c>
      <c r="AL47" s="272"/>
      <c r="AM47" s="272" t="s">
        <v>566</v>
      </c>
      <c r="AN47" s="272"/>
      <c r="AO47" s="165" t="s">
        <v>567</v>
      </c>
      <c r="AP47" s="165" t="s">
        <v>568</v>
      </c>
      <c r="AQ47" s="82"/>
    </row>
    <row r="48" spans="1:45" ht="12" customHeight="1" x14ac:dyDescent="0.25">
      <c r="A48" s="266" t="s">
        <v>278</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8"/>
      <c r="AL48" s="268"/>
      <c r="AM48" s="268"/>
      <c r="AN48" s="268"/>
      <c r="AO48" s="166"/>
      <c r="AP48" s="166"/>
      <c r="AQ48" s="82"/>
    </row>
    <row r="49" spans="1:43" ht="12" customHeight="1" x14ac:dyDescent="0.25">
      <c r="A49" s="266" t="s">
        <v>277</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8"/>
      <c r="AL49" s="268"/>
      <c r="AM49" s="268"/>
      <c r="AN49" s="268"/>
      <c r="AO49" s="166"/>
      <c r="AP49" s="166"/>
      <c r="AQ49" s="82"/>
    </row>
    <row r="50" spans="1:43" ht="12" customHeight="1" thickBot="1" x14ac:dyDescent="0.3">
      <c r="A50" s="280" t="s">
        <v>569</v>
      </c>
      <c r="B50" s="281"/>
      <c r="C50" s="281"/>
      <c r="D50" s="281"/>
      <c r="E50" s="281"/>
      <c r="F50" s="281"/>
      <c r="G50" s="281"/>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82"/>
      <c r="AL50" s="282"/>
      <c r="AM50" s="282"/>
      <c r="AN50" s="282"/>
      <c r="AO50" s="167"/>
      <c r="AP50" s="167"/>
      <c r="AQ50" s="82"/>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78"/>
      <c r="AN51" s="78"/>
      <c r="AO51" s="78"/>
      <c r="AP51" s="78"/>
      <c r="AQ51" s="82"/>
    </row>
    <row r="52" spans="1:43" ht="24" customHeight="1" x14ac:dyDescent="0.25">
      <c r="A52" s="270" t="s">
        <v>276</v>
      </c>
      <c r="B52" s="271"/>
      <c r="C52" s="271"/>
      <c r="D52" s="271"/>
      <c r="E52" s="271"/>
      <c r="F52" s="271"/>
      <c r="G52" s="271"/>
      <c r="H52" s="271"/>
      <c r="I52" s="271"/>
      <c r="J52" s="271"/>
      <c r="K52" s="271"/>
      <c r="L52" s="271"/>
      <c r="M52" s="271"/>
      <c r="N52" s="271"/>
      <c r="O52" s="271"/>
      <c r="P52" s="271"/>
      <c r="Q52" s="271"/>
      <c r="R52" s="271"/>
      <c r="S52" s="271"/>
      <c r="T52" s="271"/>
      <c r="U52" s="271"/>
      <c r="V52" s="271"/>
      <c r="W52" s="271"/>
      <c r="X52" s="271"/>
      <c r="Y52" s="271"/>
      <c r="Z52" s="271"/>
      <c r="AA52" s="271"/>
      <c r="AB52" s="271"/>
      <c r="AC52" s="271"/>
      <c r="AD52" s="271"/>
      <c r="AE52" s="271"/>
      <c r="AF52" s="271"/>
      <c r="AG52" s="271"/>
      <c r="AH52" s="271"/>
      <c r="AI52" s="271"/>
      <c r="AJ52" s="271"/>
      <c r="AK52" s="272" t="s">
        <v>4</v>
      </c>
      <c r="AL52" s="272"/>
      <c r="AM52" s="272" t="s">
        <v>566</v>
      </c>
      <c r="AN52" s="272"/>
      <c r="AO52" s="165" t="s">
        <v>567</v>
      </c>
      <c r="AP52" s="165" t="s">
        <v>568</v>
      </c>
      <c r="AQ52" s="82"/>
    </row>
    <row r="53" spans="1:43" ht="11.25" customHeight="1" x14ac:dyDescent="0.25">
      <c r="A53" s="283" t="s">
        <v>275</v>
      </c>
      <c r="B53" s="284"/>
      <c r="C53" s="284"/>
      <c r="D53" s="284"/>
      <c r="E53" s="284"/>
      <c r="F53" s="284"/>
      <c r="G53" s="284"/>
      <c r="H53" s="284"/>
      <c r="I53" s="284"/>
      <c r="J53" s="284"/>
      <c r="K53" s="284"/>
      <c r="L53" s="284"/>
      <c r="M53" s="284"/>
      <c r="N53" s="284"/>
      <c r="O53" s="284"/>
      <c r="P53" s="284"/>
      <c r="Q53" s="284"/>
      <c r="R53" s="284"/>
      <c r="S53" s="284"/>
      <c r="T53" s="284"/>
      <c r="U53" s="284"/>
      <c r="V53" s="284"/>
      <c r="W53" s="284"/>
      <c r="X53" s="284"/>
      <c r="Y53" s="284"/>
      <c r="Z53" s="284"/>
      <c r="AA53" s="284"/>
      <c r="AB53" s="284"/>
      <c r="AC53" s="284"/>
      <c r="AD53" s="284"/>
      <c r="AE53" s="284"/>
      <c r="AF53" s="284"/>
      <c r="AG53" s="284"/>
      <c r="AH53" s="284"/>
      <c r="AI53" s="284"/>
      <c r="AJ53" s="284"/>
      <c r="AK53" s="285"/>
      <c r="AL53" s="285"/>
      <c r="AM53" s="285"/>
      <c r="AN53" s="285"/>
      <c r="AO53" s="169"/>
      <c r="AP53" s="169"/>
      <c r="AQ53" s="82"/>
    </row>
    <row r="54" spans="1:43" ht="12" customHeight="1" x14ac:dyDescent="0.25">
      <c r="A54" s="266" t="s">
        <v>274</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68"/>
      <c r="AL54" s="268"/>
      <c r="AM54" s="268"/>
      <c r="AN54" s="268"/>
      <c r="AO54" s="166"/>
      <c r="AP54" s="166"/>
      <c r="AQ54" s="82"/>
    </row>
    <row r="55" spans="1:43" ht="12" customHeight="1" x14ac:dyDescent="0.25">
      <c r="A55" s="266" t="s">
        <v>273</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68"/>
      <c r="AL55" s="268"/>
      <c r="AM55" s="268"/>
      <c r="AN55" s="268"/>
      <c r="AO55" s="166"/>
      <c r="AP55" s="166"/>
      <c r="AQ55" s="82"/>
    </row>
    <row r="56" spans="1:43" ht="12" customHeight="1" thickBot="1" x14ac:dyDescent="0.3">
      <c r="A56" s="280" t="s">
        <v>272</v>
      </c>
      <c r="B56" s="281"/>
      <c r="C56" s="281"/>
      <c r="D56" s="281"/>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82"/>
      <c r="AL56" s="282"/>
      <c r="AM56" s="282"/>
      <c r="AN56" s="282"/>
      <c r="AO56" s="167"/>
      <c r="AP56" s="167"/>
      <c r="AQ56" s="82"/>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78"/>
      <c r="AN57" s="78"/>
      <c r="AO57" s="78"/>
      <c r="AP57" s="78"/>
      <c r="AQ57" s="77"/>
    </row>
    <row r="58" spans="1:43" ht="24" customHeight="1" x14ac:dyDescent="0.25">
      <c r="A58" s="270" t="s">
        <v>570</v>
      </c>
      <c r="B58" s="271"/>
      <c r="C58" s="271"/>
      <c r="D58" s="271"/>
      <c r="E58" s="271"/>
      <c r="F58" s="271"/>
      <c r="G58" s="271"/>
      <c r="H58" s="271"/>
      <c r="I58" s="271"/>
      <c r="J58" s="271"/>
      <c r="K58" s="271"/>
      <c r="L58" s="271"/>
      <c r="M58" s="271"/>
      <c r="N58" s="271"/>
      <c r="O58" s="271"/>
      <c r="P58" s="271"/>
      <c r="Q58" s="271"/>
      <c r="R58" s="271"/>
      <c r="S58" s="271"/>
      <c r="T58" s="271"/>
      <c r="U58" s="271"/>
      <c r="V58" s="271"/>
      <c r="W58" s="271"/>
      <c r="X58" s="271"/>
      <c r="Y58" s="271"/>
      <c r="Z58" s="271"/>
      <c r="AA58" s="271"/>
      <c r="AB58" s="271"/>
      <c r="AC58" s="271"/>
      <c r="AD58" s="271"/>
      <c r="AE58" s="271"/>
      <c r="AF58" s="271"/>
      <c r="AG58" s="271"/>
      <c r="AH58" s="271"/>
      <c r="AI58" s="271"/>
      <c r="AJ58" s="271"/>
      <c r="AK58" s="272" t="s">
        <v>4</v>
      </c>
      <c r="AL58" s="272"/>
      <c r="AM58" s="272" t="s">
        <v>566</v>
      </c>
      <c r="AN58" s="272"/>
      <c r="AO58" s="165" t="s">
        <v>567</v>
      </c>
      <c r="AP58" s="165" t="s">
        <v>568</v>
      </c>
      <c r="AQ58" s="82"/>
    </row>
    <row r="59" spans="1:43" ht="12.75" customHeight="1" x14ac:dyDescent="0.25">
      <c r="A59" s="277" t="s">
        <v>271</v>
      </c>
      <c r="B59" s="278"/>
      <c r="C59" s="278"/>
      <c r="D59" s="278"/>
      <c r="E59" s="278"/>
      <c r="F59" s="278"/>
      <c r="G59" s="278"/>
      <c r="H59" s="278"/>
      <c r="I59" s="278"/>
      <c r="J59" s="278"/>
      <c r="K59" s="278"/>
      <c r="L59" s="278"/>
      <c r="M59" s="278"/>
      <c r="N59" s="278"/>
      <c r="O59" s="278"/>
      <c r="P59" s="278"/>
      <c r="Q59" s="278"/>
      <c r="R59" s="278"/>
      <c r="S59" s="278"/>
      <c r="T59" s="278"/>
      <c r="U59" s="278"/>
      <c r="V59" s="278"/>
      <c r="W59" s="278"/>
      <c r="X59" s="278"/>
      <c r="Y59" s="278"/>
      <c r="Z59" s="278"/>
      <c r="AA59" s="278"/>
      <c r="AB59" s="278"/>
      <c r="AC59" s="278"/>
      <c r="AD59" s="278"/>
      <c r="AE59" s="278"/>
      <c r="AF59" s="278"/>
      <c r="AG59" s="278"/>
      <c r="AH59" s="278"/>
      <c r="AI59" s="278"/>
      <c r="AJ59" s="278"/>
      <c r="AK59" s="279"/>
      <c r="AL59" s="279"/>
      <c r="AM59" s="279"/>
      <c r="AN59" s="279"/>
      <c r="AO59" s="170"/>
      <c r="AP59" s="170"/>
      <c r="AQ59" s="171"/>
    </row>
    <row r="60" spans="1:43" ht="12" customHeight="1" x14ac:dyDescent="0.25">
      <c r="A60" s="266" t="s">
        <v>270</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8"/>
      <c r="AL60" s="268"/>
      <c r="AM60" s="268"/>
      <c r="AN60" s="268"/>
      <c r="AO60" s="166"/>
      <c r="AP60" s="166"/>
      <c r="AQ60" s="82"/>
    </row>
    <row r="61" spans="1:43" ht="12" customHeight="1" x14ac:dyDescent="0.25">
      <c r="A61" s="266" t="s">
        <v>269</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8"/>
      <c r="AL61" s="268"/>
      <c r="AM61" s="268"/>
      <c r="AN61" s="268"/>
      <c r="AO61" s="166"/>
      <c r="AP61" s="166"/>
      <c r="AQ61" s="82"/>
    </row>
    <row r="62" spans="1:43" ht="12" customHeight="1" x14ac:dyDescent="0.25">
      <c r="A62" s="266" t="s">
        <v>268</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68"/>
      <c r="AL62" s="268"/>
      <c r="AM62" s="268"/>
      <c r="AN62" s="268"/>
      <c r="AO62" s="166"/>
      <c r="AP62" s="166"/>
      <c r="AQ62" s="82"/>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68"/>
      <c r="AL63" s="268"/>
      <c r="AM63" s="268"/>
      <c r="AN63" s="268"/>
      <c r="AO63" s="166"/>
      <c r="AP63" s="166"/>
      <c r="AQ63" s="82"/>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8"/>
      <c r="AL64" s="268"/>
      <c r="AM64" s="268"/>
      <c r="AN64" s="268"/>
      <c r="AO64" s="166"/>
      <c r="AP64" s="166"/>
      <c r="AQ64" s="82"/>
    </row>
    <row r="65" spans="1:43" ht="12" customHeight="1" x14ac:dyDescent="0.25">
      <c r="A65" s="266" t="s">
        <v>267</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8"/>
      <c r="AL65" s="268"/>
      <c r="AM65" s="268"/>
      <c r="AN65" s="268"/>
      <c r="AO65" s="166"/>
      <c r="AP65" s="166"/>
      <c r="AQ65" s="82"/>
    </row>
    <row r="66" spans="1:43" ht="27.75" customHeight="1" x14ac:dyDescent="0.25">
      <c r="A66" s="259" t="s">
        <v>571</v>
      </c>
      <c r="B66" s="260"/>
      <c r="C66" s="260"/>
      <c r="D66" s="260"/>
      <c r="E66" s="260"/>
      <c r="F66" s="260"/>
      <c r="G66" s="260"/>
      <c r="H66" s="260"/>
      <c r="I66" s="260"/>
      <c r="J66" s="260"/>
      <c r="K66" s="260"/>
      <c r="L66" s="260"/>
      <c r="M66" s="260"/>
      <c r="N66" s="260"/>
      <c r="O66" s="260"/>
      <c r="P66" s="260"/>
      <c r="Q66" s="260"/>
      <c r="R66" s="260"/>
      <c r="S66" s="260"/>
      <c r="T66" s="260"/>
      <c r="U66" s="260"/>
      <c r="V66" s="260"/>
      <c r="W66" s="260"/>
      <c r="X66" s="260"/>
      <c r="Y66" s="260"/>
      <c r="Z66" s="260"/>
      <c r="AA66" s="260"/>
      <c r="AB66" s="260"/>
      <c r="AC66" s="260"/>
      <c r="AD66" s="260"/>
      <c r="AE66" s="260"/>
      <c r="AF66" s="260"/>
      <c r="AG66" s="260"/>
      <c r="AH66" s="260"/>
      <c r="AI66" s="260"/>
      <c r="AJ66" s="261"/>
      <c r="AK66" s="262"/>
      <c r="AL66" s="262"/>
      <c r="AM66" s="262"/>
      <c r="AN66" s="262"/>
      <c r="AO66" s="172"/>
      <c r="AP66" s="172"/>
      <c r="AQ66" s="171"/>
    </row>
    <row r="67" spans="1:43" ht="11.25" customHeight="1" x14ac:dyDescent="0.25">
      <c r="A67" s="266" t="s">
        <v>263</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68"/>
      <c r="AL67" s="268"/>
      <c r="AM67" s="268"/>
      <c r="AN67" s="268"/>
      <c r="AO67" s="166"/>
      <c r="AP67" s="166"/>
      <c r="AQ67" s="82"/>
    </row>
    <row r="68" spans="1:43" ht="25.5" customHeight="1" x14ac:dyDescent="0.25">
      <c r="A68" s="259" t="s">
        <v>572</v>
      </c>
      <c r="B68" s="260"/>
      <c r="C68" s="260"/>
      <c r="D68" s="260"/>
      <c r="E68" s="260"/>
      <c r="F68" s="260"/>
      <c r="G68" s="260"/>
      <c r="H68" s="260"/>
      <c r="I68" s="260"/>
      <c r="J68" s="260"/>
      <c r="K68" s="260"/>
      <c r="L68" s="260"/>
      <c r="M68" s="260"/>
      <c r="N68" s="260"/>
      <c r="O68" s="260"/>
      <c r="P68" s="260"/>
      <c r="Q68" s="260"/>
      <c r="R68" s="260"/>
      <c r="S68" s="260"/>
      <c r="T68" s="260"/>
      <c r="U68" s="260"/>
      <c r="V68" s="260"/>
      <c r="W68" s="260"/>
      <c r="X68" s="260"/>
      <c r="Y68" s="260"/>
      <c r="Z68" s="260"/>
      <c r="AA68" s="260"/>
      <c r="AB68" s="260"/>
      <c r="AC68" s="260"/>
      <c r="AD68" s="260"/>
      <c r="AE68" s="260"/>
      <c r="AF68" s="260"/>
      <c r="AG68" s="260"/>
      <c r="AH68" s="260"/>
      <c r="AI68" s="260"/>
      <c r="AJ68" s="261"/>
      <c r="AK68" s="262"/>
      <c r="AL68" s="262"/>
      <c r="AM68" s="262"/>
      <c r="AN68" s="262"/>
      <c r="AO68" s="172"/>
      <c r="AP68" s="172"/>
      <c r="AQ68" s="171"/>
    </row>
    <row r="69" spans="1:43" ht="12" customHeight="1" x14ac:dyDescent="0.25">
      <c r="A69" s="266" t="s">
        <v>262</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68"/>
      <c r="AL69" s="268"/>
      <c r="AM69" s="268"/>
      <c r="AN69" s="268"/>
      <c r="AO69" s="166"/>
      <c r="AP69" s="166"/>
      <c r="AQ69" s="82"/>
    </row>
    <row r="70" spans="1:43" ht="12.75" customHeight="1" x14ac:dyDescent="0.25">
      <c r="A70" s="264" t="s">
        <v>266</v>
      </c>
      <c r="B70" s="265"/>
      <c r="C70" s="265"/>
      <c r="D70" s="265"/>
      <c r="E70" s="265"/>
      <c r="F70" s="265"/>
      <c r="G70" s="265"/>
      <c r="H70" s="265"/>
      <c r="I70" s="265"/>
      <c r="J70" s="265"/>
      <c r="K70" s="265"/>
      <c r="L70" s="265"/>
      <c r="M70" s="265"/>
      <c r="N70" s="265"/>
      <c r="O70" s="265"/>
      <c r="P70" s="265"/>
      <c r="Q70" s="265"/>
      <c r="R70" s="265"/>
      <c r="S70" s="265"/>
      <c r="T70" s="265"/>
      <c r="U70" s="265"/>
      <c r="V70" s="265"/>
      <c r="W70" s="265"/>
      <c r="X70" s="265"/>
      <c r="Y70" s="265"/>
      <c r="Z70" s="265"/>
      <c r="AA70" s="265"/>
      <c r="AB70" s="265"/>
      <c r="AC70" s="265"/>
      <c r="AD70" s="265"/>
      <c r="AE70" s="265"/>
      <c r="AF70" s="265"/>
      <c r="AG70" s="265"/>
      <c r="AH70" s="265"/>
      <c r="AI70" s="265"/>
      <c r="AJ70" s="265"/>
      <c r="AK70" s="262"/>
      <c r="AL70" s="262"/>
      <c r="AM70" s="262"/>
      <c r="AN70" s="262"/>
      <c r="AO70" s="172"/>
      <c r="AP70" s="172"/>
      <c r="AQ70" s="171"/>
    </row>
    <row r="71" spans="1:43" ht="12" customHeight="1" x14ac:dyDescent="0.25">
      <c r="A71" s="266" t="s">
        <v>261</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68"/>
      <c r="AL71" s="268"/>
      <c r="AM71" s="268"/>
      <c r="AN71" s="268"/>
      <c r="AO71" s="166"/>
      <c r="AP71" s="166"/>
      <c r="AQ71" s="82"/>
    </row>
    <row r="72" spans="1:43" ht="12.75" customHeight="1" thickBot="1" x14ac:dyDescent="0.3">
      <c r="A72" s="273" t="s">
        <v>265</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5"/>
      <c r="AK72" s="276"/>
      <c r="AL72" s="276"/>
      <c r="AM72" s="276"/>
      <c r="AN72" s="276"/>
      <c r="AO72" s="173"/>
      <c r="AP72" s="173"/>
      <c r="AQ72" s="171"/>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78"/>
      <c r="AN73" s="78"/>
      <c r="AO73" s="78"/>
      <c r="AP73" s="78"/>
      <c r="AQ73" s="77"/>
    </row>
    <row r="74" spans="1:43" ht="25.5" customHeight="1" x14ac:dyDescent="0.25">
      <c r="A74" s="270" t="s">
        <v>264</v>
      </c>
      <c r="B74" s="271"/>
      <c r="C74" s="271"/>
      <c r="D74" s="271"/>
      <c r="E74" s="271"/>
      <c r="F74" s="271"/>
      <c r="G74" s="271"/>
      <c r="H74" s="271"/>
      <c r="I74" s="271"/>
      <c r="J74" s="271"/>
      <c r="K74" s="271"/>
      <c r="L74" s="271"/>
      <c r="M74" s="271"/>
      <c r="N74" s="271"/>
      <c r="O74" s="271"/>
      <c r="P74" s="271"/>
      <c r="Q74" s="271"/>
      <c r="R74" s="271"/>
      <c r="S74" s="271"/>
      <c r="T74" s="271"/>
      <c r="U74" s="271"/>
      <c r="V74" s="271"/>
      <c r="W74" s="271"/>
      <c r="X74" s="271"/>
      <c r="Y74" s="271"/>
      <c r="Z74" s="271"/>
      <c r="AA74" s="271"/>
      <c r="AB74" s="271"/>
      <c r="AC74" s="271"/>
      <c r="AD74" s="271"/>
      <c r="AE74" s="271"/>
      <c r="AF74" s="271"/>
      <c r="AG74" s="271"/>
      <c r="AH74" s="271"/>
      <c r="AI74" s="271"/>
      <c r="AJ74" s="271"/>
      <c r="AK74" s="272" t="s">
        <v>4</v>
      </c>
      <c r="AL74" s="272"/>
      <c r="AM74" s="272" t="s">
        <v>566</v>
      </c>
      <c r="AN74" s="272"/>
      <c r="AO74" s="165" t="s">
        <v>567</v>
      </c>
      <c r="AP74" s="165" t="s">
        <v>568</v>
      </c>
      <c r="AQ74" s="82"/>
    </row>
    <row r="75" spans="1:43" ht="25.5" customHeight="1" x14ac:dyDescent="0.25">
      <c r="A75" s="259" t="s">
        <v>572</v>
      </c>
      <c r="B75" s="260"/>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c r="AD75" s="260"/>
      <c r="AE75" s="260"/>
      <c r="AF75" s="260"/>
      <c r="AG75" s="260"/>
      <c r="AH75" s="260"/>
      <c r="AI75" s="260"/>
      <c r="AJ75" s="261"/>
      <c r="AK75" s="262"/>
      <c r="AL75" s="262"/>
      <c r="AM75" s="263"/>
      <c r="AN75" s="263"/>
      <c r="AO75" s="174"/>
      <c r="AP75" s="174"/>
      <c r="AQ75" s="171"/>
    </row>
    <row r="76" spans="1:43" ht="12" customHeight="1" x14ac:dyDescent="0.25">
      <c r="A76" s="266" t="s">
        <v>263</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8"/>
      <c r="AL76" s="268"/>
      <c r="AM76" s="269"/>
      <c r="AN76" s="269"/>
      <c r="AO76" s="175"/>
      <c r="AP76" s="175"/>
      <c r="AQ76" s="82"/>
    </row>
    <row r="77" spans="1:43" ht="12" customHeight="1" x14ac:dyDescent="0.25">
      <c r="A77" s="266" t="s">
        <v>262</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8"/>
      <c r="AL77" s="268"/>
      <c r="AM77" s="269"/>
      <c r="AN77" s="269"/>
      <c r="AO77" s="175"/>
      <c r="AP77" s="175"/>
      <c r="AQ77" s="82"/>
    </row>
    <row r="78" spans="1:43" ht="12" customHeight="1" x14ac:dyDescent="0.25">
      <c r="A78" s="266" t="s">
        <v>261</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8"/>
      <c r="AL78" s="268"/>
      <c r="AM78" s="269"/>
      <c r="AN78" s="269"/>
      <c r="AO78" s="175"/>
      <c r="AP78" s="175"/>
      <c r="AQ78" s="82"/>
    </row>
    <row r="79" spans="1:43" ht="12" customHeight="1" x14ac:dyDescent="0.25">
      <c r="A79" s="266" t="s">
        <v>260</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8"/>
      <c r="AL79" s="268"/>
      <c r="AM79" s="269"/>
      <c r="AN79" s="269"/>
      <c r="AO79" s="175"/>
      <c r="AP79" s="175"/>
      <c r="AQ79" s="82"/>
    </row>
    <row r="80" spans="1:43" ht="12" customHeight="1" x14ac:dyDescent="0.25">
      <c r="A80" s="266" t="s">
        <v>259</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8"/>
      <c r="AL80" s="268"/>
      <c r="AM80" s="269"/>
      <c r="AN80" s="269"/>
      <c r="AO80" s="175"/>
      <c r="AP80" s="175"/>
      <c r="AQ80" s="82"/>
    </row>
    <row r="81" spans="1:45" ht="12.75" customHeight="1" x14ac:dyDescent="0.25">
      <c r="A81" s="266" t="s">
        <v>258</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8"/>
      <c r="AL81" s="268"/>
      <c r="AM81" s="269"/>
      <c r="AN81" s="269"/>
      <c r="AO81" s="175"/>
      <c r="AP81" s="175"/>
      <c r="AQ81" s="82"/>
    </row>
    <row r="82" spans="1:45" ht="12.75" customHeight="1" x14ac:dyDescent="0.25">
      <c r="A82" s="266" t="s">
        <v>257</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8"/>
      <c r="AL82" s="268"/>
      <c r="AM82" s="269"/>
      <c r="AN82" s="269"/>
      <c r="AO82" s="175"/>
      <c r="AP82" s="175"/>
      <c r="AQ82" s="82"/>
    </row>
    <row r="83" spans="1:45" ht="12" customHeight="1" x14ac:dyDescent="0.25">
      <c r="A83" s="264" t="s">
        <v>256</v>
      </c>
      <c r="B83" s="265"/>
      <c r="C83" s="265"/>
      <c r="D83" s="265"/>
      <c r="E83" s="265"/>
      <c r="F83" s="265"/>
      <c r="G83" s="265"/>
      <c r="H83" s="265"/>
      <c r="I83" s="265"/>
      <c r="J83" s="265"/>
      <c r="K83" s="265"/>
      <c r="L83" s="265"/>
      <c r="M83" s="265"/>
      <c r="N83" s="265"/>
      <c r="O83" s="265"/>
      <c r="P83" s="265"/>
      <c r="Q83" s="265"/>
      <c r="R83" s="265"/>
      <c r="S83" s="265"/>
      <c r="T83" s="265"/>
      <c r="U83" s="265"/>
      <c r="V83" s="265"/>
      <c r="W83" s="265"/>
      <c r="X83" s="265"/>
      <c r="Y83" s="265"/>
      <c r="Z83" s="265"/>
      <c r="AA83" s="265"/>
      <c r="AB83" s="265"/>
      <c r="AC83" s="265"/>
      <c r="AD83" s="265"/>
      <c r="AE83" s="265"/>
      <c r="AF83" s="265"/>
      <c r="AG83" s="265"/>
      <c r="AH83" s="265"/>
      <c r="AI83" s="265"/>
      <c r="AJ83" s="265"/>
      <c r="AK83" s="262"/>
      <c r="AL83" s="262"/>
      <c r="AM83" s="263"/>
      <c r="AN83" s="263"/>
      <c r="AO83" s="174"/>
      <c r="AP83" s="174"/>
      <c r="AQ83" s="171"/>
    </row>
    <row r="84" spans="1:45" ht="12" customHeight="1" x14ac:dyDescent="0.25">
      <c r="A84" s="264" t="s">
        <v>573</v>
      </c>
      <c r="B84" s="265"/>
      <c r="C84" s="265"/>
      <c r="D84" s="265"/>
      <c r="E84" s="265"/>
      <c r="F84" s="265"/>
      <c r="G84" s="265"/>
      <c r="H84" s="265"/>
      <c r="I84" s="265"/>
      <c r="J84" s="265"/>
      <c r="K84" s="265"/>
      <c r="L84" s="265"/>
      <c r="M84" s="265"/>
      <c r="N84" s="265"/>
      <c r="O84" s="265"/>
      <c r="P84" s="265"/>
      <c r="Q84" s="265"/>
      <c r="R84" s="265"/>
      <c r="S84" s="265"/>
      <c r="T84" s="265"/>
      <c r="U84" s="265"/>
      <c r="V84" s="265"/>
      <c r="W84" s="265"/>
      <c r="X84" s="265"/>
      <c r="Y84" s="265"/>
      <c r="Z84" s="265"/>
      <c r="AA84" s="265"/>
      <c r="AB84" s="265"/>
      <c r="AC84" s="265"/>
      <c r="AD84" s="265"/>
      <c r="AE84" s="265"/>
      <c r="AF84" s="265"/>
      <c r="AG84" s="265"/>
      <c r="AH84" s="265"/>
      <c r="AI84" s="265"/>
      <c r="AJ84" s="265"/>
      <c r="AK84" s="262"/>
      <c r="AL84" s="262"/>
      <c r="AM84" s="263"/>
      <c r="AN84" s="263"/>
      <c r="AO84" s="174"/>
      <c r="AP84" s="174"/>
      <c r="AQ84" s="171"/>
    </row>
    <row r="85" spans="1:45" ht="12" customHeight="1" x14ac:dyDescent="0.25">
      <c r="A85" s="266" t="s">
        <v>255</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8"/>
      <c r="AL85" s="268"/>
      <c r="AM85" s="269"/>
      <c r="AN85" s="269"/>
      <c r="AO85" s="175"/>
      <c r="AP85" s="175"/>
      <c r="AQ85" s="77"/>
    </row>
    <row r="86" spans="1:45" ht="27.75" customHeight="1" x14ac:dyDescent="0.25">
      <c r="A86" s="259" t="s">
        <v>574</v>
      </c>
      <c r="B86" s="260"/>
      <c r="C86" s="260"/>
      <c r="D86" s="260"/>
      <c r="E86" s="260"/>
      <c r="F86" s="260"/>
      <c r="G86" s="260"/>
      <c r="H86" s="260"/>
      <c r="I86" s="260"/>
      <c r="J86" s="260"/>
      <c r="K86" s="260"/>
      <c r="L86" s="260"/>
      <c r="M86" s="260"/>
      <c r="N86" s="260"/>
      <c r="O86" s="260"/>
      <c r="P86" s="260"/>
      <c r="Q86" s="260"/>
      <c r="R86" s="260"/>
      <c r="S86" s="260"/>
      <c r="T86" s="260"/>
      <c r="U86" s="260"/>
      <c r="V86" s="260"/>
      <c r="W86" s="260"/>
      <c r="X86" s="260"/>
      <c r="Y86" s="260"/>
      <c r="Z86" s="260"/>
      <c r="AA86" s="260"/>
      <c r="AB86" s="260"/>
      <c r="AC86" s="260"/>
      <c r="AD86" s="260"/>
      <c r="AE86" s="260"/>
      <c r="AF86" s="260"/>
      <c r="AG86" s="260"/>
      <c r="AH86" s="260"/>
      <c r="AI86" s="260"/>
      <c r="AJ86" s="261"/>
      <c r="AK86" s="262"/>
      <c r="AL86" s="262"/>
      <c r="AM86" s="263"/>
      <c r="AN86" s="263"/>
      <c r="AO86" s="174"/>
      <c r="AP86" s="174"/>
      <c r="AQ86" s="171"/>
    </row>
    <row r="87" spans="1:45" x14ac:dyDescent="0.25">
      <c r="A87" s="259" t="s">
        <v>575</v>
      </c>
      <c r="B87" s="260"/>
      <c r="C87" s="260"/>
      <c r="D87" s="260"/>
      <c r="E87" s="260"/>
      <c r="F87" s="260"/>
      <c r="G87" s="260"/>
      <c r="H87" s="260"/>
      <c r="I87" s="260"/>
      <c r="J87" s="260"/>
      <c r="K87" s="260"/>
      <c r="L87" s="260"/>
      <c r="M87" s="260"/>
      <c r="N87" s="260"/>
      <c r="O87" s="260"/>
      <c r="P87" s="260"/>
      <c r="Q87" s="260"/>
      <c r="R87" s="260"/>
      <c r="S87" s="260"/>
      <c r="T87" s="260"/>
      <c r="U87" s="260"/>
      <c r="V87" s="260"/>
      <c r="W87" s="260"/>
      <c r="X87" s="260"/>
      <c r="Y87" s="260"/>
      <c r="Z87" s="260"/>
      <c r="AA87" s="260"/>
      <c r="AB87" s="260"/>
      <c r="AC87" s="260"/>
      <c r="AD87" s="260"/>
      <c r="AE87" s="260"/>
      <c r="AF87" s="260"/>
      <c r="AG87" s="260"/>
      <c r="AH87" s="260"/>
      <c r="AI87" s="260"/>
      <c r="AJ87" s="261"/>
      <c r="AK87" s="262"/>
      <c r="AL87" s="262"/>
      <c r="AM87" s="263"/>
      <c r="AN87" s="263"/>
      <c r="AO87" s="174"/>
      <c r="AP87" s="174"/>
      <c r="AQ87" s="171"/>
    </row>
    <row r="88" spans="1:45" ht="14.25" customHeight="1" x14ac:dyDescent="0.25">
      <c r="A88" s="252" t="s">
        <v>576</v>
      </c>
      <c r="B88" s="253"/>
      <c r="C88" s="253"/>
      <c r="D88" s="254"/>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255"/>
      <c r="AL88" s="256"/>
      <c r="AM88" s="257"/>
      <c r="AN88" s="258"/>
      <c r="AO88" s="174"/>
      <c r="AP88" s="174"/>
      <c r="AQ88" s="171"/>
    </row>
    <row r="89" spans="1:45" x14ac:dyDescent="0.25">
      <c r="A89" s="252" t="s">
        <v>577</v>
      </c>
      <c r="B89" s="253"/>
      <c r="C89" s="253"/>
      <c r="D89" s="254"/>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255"/>
      <c r="AL89" s="256"/>
      <c r="AM89" s="257"/>
      <c r="AN89" s="258"/>
      <c r="AO89" s="174"/>
      <c r="AP89" s="174"/>
      <c r="AQ89" s="77"/>
    </row>
    <row r="90" spans="1:45" ht="12" customHeight="1" thickBot="1" x14ac:dyDescent="0.3">
      <c r="A90" s="177" t="s">
        <v>578</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248"/>
      <c r="AL90" s="249"/>
      <c r="AM90" s="250"/>
      <c r="AN90" s="251"/>
      <c r="AO90" s="179"/>
      <c r="AP90" s="179"/>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180"/>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80"/>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180"/>
      <c r="AQ93" s="180"/>
      <c r="AR93" s="180"/>
      <c r="AS93" s="180"/>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180"/>
      <c r="AQ94" s="180"/>
      <c r="AR94" s="180"/>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180"/>
      <c r="AQ95" s="180"/>
      <c r="AR95" s="180"/>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55" zoomScaleSheetLayoutView="55" workbookViewId="0">
      <selection activeCell="G37" sqref="G37:I37"/>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01" t="str">
        <f>'1. паспорт местоположение'!A5:C5</f>
        <v>Год раскрытия информации: 2025 год</v>
      </c>
      <c r="B5" s="201"/>
      <c r="C5" s="201"/>
      <c r="D5" s="201"/>
      <c r="E5" s="201"/>
      <c r="F5" s="201"/>
      <c r="G5" s="201"/>
      <c r="H5" s="201"/>
      <c r="I5" s="201"/>
      <c r="J5" s="201"/>
      <c r="K5" s="201"/>
      <c r="L5" s="201"/>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05" t="s">
        <v>9</v>
      </c>
      <c r="B7" s="205"/>
      <c r="C7" s="205"/>
      <c r="D7" s="205"/>
      <c r="E7" s="205"/>
      <c r="F7" s="205"/>
      <c r="G7" s="205"/>
      <c r="H7" s="205"/>
      <c r="I7" s="205"/>
      <c r="J7" s="205"/>
      <c r="K7" s="205"/>
      <c r="L7" s="205"/>
    </row>
    <row r="8" spans="1:44" ht="18.75" x14ac:dyDescent="0.25">
      <c r="A8" s="205"/>
      <c r="B8" s="205"/>
      <c r="C8" s="205"/>
      <c r="D8" s="205"/>
      <c r="E8" s="205"/>
      <c r="F8" s="205"/>
      <c r="G8" s="205"/>
      <c r="H8" s="205"/>
      <c r="I8" s="205"/>
      <c r="J8" s="205"/>
      <c r="K8" s="205"/>
      <c r="L8" s="205"/>
    </row>
    <row r="9" spans="1:44" x14ac:dyDescent="0.25">
      <c r="A9" s="207" t="str">
        <f>'1. паспорт местоположение'!A9:C9</f>
        <v xml:space="preserve"> АО "Россети Тюмень"</v>
      </c>
      <c r="B9" s="207"/>
      <c r="C9" s="207"/>
      <c r="D9" s="207"/>
      <c r="E9" s="207"/>
      <c r="F9" s="207"/>
      <c r="G9" s="207"/>
      <c r="H9" s="207"/>
      <c r="I9" s="207"/>
      <c r="J9" s="207"/>
      <c r="K9" s="207"/>
      <c r="L9" s="207"/>
    </row>
    <row r="10" spans="1:44" x14ac:dyDescent="0.25">
      <c r="A10" s="202" t="s">
        <v>8</v>
      </c>
      <c r="B10" s="202"/>
      <c r="C10" s="202"/>
      <c r="D10" s="202"/>
      <c r="E10" s="202"/>
      <c r="F10" s="202"/>
      <c r="G10" s="202"/>
      <c r="H10" s="202"/>
      <c r="I10" s="202"/>
      <c r="J10" s="202"/>
      <c r="K10" s="202"/>
      <c r="L10" s="202"/>
    </row>
    <row r="11" spans="1:44" ht="18.75" x14ac:dyDescent="0.25">
      <c r="A11" s="205"/>
      <c r="B11" s="205"/>
      <c r="C11" s="205"/>
      <c r="D11" s="205"/>
      <c r="E11" s="205"/>
      <c r="F11" s="205"/>
      <c r="G11" s="205"/>
      <c r="H11" s="205"/>
      <c r="I11" s="205"/>
      <c r="J11" s="205"/>
      <c r="K11" s="205"/>
      <c r="L11" s="205"/>
    </row>
    <row r="12" spans="1:44" x14ac:dyDescent="0.25">
      <c r="A12" s="315" t="str">
        <f>'1. паспорт местоположение'!A12:C12</f>
        <v>M_TP1100.PS.0061</v>
      </c>
      <c r="B12" s="315"/>
      <c r="C12" s="315"/>
      <c r="D12" s="315"/>
      <c r="E12" s="315"/>
      <c r="F12" s="315"/>
      <c r="G12" s="315"/>
      <c r="H12" s="315"/>
      <c r="I12" s="315"/>
      <c r="J12" s="315"/>
      <c r="K12" s="315"/>
      <c r="L12" s="315"/>
    </row>
    <row r="13" spans="1:44" x14ac:dyDescent="0.25">
      <c r="A13" s="202" t="s">
        <v>7</v>
      </c>
      <c r="B13" s="202"/>
      <c r="C13" s="202"/>
      <c r="D13" s="202"/>
      <c r="E13" s="202"/>
      <c r="F13" s="202"/>
      <c r="G13" s="202"/>
      <c r="H13" s="202"/>
      <c r="I13" s="202"/>
      <c r="J13" s="202"/>
      <c r="K13" s="202"/>
      <c r="L13" s="202"/>
    </row>
    <row r="14" spans="1:44" ht="18.75" x14ac:dyDescent="0.25">
      <c r="A14" s="218"/>
      <c r="B14" s="218"/>
      <c r="C14" s="218"/>
      <c r="D14" s="218"/>
      <c r="E14" s="218"/>
      <c r="F14" s="218"/>
      <c r="G14" s="218"/>
      <c r="H14" s="218"/>
      <c r="I14" s="218"/>
      <c r="J14" s="218"/>
      <c r="K14" s="218"/>
      <c r="L14" s="218"/>
    </row>
    <row r="15" spans="1:44" ht="54" customHeight="1" x14ac:dyDescent="0.25">
      <c r="A15" s="316"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5" s="316"/>
      <c r="C15" s="316"/>
      <c r="D15" s="316"/>
      <c r="E15" s="316"/>
      <c r="F15" s="316"/>
      <c r="G15" s="316"/>
      <c r="H15" s="316"/>
      <c r="I15" s="316"/>
      <c r="J15" s="316"/>
      <c r="K15" s="316"/>
      <c r="L15" s="316"/>
    </row>
    <row r="16" spans="1:44" x14ac:dyDescent="0.25">
      <c r="A16" s="202" t="s">
        <v>6</v>
      </c>
      <c r="B16" s="202"/>
      <c r="C16" s="202"/>
      <c r="D16" s="202"/>
      <c r="E16" s="202"/>
      <c r="F16" s="202"/>
      <c r="G16" s="202"/>
      <c r="H16" s="202"/>
      <c r="I16" s="202"/>
      <c r="J16" s="202"/>
      <c r="K16" s="202"/>
      <c r="L16" s="202"/>
    </row>
    <row r="17" spans="1:12" ht="15.75" customHeight="1" x14ac:dyDescent="0.25">
      <c r="L17" s="55"/>
    </row>
    <row r="18" spans="1:12" x14ac:dyDescent="0.25">
      <c r="K18" s="54"/>
    </row>
    <row r="19" spans="1:12" ht="15.75" customHeight="1" x14ac:dyDescent="0.25">
      <c r="A19" s="314" t="s">
        <v>412</v>
      </c>
      <c r="B19" s="314"/>
      <c r="C19" s="314"/>
      <c r="D19" s="314"/>
      <c r="E19" s="314"/>
      <c r="F19" s="314"/>
      <c r="G19" s="314"/>
      <c r="H19" s="314"/>
      <c r="I19" s="314"/>
      <c r="J19" s="314"/>
      <c r="K19" s="314"/>
      <c r="L19" s="314"/>
    </row>
    <row r="20" spans="1:12" x14ac:dyDescent="0.25">
      <c r="A20" s="44"/>
      <c r="B20" s="44"/>
    </row>
    <row r="21" spans="1:12" ht="28.5" customHeight="1" x14ac:dyDescent="0.25">
      <c r="A21" s="317" t="s">
        <v>183</v>
      </c>
      <c r="B21" s="317" t="s">
        <v>182</v>
      </c>
      <c r="C21" s="322" t="s">
        <v>347</v>
      </c>
      <c r="D21" s="322"/>
      <c r="E21" s="322"/>
      <c r="F21" s="322"/>
      <c r="G21" s="322"/>
      <c r="H21" s="322"/>
      <c r="I21" s="317" t="s">
        <v>181</v>
      </c>
      <c r="J21" s="319" t="s">
        <v>349</v>
      </c>
      <c r="K21" s="317" t="s">
        <v>180</v>
      </c>
      <c r="L21" s="318" t="s">
        <v>348</v>
      </c>
    </row>
    <row r="22" spans="1:12" ht="58.5" customHeight="1" x14ac:dyDescent="0.25">
      <c r="A22" s="317"/>
      <c r="B22" s="317"/>
      <c r="C22" s="321" t="s">
        <v>2</v>
      </c>
      <c r="D22" s="321"/>
      <c r="E22" s="86"/>
      <c r="F22" s="87"/>
      <c r="G22" s="323" t="s">
        <v>1</v>
      </c>
      <c r="H22" s="324"/>
      <c r="I22" s="317"/>
      <c r="J22" s="320"/>
      <c r="K22" s="317"/>
      <c r="L22" s="318"/>
    </row>
    <row r="23" spans="1:12" ht="47.25" x14ac:dyDescent="0.25">
      <c r="A23" s="317"/>
      <c r="B23" s="317"/>
      <c r="C23" s="49" t="s">
        <v>179</v>
      </c>
      <c r="D23" s="49" t="s">
        <v>178</v>
      </c>
      <c r="E23" s="49" t="s">
        <v>179</v>
      </c>
      <c r="F23" s="49" t="s">
        <v>178</v>
      </c>
      <c r="G23" s="49" t="s">
        <v>179</v>
      </c>
      <c r="H23" s="49" t="s">
        <v>178</v>
      </c>
      <c r="I23" s="317"/>
      <c r="J23" s="321"/>
      <c r="K23" s="317"/>
      <c r="L23" s="318"/>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2" customFormat="1" x14ac:dyDescent="0.25">
      <c r="A26" s="49" t="s">
        <v>176</v>
      </c>
      <c r="B26" s="53" t="s">
        <v>354</v>
      </c>
      <c r="C26" s="45" t="s">
        <v>455</v>
      </c>
      <c r="D26" s="45" t="s">
        <v>455</v>
      </c>
      <c r="E26" s="110"/>
      <c r="F26" s="110"/>
      <c r="G26" s="45" t="s">
        <v>455</v>
      </c>
      <c r="H26" s="45" t="s">
        <v>455</v>
      </c>
      <c r="I26" s="45"/>
      <c r="J26" s="45"/>
      <c r="K26" s="111"/>
      <c r="L26" s="111"/>
    </row>
    <row r="27" spans="1:12" s="112" customFormat="1" x14ac:dyDescent="0.25">
      <c r="A27" s="49" t="s">
        <v>175</v>
      </c>
      <c r="B27" s="53" t="s">
        <v>356</v>
      </c>
      <c r="C27" s="45" t="s">
        <v>455</v>
      </c>
      <c r="D27" s="45" t="s">
        <v>455</v>
      </c>
      <c r="E27" s="110"/>
      <c r="F27" s="110"/>
      <c r="G27" s="45" t="s">
        <v>455</v>
      </c>
      <c r="H27" s="45" t="s">
        <v>455</v>
      </c>
      <c r="I27" s="45"/>
      <c r="J27" s="45"/>
      <c r="K27" s="111"/>
      <c r="L27" s="111"/>
    </row>
    <row r="28" spans="1:12" ht="31.5" x14ac:dyDescent="0.25">
      <c r="A28" s="49" t="s">
        <v>355</v>
      </c>
      <c r="B28" s="53" t="s">
        <v>360</v>
      </c>
      <c r="C28" s="45" t="s">
        <v>455</v>
      </c>
      <c r="D28" s="45" t="s">
        <v>455</v>
      </c>
      <c r="E28" s="110"/>
      <c r="F28" s="110"/>
      <c r="G28" s="45" t="s">
        <v>455</v>
      </c>
      <c r="H28" s="45" t="s">
        <v>455</v>
      </c>
      <c r="I28" s="45"/>
      <c r="J28" s="45"/>
      <c r="K28" s="47"/>
      <c r="L28" s="47"/>
    </row>
    <row r="29" spans="1:12" x14ac:dyDescent="0.25">
      <c r="A29" s="49" t="s">
        <v>174</v>
      </c>
      <c r="B29" s="53" t="s">
        <v>359</v>
      </c>
      <c r="C29" s="45" t="s">
        <v>455</v>
      </c>
      <c r="D29" s="45" t="s">
        <v>455</v>
      </c>
      <c r="E29" s="110"/>
      <c r="F29" s="110"/>
      <c r="G29" s="45" t="s">
        <v>455</v>
      </c>
      <c r="H29" s="45" t="s">
        <v>455</v>
      </c>
      <c r="I29" s="45"/>
      <c r="J29" s="45"/>
      <c r="K29" s="47"/>
      <c r="L29" s="47"/>
    </row>
    <row r="30" spans="1:12" ht="31.5" x14ac:dyDescent="0.25">
      <c r="A30" s="49" t="s">
        <v>173</v>
      </c>
      <c r="B30" s="53" t="s">
        <v>361</v>
      </c>
      <c r="C30" s="45" t="s">
        <v>455</v>
      </c>
      <c r="D30" s="45" t="s">
        <v>455</v>
      </c>
      <c r="E30" s="110"/>
      <c r="F30" s="110"/>
      <c r="G30" s="45" t="s">
        <v>455</v>
      </c>
      <c r="H30" s="45" t="s">
        <v>455</v>
      </c>
      <c r="I30" s="45"/>
      <c r="J30" s="45"/>
      <c r="K30" s="47"/>
      <c r="L30" s="47"/>
    </row>
    <row r="31" spans="1:12" x14ac:dyDescent="0.25">
      <c r="A31" s="49" t="s">
        <v>172</v>
      </c>
      <c r="B31" s="48" t="s">
        <v>357</v>
      </c>
      <c r="C31" s="103">
        <v>46388</v>
      </c>
      <c r="D31" s="104">
        <v>46417</v>
      </c>
      <c r="E31" s="110"/>
      <c r="F31" s="110"/>
      <c r="G31" s="103">
        <v>47150</v>
      </c>
      <c r="H31" s="104">
        <v>47207</v>
      </c>
      <c r="I31" s="103"/>
      <c r="J31" s="104"/>
      <c r="K31" s="47"/>
      <c r="L31" s="47"/>
    </row>
    <row r="32" spans="1:12" x14ac:dyDescent="0.25">
      <c r="A32" s="49" t="s">
        <v>170</v>
      </c>
      <c r="B32" s="48" t="s">
        <v>362</v>
      </c>
      <c r="C32" s="104">
        <v>46447</v>
      </c>
      <c r="D32" s="104">
        <v>46629</v>
      </c>
      <c r="E32" s="110"/>
      <c r="F32" s="110"/>
      <c r="G32" s="104">
        <v>47331</v>
      </c>
      <c r="H32" s="104">
        <v>47391</v>
      </c>
      <c r="I32" s="104"/>
      <c r="J32" s="104"/>
      <c r="K32" s="35"/>
      <c r="L32" s="35"/>
    </row>
    <row r="33" spans="1:12" ht="31.5" x14ac:dyDescent="0.25">
      <c r="A33" s="49" t="s">
        <v>372</v>
      </c>
      <c r="B33" s="48" t="s">
        <v>313</v>
      </c>
      <c r="C33" s="104">
        <v>46539</v>
      </c>
      <c r="D33" s="119">
        <v>46629</v>
      </c>
      <c r="E33" s="110"/>
      <c r="F33" s="110"/>
      <c r="G33" s="104">
        <v>47392</v>
      </c>
      <c r="H33" s="119">
        <v>47437</v>
      </c>
      <c r="I33" s="104"/>
      <c r="J33" s="119"/>
      <c r="K33" s="51"/>
      <c r="L33" s="47"/>
    </row>
    <row r="34" spans="1:12" ht="30.75" customHeight="1" x14ac:dyDescent="0.25">
      <c r="A34" s="49" t="s">
        <v>373</v>
      </c>
      <c r="B34" s="48" t="s">
        <v>366</v>
      </c>
      <c r="C34" s="104" t="s">
        <v>455</v>
      </c>
      <c r="D34" s="104" t="s">
        <v>455</v>
      </c>
      <c r="E34" s="104" t="s">
        <v>455</v>
      </c>
      <c r="F34" s="104" t="s">
        <v>455</v>
      </c>
      <c r="G34" s="104" t="s">
        <v>455</v>
      </c>
      <c r="H34" s="104" t="s">
        <v>455</v>
      </c>
      <c r="I34" s="104"/>
      <c r="J34" s="104"/>
      <c r="K34" s="51"/>
      <c r="L34" s="35"/>
    </row>
    <row r="35" spans="1:12" ht="16.5" customHeight="1" x14ac:dyDescent="0.25">
      <c r="A35" s="49" t="s">
        <v>374</v>
      </c>
      <c r="B35" s="48" t="s">
        <v>171</v>
      </c>
      <c r="C35" s="104">
        <v>46631</v>
      </c>
      <c r="D35" s="119">
        <v>46640</v>
      </c>
      <c r="E35" s="110"/>
      <c r="F35" s="110"/>
      <c r="G35" s="104">
        <v>47467</v>
      </c>
      <c r="H35" s="119">
        <v>47482</v>
      </c>
      <c r="I35" s="104"/>
      <c r="J35" s="119"/>
      <c r="K35" s="35"/>
      <c r="L35" s="35"/>
    </row>
    <row r="36" spans="1:12" ht="20.25" customHeight="1" x14ac:dyDescent="0.25">
      <c r="A36" s="49" t="s">
        <v>375</v>
      </c>
      <c r="B36" s="48" t="s">
        <v>358</v>
      </c>
      <c r="C36" s="104" t="s">
        <v>455</v>
      </c>
      <c r="D36" s="104" t="s">
        <v>455</v>
      </c>
      <c r="E36" s="114"/>
      <c r="F36" s="110"/>
      <c r="G36" s="104" t="s">
        <v>455</v>
      </c>
      <c r="H36" s="104" t="s">
        <v>455</v>
      </c>
      <c r="I36" s="104"/>
      <c r="J36" s="119"/>
      <c r="K36" s="106"/>
      <c r="L36" s="107"/>
    </row>
    <row r="37" spans="1:12" x14ac:dyDescent="0.25">
      <c r="A37" s="49" t="s">
        <v>376</v>
      </c>
      <c r="B37" s="48" t="s">
        <v>169</v>
      </c>
      <c r="C37" s="119">
        <v>46419</v>
      </c>
      <c r="D37" s="104">
        <v>46539</v>
      </c>
      <c r="E37" s="114"/>
      <c r="F37" s="110"/>
      <c r="G37" s="104">
        <v>47392</v>
      </c>
      <c r="H37" s="104">
        <v>47467</v>
      </c>
      <c r="I37" s="119"/>
      <c r="J37" s="104"/>
      <c r="K37" s="106"/>
      <c r="L37" s="106"/>
    </row>
    <row r="38" spans="1:12" x14ac:dyDescent="0.25">
      <c r="A38" s="49" t="s">
        <v>579</v>
      </c>
      <c r="B38" s="50" t="s">
        <v>168</v>
      </c>
      <c r="C38" s="45"/>
      <c r="D38" s="45"/>
      <c r="E38" s="45"/>
      <c r="F38" s="45"/>
      <c r="G38" s="45"/>
      <c r="H38" s="45"/>
      <c r="I38" s="45"/>
      <c r="J38" s="45"/>
      <c r="K38" s="108"/>
      <c r="L38" s="109"/>
    </row>
    <row r="39" spans="1:12" ht="31.5" x14ac:dyDescent="0.25">
      <c r="A39" s="49">
        <v>2</v>
      </c>
      <c r="B39" s="48" t="s">
        <v>363</v>
      </c>
      <c r="C39" s="104" t="s">
        <v>455</v>
      </c>
      <c r="D39" s="104" t="s">
        <v>455</v>
      </c>
      <c r="E39" s="45"/>
      <c r="F39" s="45"/>
      <c r="G39" s="104" t="s">
        <v>583</v>
      </c>
      <c r="H39" s="104" t="s">
        <v>583</v>
      </c>
      <c r="I39" s="105"/>
      <c r="J39" s="105"/>
      <c r="K39" s="106"/>
      <c r="L39" s="106"/>
    </row>
    <row r="40" spans="1:12" x14ac:dyDescent="0.25">
      <c r="A40" s="49" t="s">
        <v>167</v>
      </c>
      <c r="B40" s="48" t="s">
        <v>365</v>
      </c>
      <c r="C40" s="104" t="s">
        <v>455</v>
      </c>
      <c r="D40" s="104" t="s">
        <v>455</v>
      </c>
      <c r="E40" s="45"/>
      <c r="F40" s="45"/>
      <c r="G40" s="104" t="s">
        <v>583</v>
      </c>
      <c r="H40" s="104" t="s">
        <v>583</v>
      </c>
      <c r="I40" s="104"/>
      <c r="J40" s="105"/>
      <c r="K40" s="106"/>
      <c r="L40" s="106"/>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4" t="s">
        <v>455</v>
      </c>
      <c r="D42" s="104" t="s">
        <v>455</v>
      </c>
      <c r="E42" s="45"/>
      <c r="F42" s="45"/>
      <c r="G42" s="104" t="s">
        <v>583</v>
      </c>
      <c r="H42" s="104" t="s">
        <v>583</v>
      </c>
      <c r="I42" s="105"/>
      <c r="J42" s="105"/>
      <c r="K42" s="47"/>
      <c r="L42" s="47"/>
    </row>
    <row r="43" spans="1:12" x14ac:dyDescent="0.25">
      <c r="A43" s="49" t="s">
        <v>165</v>
      </c>
      <c r="B43" s="48" t="s">
        <v>163</v>
      </c>
      <c r="C43" s="104" t="s">
        <v>455</v>
      </c>
      <c r="D43" s="104" t="s">
        <v>455</v>
      </c>
      <c r="E43" s="45"/>
      <c r="F43" s="45"/>
      <c r="G43" s="104" t="s">
        <v>583</v>
      </c>
      <c r="H43" s="104" t="s">
        <v>583</v>
      </c>
      <c r="I43" s="104"/>
      <c r="J43" s="105"/>
      <c r="K43" s="47"/>
      <c r="L43" s="47"/>
    </row>
    <row r="44" spans="1:12" x14ac:dyDescent="0.25">
      <c r="A44" s="49" t="s">
        <v>164</v>
      </c>
      <c r="B44" s="48" t="s">
        <v>161</v>
      </c>
      <c r="C44" s="104" t="s">
        <v>455</v>
      </c>
      <c r="D44" s="104" t="s">
        <v>455</v>
      </c>
      <c r="E44" s="45"/>
      <c r="F44" s="45"/>
      <c r="G44" s="104" t="s">
        <v>583</v>
      </c>
      <c r="H44" s="104" t="s">
        <v>583</v>
      </c>
      <c r="I44" s="104"/>
      <c r="J44" s="105"/>
      <c r="K44" s="47"/>
      <c r="L44" s="47"/>
    </row>
    <row r="45" spans="1:12" ht="47.25" x14ac:dyDescent="0.25">
      <c r="A45" s="49" t="s">
        <v>162</v>
      </c>
      <c r="B45" s="48" t="s">
        <v>368</v>
      </c>
      <c r="C45" s="104" t="s">
        <v>455</v>
      </c>
      <c r="D45" s="104" t="s">
        <v>455</v>
      </c>
      <c r="E45" s="45"/>
      <c r="F45" s="45"/>
      <c r="G45" s="104" t="s">
        <v>583</v>
      </c>
      <c r="H45" s="104" t="s">
        <v>583</v>
      </c>
      <c r="I45" s="104"/>
      <c r="J45" s="103"/>
      <c r="K45" s="47"/>
      <c r="L45" s="47"/>
    </row>
    <row r="46" spans="1:12" ht="65.25" customHeight="1" x14ac:dyDescent="0.25">
      <c r="A46" s="49" t="s">
        <v>160</v>
      </c>
      <c r="B46" s="48" t="s">
        <v>367</v>
      </c>
      <c r="C46" s="104" t="s">
        <v>455</v>
      </c>
      <c r="D46" s="104" t="s">
        <v>455</v>
      </c>
      <c r="E46" s="45"/>
      <c r="F46" s="45"/>
      <c r="G46" s="104" t="s">
        <v>583</v>
      </c>
      <c r="H46" s="104" t="s">
        <v>583</v>
      </c>
      <c r="I46" s="45"/>
      <c r="J46" s="45"/>
      <c r="K46" s="47"/>
      <c r="L46" s="47"/>
    </row>
    <row r="47" spans="1:12" x14ac:dyDescent="0.25">
      <c r="A47" s="49" t="s">
        <v>158</v>
      </c>
      <c r="B47" s="48" t="s">
        <v>159</v>
      </c>
      <c r="C47" s="104" t="s">
        <v>455</v>
      </c>
      <c r="D47" s="104" t="s">
        <v>455</v>
      </c>
      <c r="E47" s="45"/>
      <c r="F47" s="45"/>
      <c r="G47" s="104" t="s">
        <v>583</v>
      </c>
      <c r="H47" s="104" t="s">
        <v>583</v>
      </c>
      <c r="I47" s="104"/>
      <c r="J47" s="103"/>
      <c r="K47" s="47"/>
      <c r="L47" s="47"/>
    </row>
    <row r="48" spans="1:12" x14ac:dyDescent="0.25">
      <c r="A48" s="49" t="s">
        <v>580</v>
      </c>
      <c r="B48" s="50" t="s">
        <v>157</v>
      </c>
      <c r="C48" s="45"/>
      <c r="D48" s="45"/>
      <c r="E48" s="45"/>
      <c r="F48" s="45"/>
      <c r="G48" s="45"/>
      <c r="H48" s="45"/>
      <c r="I48" s="45"/>
      <c r="J48" s="45"/>
      <c r="K48" s="47"/>
      <c r="L48" s="47"/>
    </row>
    <row r="49" spans="1:12" x14ac:dyDescent="0.25">
      <c r="A49" s="49">
        <v>4</v>
      </c>
      <c r="B49" s="48" t="s">
        <v>155</v>
      </c>
      <c r="C49" s="104" t="s">
        <v>455</v>
      </c>
      <c r="D49" s="104" t="s">
        <v>455</v>
      </c>
      <c r="E49" s="45"/>
      <c r="F49" s="45"/>
      <c r="G49" s="104" t="s">
        <v>583</v>
      </c>
      <c r="H49" s="104" t="s">
        <v>583</v>
      </c>
      <c r="I49" s="105"/>
      <c r="J49" s="104"/>
      <c r="K49" s="121"/>
      <c r="L49" s="47"/>
    </row>
    <row r="50" spans="1:12" ht="47.25" x14ac:dyDescent="0.25">
      <c r="A50" s="49" t="s">
        <v>156</v>
      </c>
      <c r="B50" s="48" t="s">
        <v>581</v>
      </c>
      <c r="C50" s="104" t="s">
        <v>455</v>
      </c>
      <c r="D50" s="104" t="s">
        <v>455</v>
      </c>
      <c r="E50" s="45"/>
      <c r="F50" s="45"/>
      <c r="G50" s="104" t="s">
        <v>583</v>
      </c>
      <c r="H50" s="104" t="s">
        <v>583</v>
      </c>
      <c r="I50" s="104"/>
      <c r="J50" s="104"/>
      <c r="K50" s="121"/>
      <c r="L50" s="47"/>
    </row>
    <row r="51" spans="1:12" ht="31.5" x14ac:dyDescent="0.25">
      <c r="A51" s="49" t="s">
        <v>154</v>
      </c>
      <c r="B51" s="48" t="s">
        <v>369</v>
      </c>
      <c r="C51" s="104" t="s">
        <v>455</v>
      </c>
      <c r="D51" s="104" t="s">
        <v>455</v>
      </c>
      <c r="E51" s="45"/>
      <c r="F51" s="45"/>
      <c r="G51" s="104" t="s">
        <v>583</v>
      </c>
      <c r="H51" s="104" t="s">
        <v>583</v>
      </c>
      <c r="I51" s="104"/>
      <c r="J51" s="104"/>
      <c r="K51" s="121"/>
      <c r="L51" s="47"/>
    </row>
    <row r="52" spans="1:12" ht="31.5" x14ac:dyDescent="0.25">
      <c r="A52" s="49" t="s">
        <v>152</v>
      </c>
      <c r="B52" s="48" t="s">
        <v>153</v>
      </c>
      <c r="C52" s="104" t="s">
        <v>455</v>
      </c>
      <c r="D52" s="104" t="s">
        <v>455</v>
      </c>
      <c r="E52" s="110"/>
      <c r="F52" s="110"/>
      <c r="G52" s="104" t="s">
        <v>583</v>
      </c>
      <c r="H52" s="104" t="s">
        <v>583</v>
      </c>
      <c r="I52" s="104"/>
      <c r="J52" s="104"/>
      <c r="K52" s="47"/>
      <c r="L52" s="47"/>
    </row>
    <row r="53" spans="1:12" ht="33" customHeight="1" x14ac:dyDescent="0.25">
      <c r="A53" s="49" t="s">
        <v>150</v>
      </c>
      <c r="B53" s="90" t="s">
        <v>370</v>
      </c>
      <c r="C53" s="104" t="s">
        <v>455</v>
      </c>
      <c r="D53" s="104" t="s">
        <v>455</v>
      </c>
      <c r="E53" s="45"/>
      <c r="F53" s="45"/>
      <c r="G53" s="104" t="s">
        <v>583</v>
      </c>
      <c r="H53" s="104" t="s">
        <v>583</v>
      </c>
      <c r="I53" s="104"/>
      <c r="J53" s="120"/>
      <c r="K53" s="121"/>
      <c r="L53" s="47"/>
    </row>
    <row r="54" spans="1:12" x14ac:dyDescent="0.25">
      <c r="A54" s="49" t="s">
        <v>371</v>
      </c>
      <c r="B54" s="48" t="s">
        <v>151</v>
      </c>
      <c r="C54" s="104" t="s">
        <v>455</v>
      </c>
      <c r="D54" s="104" t="s">
        <v>455</v>
      </c>
      <c r="E54" s="45"/>
      <c r="F54" s="45"/>
      <c r="G54" s="104" t="s">
        <v>583</v>
      </c>
      <c r="H54" s="104" t="s">
        <v>583</v>
      </c>
      <c r="I54" s="105"/>
      <c r="J54" s="10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01" t="str">
        <f>'6.1. Паспорт сетевой график'!A5:L5</f>
        <v>Год раскрытия информации: 2025 год</v>
      </c>
      <c r="B4" s="201"/>
      <c r="C4" s="201"/>
      <c r="D4" s="201"/>
      <c r="E4" s="201"/>
      <c r="F4" s="201"/>
      <c r="G4" s="201"/>
      <c r="H4" s="201"/>
      <c r="I4" s="201"/>
      <c r="J4" s="201"/>
      <c r="K4" s="201"/>
      <c r="L4" s="201"/>
      <c r="M4" s="201"/>
      <c r="N4" s="201"/>
      <c r="O4" s="201"/>
      <c r="P4" s="201"/>
      <c r="Q4" s="201"/>
    </row>
    <row r="5" spans="1:17" ht="20.25" x14ac:dyDescent="0.3">
      <c r="E5" s="144"/>
      <c r="Q5" s="13"/>
    </row>
    <row r="6" spans="1:17" ht="18.75" x14ac:dyDescent="0.25">
      <c r="A6" s="205" t="s">
        <v>9</v>
      </c>
      <c r="B6" s="205"/>
      <c r="C6" s="205"/>
      <c r="D6" s="205"/>
      <c r="E6" s="205"/>
      <c r="F6" s="205"/>
      <c r="G6" s="205"/>
      <c r="H6" s="205"/>
      <c r="I6" s="205"/>
      <c r="J6" s="205"/>
      <c r="K6" s="205"/>
      <c r="L6" s="205"/>
      <c r="M6" s="205"/>
      <c r="N6" s="205"/>
      <c r="O6" s="205"/>
      <c r="P6" s="205"/>
      <c r="Q6" s="205"/>
    </row>
    <row r="7" spans="1:17" ht="18.75" x14ac:dyDescent="0.25">
      <c r="A7" s="11"/>
      <c r="B7" s="11"/>
      <c r="C7" s="11"/>
      <c r="D7" s="11"/>
      <c r="E7" s="11"/>
      <c r="F7" s="11"/>
      <c r="G7" s="11"/>
      <c r="H7" s="143"/>
      <c r="I7" s="143"/>
      <c r="J7" s="143"/>
      <c r="K7" s="143"/>
      <c r="L7" s="143"/>
      <c r="M7" s="143"/>
      <c r="N7" s="143"/>
      <c r="O7" s="143"/>
      <c r="P7" s="143"/>
      <c r="Q7" s="143"/>
    </row>
    <row r="8" spans="1:17" x14ac:dyDescent="0.25">
      <c r="A8" s="315" t="s">
        <v>469</v>
      </c>
      <c r="B8" s="315"/>
      <c r="C8" s="315"/>
      <c r="D8" s="315"/>
      <c r="E8" s="315"/>
      <c r="F8" s="315"/>
      <c r="G8" s="315"/>
      <c r="H8" s="315"/>
      <c r="I8" s="315"/>
      <c r="J8" s="315"/>
      <c r="K8" s="315"/>
      <c r="L8" s="315"/>
      <c r="M8" s="315"/>
      <c r="N8" s="315"/>
      <c r="O8" s="315"/>
      <c r="P8" s="315"/>
      <c r="Q8" s="315"/>
    </row>
    <row r="9" spans="1:17" ht="18.75" customHeight="1" x14ac:dyDescent="0.25">
      <c r="A9" s="202" t="s">
        <v>8</v>
      </c>
      <c r="B9" s="202"/>
      <c r="C9" s="202"/>
      <c r="D9" s="202"/>
      <c r="E9" s="202"/>
      <c r="F9" s="202"/>
      <c r="G9" s="202"/>
      <c r="H9" s="202"/>
      <c r="I9" s="202"/>
      <c r="J9" s="202"/>
      <c r="K9" s="202"/>
      <c r="L9" s="202"/>
      <c r="M9" s="202"/>
      <c r="N9" s="202"/>
      <c r="O9" s="202"/>
      <c r="P9" s="202"/>
      <c r="Q9" s="202"/>
    </row>
    <row r="10" spans="1:17" ht="18.75" x14ac:dyDescent="0.25">
      <c r="A10" s="11"/>
      <c r="B10" s="11"/>
      <c r="C10" s="11"/>
      <c r="D10" s="11"/>
      <c r="E10" s="11"/>
      <c r="F10" s="11"/>
      <c r="G10" s="11"/>
      <c r="H10" s="143"/>
      <c r="I10" s="143"/>
      <c r="J10" s="143"/>
      <c r="K10" s="143"/>
      <c r="L10" s="143"/>
      <c r="M10" s="143"/>
      <c r="N10" s="143"/>
      <c r="O10" s="143"/>
      <c r="P10" s="143"/>
      <c r="Q10" s="143"/>
    </row>
    <row r="11" spans="1:17" x14ac:dyDescent="0.25">
      <c r="A11" s="315" t="str">
        <f>'6.1. Паспорт сетевой график'!A12:L12</f>
        <v>M_TP1100.PS.0061</v>
      </c>
      <c r="B11" s="315"/>
      <c r="C11" s="315"/>
      <c r="D11" s="315"/>
      <c r="E11" s="315"/>
      <c r="F11" s="315"/>
      <c r="G11" s="315"/>
      <c r="H11" s="315"/>
      <c r="I11" s="315"/>
      <c r="J11" s="315"/>
      <c r="K11" s="315"/>
      <c r="L11" s="315"/>
      <c r="M11" s="315"/>
      <c r="N11" s="315"/>
      <c r="O11" s="315"/>
      <c r="P11" s="315"/>
      <c r="Q11" s="315"/>
    </row>
    <row r="12" spans="1:17" x14ac:dyDescent="0.25">
      <c r="A12" s="202" t="s">
        <v>7</v>
      </c>
      <c r="B12" s="202"/>
      <c r="C12" s="202"/>
      <c r="D12" s="202"/>
      <c r="E12" s="202"/>
      <c r="F12" s="202"/>
      <c r="G12" s="202"/>
      <c r="H12" s="202"/>
      <c r="I12" s="202"/>
      <c r="J12" s="202"/>
      <c r="K12" s="202"/>
      <c r="L12" s="202"/>
      <c r="M12" s="202"/>
      <c r="N12" s="202"/>
      <c r="O12" s="202"/>
      <c r="P12" s="202"/>
      <c r="Q12" s="202"/>
    </row>
    <row r="13" spans="1:17" ht="16.5" customHeight="1" x14ac:dyDescent="0.3">
      <c r="A13" s="10"/>
      <c r="B13" s="10"/>
      <c r="C13" s="10"/>
      <c r="D13" s="10"/>
      <c r="E13" s="10"/>
      <c r="F13" s="10"/>
      <c r="G13" s="10"/>
      <c r="H13" s="142"/>
      <c r="I13" s="142"/>
      <c r="J13" s="142"/>
      <c r="K13" s="142"/>
      <c r="L13" s="142"/>
      <c r="M13" s="142"/>
      <c r="N13" s="142"/>
      <c r="O13" s="142"/>
      <c r="P13" s="142"/>
      <c r="Q13" s="142"/>
    </row>
    <row r="14" spans="1:17" x14ac:dyDescent="0.25">
      <c r="A14" s="315" t="str">
        <f>'6.1. Паспорт сетевой график'!A15:L15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4" s="315"/>
      <c r="C14" s="315"/>
      <c r="D14" s="315"/>
      <c r="E14" s="315"/>
      <c r="F14" s="315"/>
      <c r="G14" s="315"/>
      <c r="H14" s="315"/>
      <c r="I14" s="315"/>
      <c r="J14" s="315"/>
      <c r="K14" s="315"/>
      <c r="L14" s="315"/>
      <c r="M14" s="315"/>
      <c r="N14" s="315"/>
      <c r="O14" s="315"/>
      <c r="P14" s="315"/>
      <c r="Q14" s="315"/>
    </row>
    <row r="15" spans="1:17" ht="15.75" customHeight="1" x14ac:dyDescent="0.25">
      <c r="A15" s="202" t="s">
        <v>6</v>
      </c>
      <c r="B15" s="202"/>
      <c r="C15" s="202"/>
      <c r="D15" s="202"/>
      <c r="E15" s="202"/>
      <c r="F15" s="202"/>
      <c r="G15" s="202"/>
      <c r="H15" s="202"/>
      <c r="I15" s="202"/>
      <c r="J15" s="202"/>
      <c r="K15" s="202"/>
      <c r="L15" s="202"/>
      <c r="M15" s="202"/>
      <c r="N15" s="202"/>
      <c r="O15" s="202"/>
      <c r="P15" s="202"/>
      <c r="Q15" s="202"/>
    </row>
    <row r="18" spans="1:29" x14ac:dyDescent="0.25">
      <c r="A18" s="327" t="s">
        <v>413</v>
      </c>
      <c r="B18" s="327"/>
      <c r="C18" s="327"/>
      <c r="D18" s="327"/>
      <c r="E18" s="327"/>
      <c r="F18" s="327"/>
      <c r="G18" s="327"/>
      <c r="H18" s="327"/>
      <c r="I18" s="327"/>
      <c r="J18" s="327"/>
      <c r="K18" s="327"/>
      <c r="L18" s="327"/>
      <c r="M18" s="327"/>
      <c r="N18" s="327"/>
      <c r="O18" s="327"/>
      <c r="P18" s="327"/>
      <c r="Q18" s="327"/>
    </row>
    <row r="20" spans="1:29" ht="33" customHeight="1" x14ac:dyDescent="0.25">
      <c r="A20" s="330" t="s">
        <v>149</v>
      </c>
      <c r="B20" s="330" t="s">
        <v>148</v>
      </c>
      <c r="C20" s="333" t="s">
        <v>147</v>
      </c>
      <c r="D20" s="333"/>
      <c r="E20" s="334" t="s">
        <v>486</v>
      </c>
      <c r="F20" s="334"/>
      <c r="G20" s="335" t="s">
        <v>681</v>
      </c>
      <c r="H20" s="328" t="s">
        <v>661</v>
      </c>
      <c r="I20" s="329"/>
      <c r="J20" s="329"/>
      <c r="K20" s="329"/>
      <c r="L20" s="328" t="s">
        <v>662</v>
      </c>
      <c r="M20" s="329"/>
      <c r="N20" s="329"/>
      <c r="O20" s="329"/>
      <c r="P20" s="328" t="s">
        <v>663</v>
      </c>
      <c r="Q20" s="329"/>
      <c r="R20" s="329"/>
      <c r="S20" s="329"/>
      <c r="T20" s="328" t="s">
        <v>670</v>
      </c>
      <c r="U20" s="329"/>
      <c r="V20" s="329"/>
      <c r="W20" s="329"/>
      <c r="X20" s="328" t="s">
        <v>682</v>
      </c>
      <c r="Y20" s="329"/>
      <c r="Z20" s="329"/>
      <c r="AA20" s="329"/>
      <c r="AB20" s="325" t="s">
        <v>146</v>
      </c>
      <c r="AC20" s="325"/>
    </row>
    <row r="21" spans="1:29" ht="81.75" customHeight="1" x14ac:dyDescent="0.25">
      <c r="A21" s="331"/>
      <c r="B21" s="331"/>
      <c r="C21" s="333"/>
      <c r="D21" s="333"/>
      <c r="E21" s="334"/>
      <c r="F21" s="334"/>
      <c r="G21" s="336"/>
      <c r="H21" s="326" t="s">
        <v>2</v>
      </c>
      <c r="I21" s="326"/>
      <c r="J21" s="326" t="s">
        <v>487</v>
      </c>
      <c r="K21" s="326"/>
      <c r="L21" s="326" t="s">
        <v>2</v>
      </c>
      <c r="M21" s="326"/>
      <c r="N21" s="326" t="s">
        <v>487</v>
      </c>
      <c r="O21" s="326"/>
      <c r="P21" s="326" t="s">
        <v>2</v>
      </c>
      <c r="Q21" s="326"/>
      <c r="R21" s="326" t="s">
        <v>487</v>
      </c>
      <c r="S21" s="326"/>
      <c r="T21" s="326" t="s">
        <v>2</v>
      </c>
      <c r="U21" s="326"/>
      <c r="V21" s="326" t="s">
        <v>487</v>
      </c>
      <c r="W21" s="326"/>
      <c r="X21" s="326" t="s">
        <v>2</v>
      </c>
      <c r="Y21" s="326"/>
      <c r="Z21" s="326" t="s">
        <v>487</v>
      </c>
      <c r="AA21" s="326"/>
      <c r="AB21" s="325"/>
      <c r="AC21" s="325"/>
    </row>
    <row r="22" spans="1:29" ht="89.25" customHeight="1" x14ac:dyDescent="0.25">
      <c r="A22" s="332"/>
      <c r="B22" s="332"/>
      <c r="C22" s="196" t="s">
        <v>2</v>
      </c>
      <c r="D22" s="196" t="s">
        <v>487</v>
      </c>
      <c r="E22" s="191" t="s">
        <v>679</v>
      </c>
      <c r="F22" s="191" t="s">
        <v>680</v>
      </c>
      <c r="G22" s="337"/>
      <c r="H22" s="197" t="s">
        <v>394</v>
      </c>
      <c r="I22" s="197" t="s">
        <v>395</v>
      </c>
      <c r="J22" s="197" t="s">
        <v>394</v>
      </c>
      <c r="K22" s="197" t="s">
        <v>395</v>
      </c>
      <c r="L22" s="197" t="s">
        <v>394</v>
      </c>
      <c r="M22" s="197" t="s">
        <v>395</v>
      </c>
      <c r="N22" s="197" t="s">
        <v>394</v>
      </c>
      <c r="O22" s="197" t="s">
        <v>395</v>
      </c>
      <c r="P22" s="197" t="s">
        <v>394</v>
      </c>
      <c r="Q22" s="197" t="s">
        <v>395</v>
      </c>
      <c r="R22" s="197" t="s">
        <v>394</v>
      </c>
      <c r="S22" s="197" t="s">
        <v>395</v>
      </c>
      <c r="T22" s="197" t="s">
        <v>394</v>
      </c>
      <c r="U22" s="197" t="s">
        <v>395</v>
      </c>
      <c r="V22" s="197" t="s">
        <v>394</v>
      </c>
      <c r="W22" s="197" t="s">
        <v>395</v>
      </c>
      <c r="X22" s="197" t="s">
        <v>394</v>
      </c>
      <c r="Y22" s="197" t="s">
        <v>395</v>
      </c>
      <c r="Z22" s="197" t="s">
        <v>394</v>
      </c>
      <c r="AA22" s="197" t="s">
        <v>395</v>
      </c>
      <c r="AB22" s="196" t="s">
        <v>488</v>
      </c>
      <c r="AC22" s="196" t="s">
        <v>487</v>
      </c>
    </row>
    <row r="23" spans="1:29" ht="19.5" customHeight="1" x14ac:dyDescent="0.25">
      <c r="A23" s="181">
        <v>1</v>
      </c>
      <c r="B23" s="181">
        <v>2</v>
      </c>
      <c r="C23" s="181">
        <v>3</v>
      </c>
      <c r="D23" s="181">
        <v>4</v>
      </c>
      <c r="E23" s="181">
        <v>5</v>
      </c>
      <c r="F23" s="181">
        <v>6</v>
      </c>
      <c r="G23" s="181">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row>
    <row r="24" spans="1:29" s="192" customFormat="1" ht="47.25" x14ac:dyDescent="0.25">
      <c r="A24" s="148">
        <v>1</v>
      </c>
      <c r="B24" s="149" t="s">
        <v>145</v>
      </c>
      <c r="C24" s="150">
        <v>39.272858399999997</v>
      </c>
      <c r="D24" s="150">
        <v>46.913043307830385</v>
      </c>
      <c r="E24" s="150">
        <v>39.272858399999997</v>
      </c>
      <c r="F24" s="150">
        <v>39.272858399999997</v>
      </c>
      <c r="G24" s="150">
        <v>0</v>
      </c>
      <c r="H24" s="150">
        <v>0</v>
      </c>
      <c r="I24" s="150"/>
      <c r="J24" s="150">
        <v>0</v>
      </c>
      <c r="K24" s="150"/>
      <c r="L24" s="150">
        <v>0</v>
      </c>
      <c r="M24" s="150"/>
      <c r="N24" s="150">
        <v>0</v>
      </c>
      <c r="O24" s="150"/>
      <c r="P24" s="150">
        <v>39.272858399999997</v>
      </c>
      <c r="Q24" s="150"/>
      <c r="R24" s="150">
        <v>0</v>
      </c>
      <c r="S24" s="150"/>
      <c r="T24" s="150">
        <v>0</v>
      </c>
      <c r="U24" s="150"/>
      <c r="V24" s="150">
        <v>0</v>
      </c>
      <c r="W24" s="150"/>
      <c r="X24" s="150">
        <v>46.913043307830385</v>
      </c>
      <c r="Y24" s="150"/>
      <c r="Z24" s="150" t="s">
        <v>583</v>
      </c>
      <c r="AA24" s="150"/>
      <c r="AB24" s="150">
        <v>39.272858399999997</v>
      </c>
      <c r="AC24" s="150">
        <v>46.913043307830385</v>
      </c>
    </row>
    <row r="25" spans="1:29" s="193" customFormat="1" ht="24" customHeight="1" x14ac:dyDescent="0.25">
      <c r="A25" s="151" t="s">
        <v>489</v>
      </c>
      <c r="B25" s="152" t="s">
        <v>144</v>
      </c>
      <c r="C25" s="150"/>
      <c r="D25" s="150"/>
      <c r="E25" s="150"/>
      <c r="F25" s="150"/>
      <c r="G25" s="150">
        <v>0</v>
      </c>
      <c r="H25" s="150">
        <v>0</v>
      </c>
      <c r="I25" s="150"/>
      <c r="J25" s="150">
        <v>0</v>
      </c>
      <c r="K25" s="150"/>
      <c r="L25" s="150">
        <v>0</v>
      </c>
      <c r="M25" s="150"/>
      <c r="N25" s="150">
        <v>0</v>
      </c>
      <c r="O25" s="150"/>
      <c r="P25" s="150">
        <v>0</v>
      </c>
      <c r="Q25" s="150"/>
      <c r="R25" s="150">
        <v>0</v>
      </c>
      <c r="S25" s="150"/>
      <c r="T25" s="150">
        <v>0</v>
      </c>
      <c r="U25" s="150"/>
      <c r="V25" s="150">
        <v>0</v>
      </c>
      <c r="W25" s="150"/>
      <c r="X25" s="150">
        <v>0</v>
      </c>
      <c r="Y25" s="150"/>
      <c r="Z25" s="150" t="s">
        <v>583</v>
      </c>
      <c r="AA25" s="150"/>
      <c r="AB25" s="150">
        <v>0</v>
      </c>
      <c r="AC25" s="150">
        <v>0</v>
      </c>
    </row>
    <row r="26" spans="1:29" s="193" customFormat="1" x14ac:dyDescent="0.25">
      <c r="A26" s="151" t="s">
        <v>490</v>
      </c>
      <c r="B26" s="152" t="s">
        <v>143</v>
      </c>
      <c r="C26" s="150"/>
      <c r="D26" s="150"/>
      <c r="E26" s="150"/>
      <c r="F26" s="150"/>
      <c r="G26" s="150">
        <v>0</v>
      </c>
      <c r="H26" s="150">
        <v>0</v>
      </c>
      <c r="I26" s="150"/>
      <c r="J26" s="150">
        <v>0</v>
      </c>
      <c r="K26" s="150"/>
      <c r="L26" s="150">
        <v>0</v>
      </c>
      <c r="M26" s="150"/>
      <c r="N26" s="150">
        <v>0</v>
      </c>
      <c r="O26" s="150"/>
      <c r="P26" s="150">
        <v>0</v>
      </c>
      <c r="Q26" s="150"/>
      <c r="R26" s="150">
        <v>0</v>
      </c>
      <c r="S26" s="150"/>
      <c r="T26" s="150">
        <v>0</v>
      </c>
      <c r="U26" s="150"/>
      <c r="V26" s="150">
        <v>0</v>
      </c>
      <c r="W26" s="150"/>
      <c r="X26" s="150">
        <v>0</v>
      </c>
      <c r="Y26" s="150"/>
      <c r="Z26" s="150" t="s">
        <v>583</v>
      </c>
      <c r="AA26" s="150"/>
      <c r="AB26" s="150">
        <v>0</v>
      </c>
      <c r="AC26" s="150">
        <v>0</v>
      </c>
    </row>
    <row r="27" spans="1:29" s="193" customFormat="1" ht="31.5" x14ac:dyDescent="0.25">
      <c r="A27" s="151" t="s">
        <v>491</v>
      </c>
      <c r="B27" s="152" t="s">
        <v>353</v>
      </c>
      <c r="C27" s="150"/>
      <c r="D27" s="150"/>
      <c r="E27" s="150"/>
      <c r="F27" s="150"/>
      <c r="G27" s="150">
        <v>0</v>
      </c>
      <c r="H27" s="150">
        <v>0</v>
      </c>
      <c r="I27" s="150"/>
      <c r="J27" s="150">
        <v>0</v>
      </c>
      <c r="K27" s="150"/>
      <c r="L27" s="150">
        <v>0</v>
      </c>
      <c r="M27" s="150"/>
      <c r="N27" s="150">
        <v>0</v>
      </c>
      <c r="O27" s="150"/>
      <c r="P27" s="150">
        <v>32.727381999999999</v>
      </c>
      <c r="Q27" s="150"/>
      <c r="R27" s="150">
        <v>0</v>
      </c>
      <c r="S27" s="150"/>
      <c r="T27" s="150">
        <v>0</v>
      </c>
      <c r="U27" s="150"/>
      <c r="V27" s="150">
        <v>0</v>
      </c>
      <c r="W27" s="150"/>
      <c r="X27" s="150">
        <v>39.351301962274235</v>
      </c>
      <c r="Y27" s="150"/>
      <c r="Z27" s="150" t="s">
        <v>583</v>
      </c>
      <c r="AA27" s="150"/>
      <c r="AB27" s="150">
        <v>32.727381999999999</v>
      </c>
      <c r="AC27" s="150">
        <v>39.351301962274235</v>
      </c>
    </row>
    <row r="28" spans="1:29" s="193" customFormat="1" x14ac:dyDescent="0.25">
      <c r="A28" s="151" t="s">
        <v>492</v>
      </c>
      <c r="B28" s="152" t="s">
        <v>493</v>
      </c>
      <c r="C28" s="150"/>
      <c r="D28" s="150"/>
      <c r="E28" s="150"/>
      <c r="F28" s="150"/>
      <c r="G28" s="150">
        <v>0</v>
      </c>
      <c r="H28" s="150">
        <v>0</v>
      </c>
      <c r="I28" s="150"/>
      <c r="J28" s="150">
        <v>0</v>
      </c>
      <c r="K28" s="150"/>
      <c r="L28" s="150">
        <v>0</v>
      </c>
      <c r="M28" s="150"/>
      <c r="N28" s="150">
        <v>0</v>
      </c>
      <c r="O28" s="150"/>
      <c r="P28" s="150">
        <v>0</v>
      </c>
      <c r="Q28" s="150"/>
      <c r="R28" s="150">
        <v>0</v>
      </c>
      <c r="S28" s="150"/>
      <c r="T28" s="150">
        <v>0</v>
      </c>
      <c r="U28" s="150"/>
      <c r="V28" s="150">
        <v>0</v>
      </c>
      <c r="W28" s="150"/>
      <c r="X28" s="150">
        <v>0</v>
      </c>
      <c r="Y28" s="150"/>
      <c r="Z28" s="150">
        <v>0</v>
      </c>
      <c r="AA28" s="150"/>
      <c r="AB28" s="150">
        <v>0</v>
      </c>
      <c r="AC28" s="150">
        <v>0</v>
      </c>
    </row>
    <row r="29" spans="1:29" s="193" customFormat="1" x14ac:dyDescent="0.25">
      <c r="A29" s="151" t="s">
        <v>494</v>
      </c>
      <c r="B29" s="153" t="s">
        <v>142</v>
      </c>
      <c r="C29" s="150"/>
      <c r="D29" s="150"/>
      <c r="E29" s="150"/>
      <c r="F29" s="150"/>
      <c r="G29" s="150">
        <v>0</v>
      </c>
      <c r="H29" s="150">
        <v>0</v>
      </c>
      <c r="I29" s="150"/>
      <c r="J29" s="150">
        <v>0</v>
      </c>
      <c r="K29" s="150"/>
      <c r="L29" s="150">
        <v>0</v>
      </c>
      <c r="M29" s="150"/>
      <c r="N29" s="150">
        <v>0</v>
      </c>
      <c r="O29" s="150"/>
      <c r="P29" s="150">
        <v>6.5454763999999983</v>
      </c>
      <c r="Q29" s="150"/>
      <c r="R29" s="150">
        <v>0</v>
      </c>
      <c r="S29" s="150"/>
      <c r="T29" s="150">
        <v>0</v>
      </c>
      <c r="U29" s="150"/>
      <c r="V29" s="150">
        <v>0</v>
      </c>
      <c r="W29" s="150"/>
      <c r="X29" s="150">
        <v>7.5617413455561504</v>
      </c>
      <c r="Y29" s="150"/>
      <c r="Z29" s="150" t="s">
        <v>583</v>
      </c>
      <c r="AA29" s="150"/>
      <c r="AB29" s="150">
        <v>6.5454763999999983</v>
      </c>
      <c r="AC29" s="150">
        <v>7.5617413455561504</v>
      </c>
    </row>
    <row r="30" spans="1:29" s="192" customFormat="1" ht="47.25" x14ac:dyDescent="0.25">
      <c r="A30" s="148" t="s">
        <v>63</v>
      </c>
      <c r="B30" s="149" t="s">
        <v>495</v>
      </c>
      <c r="C30" s="150">
        <v>32.727381999999999</v>
      </c>
      <c r="D30" s="150">
        <v>39.351301962274228</v>
      </c>
      <c r="E30" s="150">
        <v>32.727381999999999</v>
      </c>
      <c r="F30" s="150">
        <v>32.727381999999999</v>
      </c>
      <c r="G30" s="150">
        <v>0</v>
      </c>
      <c r="H30" s="150">
        <v>0</v>
      </c>
      <c r="I30" s="150"/>
      <c r="J30" s="150">
        <v>0</v>
      </c>
      <c r="K30" s="150"/>
      <c r="L30" s="150">
        <v>0</v>
      </c>
      <c r="M30" s="150"/>
      <c r="N30" s="150">
        <v>0</v>
      </c>
      <c r="O30" s="150"/>
      <c r="P30" s="150">
        <v>32.727381999999999</v>
      </c>
      <c r="Q30" s="150"/>
      <c r="R30" s="150">
        <v>0</v>
      </c>
      <c r="S30" s="150"/>
      <c r="T30" s="150">
        <v>0</v>
      </c>
      <c r="U30" s="150"/>
      <c r="V30" s="150">
        <v>0</v>
      </c>
      <c r="W30" s="150"/>
      <c r="X30" s="150">
        <v>39.351301962274228</v>
      </c>
      <c r="Y30" s="150"/>
      <c r="Z30" s="150" t="s">
        <v>583</v>
      </c>
      <c r="AA30" s="150"/>
      <c r="AB30" s="150">
        <v>32.727381999999999</v>
      </c>
      <c r="AC30" s="150">
        <v>39.351301962274228</v>
      </c>
    </row>
    <row r="31" spans="1:29" s="193" customFormat="1" x14ac:dyDescent="0.25">
      <c r="A31" s="148" t="s">
        <v>496</v>
      </c>
      <c r="B31" s="152" t="s">
        <v>141</v>
      </c>
      <c r="C31" s="150">
        <v>32.727381999999999</v>
      </c>
      <c r="D31" s="150">
        <v>37.808706727780773</v>
      </c>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v>0</v>
      </c>
      <c r="AC31" s="150">
        <v>0</v>
      </c>
    </row>
    <row r="32" spans="1:29" s="193" customFormat="1" ht="31.5" x14ac:dyDescent="0.25">
      <c r="A32" s="148" t="s">
        <v>497</v>
      </c>
      <c r="B32" s="152" t="s">
        <v>140</v>
      </c>
      <c r="C32" s="150">
        <v>0</v>
      </c>
      <c r="D32" s="150">
        <v>0</v>
      </c>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v>0</v>
      </c>
      <c r="AC32" s="150">
        <v>0</v>
      </c>
    </row>
    <row r="33" spans="1:29" s="193" customFormat="1" x14ac:dyDescent="0.25">
      <c r="A33" s="148" t="s">
        <v>498</v>
      </c>
      <c r="B33" s="152" t="s">
        <v>139</v>
      </c>
      <c r="C33" s="150">
        <v>0</v>
      </c>
      <c r="D33" s="150">
        <v>0</v>
      </c>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v>0</v>
      </c>
      <c r="AC33" s="150">
        <v>0</v>
      </c>
    </row>
    <row r="34" spans="1:29" s="193" customFormat="1" x14ac:dyDescent="0.25">
      <c r="A34" s="148" t="s">
        <v>499</v>
      </c>
      <c r="B34" s="152" t="s">
        <v>138</v>
      </c>
      <c r="C34" s="150">
        <v>0</v>
      </c>
      <c r="D34" s="150">
        <v>1.5425952344934557</v>
      </c>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v>0</v>
      </c>
      <c r="AC34" s="150">
        <v>0</v>
      </c>
    </row>
    <row r="35" spans="1:29" s="192" customFormat="1" ht="31.5" x14ac:dyDescent="0.25">
      <c r="A35" s="148" t="s">
        <v>62</v>
      </c>
      <c r="B35" s="149" t="s">
        <v>500</v>
      </c>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c r="AC35" s="150"/>
    </row>
    <row r="36" spans="1:29" s="193" customFormat="1" x14ac:dyDescent="0.25">
      <c r="A36" s="151" t="s">
        <v>501</v>
      </c>
      <c r="B36" s="152" t="s">
        <v>507</v>
      </c>
      <c r="C36" s="150"/>
      <c r="D36" s="150"/>
      <c r="E36" s="150"/>
      <c r="F36" s="150"/>
      <c r="G36" s="150">
        <v>0</v>
      </c>
      <c r="H36" s="150">
        <v>0</v>
      </c>
      <c r="I36" s="155" t="s">
        <v>683</v>
      </c>
      <c r="J36" s="150">
        <v>0</v>
      </c>
      <c r="K36" s="150" t="s">
        <v>683</v>
      </c>
      <c r="L36" s="150">
        <v>0</v>
      </c>
      <c r="M36" s="155" t="s">
        <v>683</v>
      </c>
      <c r="N36" s="150">
        <v>0</v>
      </c>
      <c r="O36" s="150" t="s">
        <v>683</v>
      </c>
      <c r="P36" s="150">
        <v>0</v>
      </c>
      <c r="Q36" s="155" t="s">
        <v>683</v>
      </c>
      <c r="R36" s="150">
        <v>0</v>
      </c>
      <c r="S36" s="150" t="s">
        <v>683</v>
      </c>
      <c r="T36" s="150">
        <v>0</v>
      </c>
      <c r="U36" s="155" t="s">
        <v>683</v>
      </c>
      <c r="V36" s="150">
        <v>0</v>
      </c>
      <c r="W36" s="150" t="s">
        <v>683</v>
      </c>
      <c r="X36" s="150">
        <v>0</v>
      </c>
      <c r="Y36" s="155" t="s">
        <v>683</v>
      </c>
      <c r="Z36" s="150" t="s">
        <v>583</v>
      </c>
      <c r="AA36" s="150" t="s">
        <v>583</v>
      </c>
      <c r="AB36" s="150">
        <v>0</v>
      </c>
      <c r="AC36" s="150">
        <v>0</v>
      </c>
    </row>
    <row r="37" spans="1:29" s="193" customFormat="1" ht="31.5" x14ac:dyDescent="0.25">
      <c r="A37" s="151" t="s">
        <v>503</v>
      </c>
      <c r="B37" s="154" t="s">
        <v>502</v>
      </c>
      <c r="C37" s="150"/>
      <c r="D37" s="150"/>
      <c r="E37" s="150"/>
      <c r="F37" s="150"/>
      <c r="G37" s="150">
        <v>0</v>
      </c>
      <c r="H37" s="150">
        <v>0</v>
      </c>
      <c r="I37" s="155" t="s">
        <v>683</v>
      </c>
      <c r="J37" s="150">
        <v>0</v>
      </c>
      <c r="K37" s="150" t="s">
        <v>683</v>
      </c>
      <c r="L37" s="150">
        <v>0</v>
      </c>
      <c r="M37" s="155" t="s">
        <v>683</v>
      </c>
      <c r="N37" s="150">
        <v>0</v>
      </c>
      <c r="O37" s="150" t="s">
        <v>683</v>
      </c>
      <c r="P37" s="150">
        <v>0</v>
      </c>
      <c r="Q37" s="155" t="s">
        <v>683</v>
      </c>
      <c r="R37" s="150">
        <v>0</v>
      </c>
      <c r="S37" s="150" t="s">
        <v>683</v>
      </c>
      <c r="T37" s="150">
        <v>0</v>
      </c>
      <c r="U37" s="155" t="s">
        <v>683</v>
      </c>
      <c r="V37" s="150">
        <v>0</v>
      </c>
      <c r="W37" s="150" t="s">
        <v>683</v>
      </c>
      <c r="X37" s="150">
        <v>0</v>
      </c>
      <c r="Y37" s="155" t="s">
        <v>683</v>
      </c>
      <c r="Z37" s="150" t="s">
        <v>583</v>
      </c>
      <c r="AA37" s="150" t="s">
        <v>583</v>
      </c>
      <c r="AB37" s="150">
        <v>0</v>
      </c>
      <c r="AC37" s="150">
        <v>0</v>
      </c>
    </row>
    <row r="38" spans="1:29" s="193" customFormat="1" x14ac:dyDescent="0.25">
      <c r="A38" s="151" t="s">
        <v>504</v>
      </c>
      <c r="B38" s="154" t="s">
        <v>136</v>
      </c>
      <c r="C38" s="150"/>
      <c r="D38" s="150"/>
      <c r="E38" s="150"/>
      <c r="F38" s="150"/>
      <c r="G38" s="150">
        <v>0</v>
      </c>
      <c r="H38" s="150">
        <v>0</v>
      </c>
      <c r="I38" s="155" t="s">
        <v>683</v>
      </c>
      <c r="J38" s="150">
        <v>0</v>
      </c>
      <c r="K38" s="150" t="s">
        <v>683</v>
      </c>
      <c r="L38" s="150">
        <v>0</v>
      </c>
      <c r="M38" s="155" t="s">
        <v>683</v>
      </c>
      <c r="N38" s="150">
        <v>0</v>
      </c>
      <c r="O38" s="150" t="s">
        <v>683</v>
      </c>
      <c r="P38" s="150">
        <v>0</v>
      </c>
      <c r="Q38" s="155" t="s">
        <v>683</v>
      </c>
      <c r="R38" s="150">
        <v>0</v>
      </c>
      <c r="S38" s="150" t="s">
        <v>683</v>
      </c>
      <c r="T38" s="150">
        <v>0</v>
      </c>
      <c r="U38" s="155" t="s">
        <v>683</v>
      </c>
      <c r="V38" s="150">
        <v>0</v>
      </c>
      <c r="W38" s="150" t="s">
        <v>683</v>
      </c>
      <c r="X38" s="150">
        <v>0</v>
      </c>
      <c r="Y38" s="155" t="s">
        <v>683</v>
      </c>
      <c r="Z38" s="150" t="s">
        <v>583</v>
      </c>
      <c r="AA38" s="150" t="s">
        <v>583</v>
      </c>
      <c r="AB38" s="150">
        <v>0</v>
      </c>
      <c r="AC38" s="150">
        <v>0</v>
      </c>
    </row>
    <row r="39" spans="1:29" s="193" customFormat="1" x14ac:dyDescent="0.25">
      <c r="A39" s="151" t="s">
        <v>506</v>
      </c>
      <c r="B39" s="152" t="s">
        <v>505</v>
      </c>
      <c r="C39" s="150"/>
      <c r="D39" s="150"/>
      <c r="E39" s="150"/>
      <c r="F39" s="150"/>
      <c r="G39" s="150">
        <v>0</v>
      </c>
      <c r="H39" s="150">
        <v>0</v>
      </c>
      <c r="I39" s="155" t="s">
        <v>683</v>
      </c>
      <c r="J39" s="150">
        <v>0</v>
      </c>
      <c r="K39" s="150" t="s">
        <v>683</v>
      </c>
      <c r="L39" s="150">
        <v>0</v>
      </c>
      <c r="M39" s="155" t="s">
        <v>683</v>
      </c>
      <c r="N39" s="150">
        <v>0</v>
      </c>
      <c r="O39" s="150" t="s">
        <v>683</v>
      </c>
      <c r="P39" s="150">
        <v>0</v>
      </c>
      <c r="Q39" s="155" t="s">
        <v>683</v>
      </c>
      <c r="R39" s="150">
        <v>0</v>
      </c>
      <c r="S39" s="150" t="s">
        <v>683</v>
      </c>
      <c r="T39" s="150">
        <v>0</v>
      </c>
      <c r="U39" s="155" t="s">
        <v>683</v>
      </c>
      <c r="V39" s="150">
        <v>0</v>
      </c>
      <c r="W39" s="150" t="s">
        <v>683</v>
      </c>
      <c r="X39" s="150">
        <v>0</v>
      </c>
      <c r="Y39" s="155" t="s">
        <v>683</v>
      </c>
      <c r="Z39" s="150" t="s">
        <v>583</v>
      </c>
      <c r="AA39" s="150" t="s">
        <v>583</v>
      </c>
      <c r="AB39" s="150">
        <v>0</v>
      </c>
      <c r="AC39" s="150">
        <v>0</v>
      </c>
    </row>
    <row r="40" spans="1:29" s="193" customFormat="1" x14ac:dyDescent="0.25">
      <c r="A40" s="151" t="s">
        <v>508</v>
      </c>
      <c r="B40" s="152" t="s">
        <v>509</v>
      </c>
      <c r="C40" s="150"/>
      <c r="D40" s="150"/>
      <c r="E40" s="150"/>
      <c r="F40" s="150"/>
      <c r="G40" s="150">
        <v>0</v>
      </c>
      <c r="H40" s="150">
        <v>0</v>
      </c>
      <c r="I40" s="155" t="s">
        <v>683</v>
      </c>
      <c r="J40" s="150">
        <v>0</v>
      </c>
      <c r="K40" s="150" t="s">
        <v>683</v>
      </c>
      <c r="L40" s="150">
        <v>0</v>
      </c>
      <c r="M40" s="155" t="s">
        <v>683</v>
      </c>
      <c r="N40" s="150">
        <v>0</v>
      </c>
      <c r="O40" s="150" t="s">
        <v>683</v>
      </c>
      <c r="P40" s="150">
        <v>0</v>
      </c>
      <c r="Q40" s="155" t="s">
        <v>683</v>
      </c>
      <c r="R40" s="150">
        <v>0</v>
      </c>
      <c r="S40" s="150" t="s">
        <v>683</v>
      </c>
      <c r="T40" s="150">
        <v>0</v>
      </c>
      <c r="U40" s="155" t="s">
        <v>683</v>
      </c>
      <c r="V40" s="150">
        <v>0</v>
      </c>
      <c r="W40" s="150" t="s">
        <v>683</v>
      </c>
      <c r="X40" s="150">
        <v>0</v>
      </c>
      <c r="Y40" s="155" t="s">
        <v>683</v>
      </c>
      <c r="Z40" s="150" t="s">
        <v>583</v>
      </c>
      <c r="AA40" s="150" t="s">
        <v>583</v>
      </c>
      <c r="AB40" s="150">
        <v>0</v>
      </c>
      <c r="AC40" s="150">
        <v>0</v>
      </c>
    </row>
    <row r="41" spans="1:29" s="193" customFormat="1" x14ac:dyDescent="0.25">
      <c r="A41" s="151" t="s">
        <v>510</v>
      </c>
      <c r="B41" s="152" t="s">
        <v>511</v>
      </c>
      <c r="C41" s="150"/>
      <c r="D41" s="150"/>
      <c r="E41" s="150"/>
      <c r="F41" s="150"/>
      <c r="G41" s="150">
        <v>0</v>
      </c>
      <c r="H41" s="150">
        <v>0</v>
      </c>
      <c r="I41" s="155" t="s">
        <v>683</v>
      </c>
      <c r="J41" s="150">
        <v>0</v>
      </c>
      <c r="K41" s="150" t="s">
        <v>683</v>
      </c>
      <c r="L41" s="150">
        <v>0</v>
      </c>
      <c r="M41" s="155" t="s">
        <v>683</v>
      </c>
      <c r="N41" s="150">
        <v>0</v>
      </c>
      <c r="O41" s="150" t="s">
        <v>683</v>
      </c>
      <c r="P41" s="150">
        <v>0</v>
      </c>
      <c r="Q41" s="155" t="s">
        <v>683</v>
      </c>
      <c r="R41" s="150">
        <v>0</v>
      </c>
      <c r="S41" s="150" t="s">
        <v>683</v>
      </c>
      <c r="T41" s="150">
        <v>0</v>
      </c>
      <c r="U41" s="155" t="s">
        <v>683</v>
      </c>
      <c r="V41" s="150">
        <v>0</v>
      </c>
      <c r="W41" s="150" t="s">
        <v>683</v>
      </c>
      <c r="X41" s="150">
        <v>0</v>
      </c>
      <c r="Y41" s="155" t="s">
        <v>683</v>
      </c>
      <c r="Z41" s="150" t="s">
        <v>583</v>
      </c>
      <c r="AA41" s="150" t="s">
        <v>583</v>
      </c>
      <c r="AB41" s="150">
        <v>0</v>
      </c>
      <c r="AC41" s="150">
        <v>0</v>
      </c>
    </row>
    <row r="42" spans="1:29" s="192" customFormat="1" x14ac:dyDescent="0.25">
      <c r="A42" s="151" t="s">
        <v>512</v>
      </c>
      <c r="B42" s="152" t="s">
        <v>513</v>
      </c>
      <c r="C42" s="150"/>
      <c r="D42" s="150"/>
      <c r="E42" s="150"/>
      <c r="F42" s="150"/>
      <c r="G42" s="150">
        <v>0</v>
      </c>
      <c r="H42" s="150">
        <v>0</v>
      </c>
      <c r="I42" s="155" t="s">
        <v>683</v>
      </c>
      <c r="J42" s="150">
        <v>0</v>
      </c>
      <c r="K42" s="150" t="s">
        <v>683</v>
      </c>
      <c r="L42" s="150">
        <v>0</v>
      </c>
      <c r="M42" s="155" t="s">
        <v>683</v>
      </c>
      <c r="N42" s="150">
        <v>0</v>
      </c>
      <c r="O42" s="150" t="s">
        <v>683</v>
      </c>
      <c r="P42" s="150">
        <v>0</v>
      </c>
      <c r="Q42" s="155" t="s">
        <v>683</v>
      </c>
      <c r="R42" s="150">
        <v>0</v>
      </c>
      <c r="S42" s="150" t="s">
        <v>683</v>
      </c>
      <c r="T42" s="150">
        <v>0</v>
      </c>
      <c r="U42" s="155" t="s">
        <v>683</v>
      </c>
      <c r="V42" s="150">
        <v>0</v>
      </c>
      <c r="W42" s="150" t="s">
        <v>683</v>
      </c>
      <c r="X42" s="150">
        <v>0</v>
      </c>
      <c r="Y42" s="155" t="s">
        <v>683</v>
      </c>
      <c r="Z42" s="150" t="s">
        <v>583</v>
      </c>
      <c r="AA42" s="150" t="s">
        <v>583</v>
      </c>
      <c r="AB42" s="150">
        <v>0</v>
      </c>
      <c r="AC42" s="150">
        <v>0</v>
      </c>
    </row>
    <row r="43" spans="1:29" s="193" customFormat="1" x14ac:dyDescent="0.25">
      <c r="A43" s="151" t="s">
        <v>514</v>
      </c>
      <c r="B43" s="152" t="s">
        <v>515</v>
      </c>
      <c r="C43" s="150"/>
      <c r="D43" s="150"/>
      <c r="E43" s="150"/>
      <c r="F43" s="150"/>
      <c r="G43" s="150">
        <v>0</v>
      </c>
      <c r="H43" s="150">
        <v>0</v>
      </c>
      <c r="I43" s="155" t="s">
        <v>683</v>
      </c>
      <c r="J43" s="150">
        <v>0</v>
      </c>
      <c r="K43" s="150" t="s">
        <v>683</v>
      </c>
      <c r="L43" s="150">
        <v>0</v>
      </c>
      <c r="M43" s="155" t="s">
        <v>683</v>
      </c>
      <c r="N43" s="150">
        <v>0</v>
      </c>
      <c r="O43" s="150" t="s">
        <v>683</v>
      </c>
      <c r="P43" s="150">
        <v>0</v>
      </c>
      <c r="Q43" s="155" t="s">
        <v>683</v>
      </c>
      <c r="R43" s="150">
        <v>0</v>
      </c>
      <c r="S43" s="150" t="s">
        <v>683</v>
      </c>
      <c r="T43" s="150">
        <v>0</v>
      </c>
      <c r="U43" s="155" t="s">
        <v>683</v>
      </c>
      <c r="V43" s="150">
        <v>0</v>
      </c>
      <c r="W43" s="150" t="s">
        <v>683</v>
      </c>
      <c r="X43" s="150">
        <v>0</v>
      </c>
      <c r="Y43" s="155" t="s">
        <v>683</v>
      </c>
      <c r="Z43" s="150" t="s">
        <v>583</v>
      </c>
      <c r="AA43" s="150" t="s">
        <v>583</v>
      </c>
      <c r="AB43" s="150">
        <v>0</v>
      </c>
      <c r="AC43" s="150">
        <v>0</v>
      </c>
    </row>
    <row r="44" spans="1:29" s="193" customFormat="1" x14ac:dyDescent="0.25">
      <c r="A44" s="151" t="s">
        <v>516</v>
      </c>
      <c r="B44" s="152" t="s">
        <v>517</v>
      </c>
      <c r="C44" s="150"/>
      <c r="D44" s="150"/>
      <c r="E44" s="150"/>
      <c r="F44" s="150"/>
      <c r="G44" s="150">
        <v>0</v>
      </c>
      <c r="H44" s="150">
        <v>0</v>
      </c>
      <c r="I44" s="155" t="s">
        <v>683</v>
      </c>
      <c r="J44" s="150">
        <v>0</v>
      </c>
      <c r="K44" s="150" t="s">
        <v>683</v>
      </c>
      <c r="L44" s="150">
        <v>0</v>
      </c>
      <c r="M44" s="155" t="s">
        <v>683</v>
      </c>
      <c r="N44" s="150">
        <v>0</v>
      </c>
      <c r="O44" s="150" t="s">
        <v>683</v>
      </c>
      <c r="P44" s="150">
        <v>0</v>
      </c>
      <c r="Q44" s="155" t="s">
        <v>683</v>
      </c>
      <c r="R44" s="150">
        <v>0</v>
      </c>
      <c r="S44" s="150" t="s">
        <v>683</v>
      </c>
      <c r="T44" s="150">
        <v>0</v>
      </c>
      <c r="U44" s="155" t="s">
        <v>683</v>
      </c>
      <c r="V44" s="150">
        <v>0</v>
      </c>
      <c r="W44" s="150" t="s">
        <v>683</v>
      </c>
      <c r="X44" s="150">
        <v>0</v>
      </c>
      <c r="Y44" s="155" t="s">
        <v>683</v>
      </c>
      <c r="Z44" s="150" t="s">
        <v>583</v>
      </c>
      <c r="AA44" s="150" t="s">
        <v>583</v>
      </c>
      <c r="AB44" s="150">
        <v>0</v>
      </c>
      <c r="AC44" s="150">
        <v>0</v>
      </c>
    </row>
    <row r="45" spans="1:29" s="193" customFormat="1" x14ac:dyDescent="0.25">
      <c r="A45" s="151" t="s">
        <v>518</v>
      </c>
      <c r="B45" s="152" t="s">
        <v>519</v>
      </c>
      <c r="C45" s="150"/>
      <c r="D45" s="150"/>
      <c r="E45" s="150"/>
      <c r="F45" s="150"/>
      <c r="G45" s="150">
        <v>0</v>
      </c>
      <c r="H45" s="150">
        <v>0</v>
      </c>
      <c r="I45" s="155" t="s">
        <v>683</v>
      </c>
      <c r="J45" s="150">
        <v>0</v>
      </c>
      <c r="K45" s="150" t="s">
        <v>683</v>
      </c>
      <c r="L45" s="150">
        <v>0</v>
      </c>
      <c r="M45" s="155" t="s">
        <v>683</v>
      </c>
      <c r="N45" s="150">
        <v>0</v>
      </c>
      <c r="O45" s="150" t="s">
        <v>683</v>
      </c>
      <c r="P45" s="150">
        <v>0</v>
      </c>
      <c r="Q45" s="155" t="s">
        <v>683</v>
      </c>
      <c r="R45" s="150">
        <v>0</v>
      </c>
      <c r="S45" s="150" t="s">
        <v>683</v>
      </c>
      <c r="T45" s="150">
        <v>0</v>
      </c>
      <c r="U45" s="155" t="s">
        <v>683</v>
      </c>
      <c r="V45" s="150">
        <v>0</v>
      </c>
      <c r="W45" s="150" t="s">
        <v>683</v>
      </c>
      <c r="X45" s="150">
        <v>0</v>
      </c>
      <c r="Y45" s="155" t="s">
        <v>683</v>
      </c>
      <c r="Z45" s="150" t="s">
        <v>583</v>
      </c>
      <c r="AA45" s="150" t="s">
        <v>583</v>
      </c>
      <c r="AB45" s="150">
        <v>0</v>
      </c>
      <c r="AC45" s="150">
        <v>0</v>
      </c>
    </row>
    <row r="46" spans="1:29" s="193" customFormat="1" x14ac:dyDescent="0.25">
      <c r="A46" s="151" t="s">
        <v>520</v>
      </c>
      <c r="B46" s="152" t="s">
        <v>521</v>
      </c>
      <c r="C46" s="150"/>
      <c r="D46" s="150"/>
      <c r="E46" s="150"/>
      <c r="F46" s="150"/>
      <c r="G46" s="150">
        <v>0</v>
      </c>
      <c r="H46" s="150">
        <v>0</v>
      </c>
      <c r="I46" s="155" t="s">
        <v>683</v>
      </c>
      <c r="J46" s="150">
        <v>0</v>
      </c>
      <c r="K46" s="150" t="s">
        <v>683</v>
      </c>
      <c r="L46" s="150">
        <v>0</v>
      </c>
      <c r="M46" s="155" t="s">
        <v>683</v>
      </c>
      <c r="N46" s="150">
        <v>0</v>
      </c>
      <c r="O46" s="150" t="s">
        <v>683</v>
      </c>
      <c r="P46" s="150">
        <v>0</v>
      </c>
      <c r="Q46" s="155" t="s">
        <v>683</v>
      </c>
      <c r="R46" s="150">
        <v>0</v>
      </c>
      <c r="S46" s="150" t="s">
        <v>683</v>
      </c>
      <c r="T46" s="150">
        <v>0</v>
      </c>
      <c r="U46" s="155" t="s">
        <v>683</v>
      </c>
      <c r="V46" s="150">
        <v>0</v>
      </c>
      <c r="W46" s="150" t="s">
        <v>683</v>
      </c>
      <c r="X46" s="150">
        <v>0</v>
      </c>
      <c r="Y46" s="155" t="s">
        <v>683</v>
      </c>
      <c r="Z46" s="150" t="s">
        <v>583</v>
      </c>
      <c r="AA46" s="150" t="s">
        <v>583</v>
      </c>
      <c r="AB46" s="150">
        <v>0</v>
      </c>
      <c r="AC46" s="150">
        <v>0</v>
      </c>
    </row>
    <row r="47" spans="1:29" s="193" customFormat="1" x14ac:dyDescent="0.25">
      <c r="A47" s="148" t="s">
        <v>61</v>
      </c>
      <c r="B47" s="149" t="s">
        <v>137</v>
      </c>
      <c r="C47" s="150"/>
      <c r="D47" s="150"/>
      <c r="E47" s="150"/>
      <c r="F47" s="150"/>
      <c r="G47" s="150"/>
      <c r="H47" s="150"/>
      <c r="I47" s="150"/>
      <c r="J47" s="150"/>
      <c r="K47" s="150"/>
      <c r="L47" s="150"/>
      <c r="M47" s="150"/>
      <c r="N47" s="150"/>
      <c r="O47" s="150"/>
      <c r="P47" s="150"/>
      <c r="Q47" s="150"/>
      <c r="R47" s="150"/>
      <c r="S47" s="155"/>
      <c r="T47" s="150"/>
      <c r="U47" s="150"/>
      <c r="V47" s="150"/>
      <c r="W47" s="150"/>
      <c r="X47" s="150"/>
      <c r="Y47" s="150"/>
      <c r="Z47" s="150"/>
      <c r="AA47" s="150"/>
      <c r="AB47" s="150"/>
      <c r="AC47" s="150"/>
    </row>
    <row r="48" spans="1:29" s="193" customFormat="1" x14ac:dyDescent="0.25">
      <c r="A48" s="151" t="s">
        <v>522</v>
      </c>
      <c r="B48" s="152" t="s">
        <v>507</v>
      </c>
      <c r="C48" s="150">
        <v>0</v>
      </c>
      <c r="D48" s="150">
        <v>0</v>
      </c>
      <c r="E48" s="150"/>
      <c r="F48" s="150"/>
      <c r="G48" s="150">
        <v>0</v>
      </c>
      <c r="H48" s="150">
        <v>0</v>
      </c>
      <c r="I48" s="150"/>
      <c r="J48" s="150">
        <v>0</v>
      </c>
      <c r="K48" s="150"/>
      <c r="L48" s="150">
        <v>0</v>
      </c>
      <c r="M48" s="150"/>
      <c r="N48" s="150">
        <v>0</v>
      </c>
      <c r="O48" s="150"/>
      <c r="P48" s="150">
        <v>0</v>
      </c>
      <c r="Q48" s="150"/>
      <c r="R48" s="150">
        <v>0</v>
      </c>
      <c r="S48" s="150"/>
      <c r="T48" s="150">
        <v>0</v>
      </c>
      <c r="U48" s="150"/>
      <c r="V48" s="150">
        <v>0</v>
      </c>
      <c r="W48" s="150"/>
      <c r="X48" s="150">
        <v>0</v>
      </c>
      <c r="Y48" s="150"/>
      <c r="Z48" s="150" t="s">
        <v>583</v>
      </c>
      <c r="AA48" s="150"/>
      <c r="AB48" s="150">
        <v>0</v>
      </c>
      <c r="AC48" s="150">
        <v>0</v>
      </c>
    </row>
    <row r="49" spans="1:29" s="192" customFormat="1" ht="31.5" x14ac:dyDescent="0.25">
      <c r="A49" s="151" t="s">
        <v>523</v>
      </c>
      <c r="B49" s="154" t="s">
        <v>502</v>
      </c>
      <c r="C49" s="150">
        <v>0</v>
      </c>
      <c r="D49" s="150">
        <v>0</v>
      </c>
      <c r="E49" s="150"/>
      <c r="F49" s="150"/>
      <c r="G49" s="150">
        <v>0</v>
      </c>
      <c r="H49" s="150">
        <v>0</v>
      </c>
      <c r="I49" s="150"/>
      <c r="J49" s="150">
        <v>0</v>
      </c>
      <c r="K49" s="150"/>
      <c r="L49" s="150">
        <v>0</v>
      </c>
      <c r="M49" s="150"/>
      <c r="N49" s="150">
        <v>0</v>
      </c>
      <c r="O49" s="150"/>
      <c r="P49" s="150">
        <v>0</v>
      </c>
      <c r="Q49" s="150"/>
      <c r="R49" s="150">
        <v>0</v>
      </c>
      <c r="S49" s="150"/>
      <c r="T49" s="150">
        <v>0</v>
      </c>
      <c r="U49" s="150"/>
      <c r="V49" s="150">
        <v>0</v>
      </c>
      <c r="W49" s="150"/>
      <c r="X49" s="150">
        <v>0</v>
      </c>
      <c r="Y49" s="150"/>
      <c r="Z49" s="150" t="s">
        <v>583</v>
      </c>
      <c r="AA49" s="150"/>
      <c r="AB49" s="150">
        <v>0</v>
      </c>
      <c r="AC49" s="150">
        <v>0</v>
      </c>
    </row>
    <row r="50" spans="1:29" s="193" customFormat="1" x14ac:dyDescent="0.25">
      <c r="A50" s="151" t="s">
        <v>524</v>
      </c>
      <c r="B50" s="154" t="s">
        <v>136</v>
      </c>
      <c r="C50" s="150">
        <v>0</v>
      </c>
      <c r="D50" s="150">
        <v>0</v>
      </c>
      <c r="E50" s="150"/>
      <c r="F50" s="150"/>
      <c r="G50" s="150">
        <v>0</v>
      </c>
      <c r="H50" s="150">
        <v>0</v>
      </c>
      <c r="I50" s="150"/>
      <c r="J50" s="150">
        <v>0</v>
      </c>
      <c r="K50" s="150"/>
      <c r="L50" s="150">
        <v>0</v>
      </c>
      <c r="M50" s="150"/>
      <c r="N50" s="150">
        <v>0</v>
      </c>
      <c r="O50" s="150"/>
      <c r="P50" s="150">
        <v>0</v>
      </c>
      <c r="Q50" s="150"/>
      <c r="R50" s="150">
        <v>0</v>
      </c>
      <c r="S50" s="150"/>
      <c r="T50" s="150">
        <v>0</v>
      </c>
      <c r="U50" s="150"/>
      <c r="V50" s="150">
        <v>0</v>
      </c>
      <c r="W50" s="150"/>
      <c r="X50" s="150">
        <v>0</v>
      </c>
      <c r="Y50" s="150"/>
      <c r="Z50" s="150" t="s">
        <v>583</v>
      </c>
      <c r="AA50" s="150"/>
      <c r="AB50" s="150">
        <v>0</v>
      </c>
      <c r="AC50" s="150">
        <v>0</v>
      </c>
    </row>
    <row r="51" spans="1:29" s="193" customFormat="1" ht="31.5" x14ac:dyDescent="0.25">
      <c r="A51" s="151" t="s">
        <v>526</v>
      </c>
      <c r="B51" s="152" t="s">
        <v>525</v>
      </c>
      <c r="C51" s="150">
        <v>0</v>
      </c>
      <c r="D51" s="150">
        <v>0</v>
      </c>
      <c r="E51" s="150"/>
      <c r="F51" s="150"/>
      <c r="G51" s="150">
        <v>0</v>
      </c>
      <c r="H51" s="150">
        <v>0</v>
      </c>
      <c r="I51" s="150"/>
      <c r="J51" s="150">
        <v>0</v>
      </c>
      <c r="K51" s="150"/>
      <c r="L51" s="150">
        <v>0</v>
      </c>
      <c r="M51" s="150"/>
      <c r="N51" s="150">
        <v>0</v>
      </c>
      <c r="O51" s="150"/>
      <c r="P51" s="150">
        <v>0</v>
      </c>
      <c r="Q51" s="150"/>
      <c r="R51" s="150">
        <v>0</v>
      </c>
      <c r="S51" s="150"/>
      <c r="T51" s="150">
        <v>0</v>
      </c>
      <c r="U51" s="150"/>
      <c r="V51" s="150">
        <v>0</v>
      </c>
      <c r="W51" s="150"/>
      <c r="X51" s="150">
        <v>0</v>
      </c>
      <c r="Y51" s="150"/>
      <c r="Z51" s="150" t="s">
        <v>583</v>
      </c>
      <c r="AA51" s="150"/>
      <c r="AB51" s="150">
        <v>0</v>
      </c>
      <c r="AC51" s="150">
        <v>0</v>
      </c>
    </row>
    <row r="52" spans="1:29" s="193" customFormat="1" ht="31.5" x14ac:dyDescent="0.25">
      <c r="A52" s="151" t="s">
        <v>528</v>
      </c>
      <c r="B52" s="152" t="s">
        <v>527</v>
      </c>
      <c r="C52" s="150">
        <v>0</v>
      </c>
      <c r="D52" s="150">
        <v>0</v>
      </c>
      <c r="E52" s="150"/>
      <c r="F52" s="150"/>
      <c r="G52" s="150">
        <v>0</v>
      </c>
      <c r="H52" s="150">
        <v>0</v>
      </c>
      <c r="I52" s="150"/>
      <c r="J52" s="150">
        <v>0</v>
      </c>
      <c r="K52" s="150"/>
      <c r="L52" s="150">
        <v>0</v>
      </c>
      <c r="M52" s="150"/>
      <c r="N52" s="150">
        <v>0</v>
      </c>
      <c r="O52" s="150"/>
      <c r="P52" s="150">
        <v>0</v>
      </c>
      <c r="Q52" s="150"/>
      <c r="R52" s="150">
        <v>0</v>
      </c>
      <c r="S52" s="150"/>
      <c r="T52" s="150">
        <v>0</v>
      </c>
      <c r="U52" s="150"/>
      <c r="V52" s="150">
        <v>0</v>
      </c>
      <c r="W52" s="150"/>
      <c r="X52" s="150">
        <v>0</v>
      </c>
      <c r="Y52" s="150"/>
      <c r="Z52" s="150" t="s">
        <v>583</v>
      </c>
      <c r="AA52" s="150"/>
      <c r="AB52" s="150">
        <v>0</v>
      </c>
      <c r="AC52" s="150">
        <v>0</v>
      </c>
    </row>
    <row r="53" spans="1:29" s="193" customFormat="1" x14ac:dyDescent="0.25">
      <c r="A53" s="151" t="s">
        <v>529</v>
      </c>
      <c r="B53" s="152" t="s">
        <v>135</v>
      </c>
      <c r="C53" s="150">
        <v>0</v>
      </c>
      <c r="D53" s="150">
        <v>0</v>
      </c>
      <c r="E53" s="150"/>
      <c r="F53" s="150"/>
      <c r="G53" s="150">
        <v>0</v>
      </c>
      <c r="H53" s="150">
        <v>0</v>
      </c>
      <c r="I53" s="150"/>
      <c r="J53" s="150">
        <v>0</v>
      </c>
      <c r="K53" s="150"/>
      <c r="L53" s="150">
        <v>0</v>
      </c>
      <c r="M53" s="150"/>
      <c r="N53" s="150">
        <v>0</v>
      </c>
      <c r="O53" s="150"/>
      <c r="P53" s="150">
        <v>0</v>
      </c>
      <c r="Q53" s="150"/>
      <c r="R53" s="150">
        <v>0</v>
      </c>
      <c r="S53" s="150"/>
      <c r="T53" s="150">
        <v>0</v>
      </c>
      <c r="U53" s="150"/>
      <c r="V53" s="150">
        <v>0</v>
      </c>
      <c r="W53" s="150"/>
      <c r="X53" s="150">
        <v>0</v>
      </c>
      <c r="Y53" s="150"/>
      <c r="Z53" s="150" t="s">
        <v>583</v>
      </c>
      <c r="AA53" s="150"/>
      <c r="AB53" s="150">
        <v>0</v>
      </c>
      <c r="AC53" s="150">
        <v>0</v>
      </c>
    </row>
    <row r="54" spans="1:29" s="193" customFormat="1" x14ac:dyDescent="0.25">
      <c r="A54" s="151" t="s">
        <v>530</v>
      </c>
      <c r="B54" s="152" t="s">
        <v>509</v>
      </c>
      <c r="C54" s="150">
        <v>0</v>
      </c>
      <c r="D54" s="150">
        <v>0</v>
      </c>
      <c r="E54" s="150"/>
      <c r="F54" s="150"/>
      <c r="G54" s="150">
        <v>0</v>
      </c>
      <c r="H54" s="150">
        <v>0</v>
      </c>
      <c r="I54" s="150"/>
      <c r="J54" s="150">
        <v>0</v>
      </c>
      <c r="K54" s="150"/>
      <c r="L54" s="150">
        <v>0</v>
      </c>
      <c r="M54" s="150"/>
      <c r="N54" s="150">
        <v>0</v>
      </c>
      <c r="O54" s="150"/>
      <c r="P54" s="150">
        <v>0</v>
      </c>
      <c r="Q54" s="150"/>
      <c r="R54" s="150">
        <v>0</v>
      </c>
      <c r="S54" s="150"/>
      <c r="T54" s="150">
        <v>0</v>
      </c>
      <c r="U54" s="150"/>
      <c r="V54" s="150">
        <v>0</v>
      </c>
      <c r="W54" s="150"/>
      <c r="X54" s="150">
        <v>0</v>
      </c>
      <c r="Y54" s="150"/>
      <c r="Z54" s="150" t="s">
        <v>583</v>
      </c>
      <c r="AA54" s="150"/>
      <c r="AB54" s="150">
        <v>0</v>
      </c>
      <c r="AC54" s="150">
        <v>0</v>
      </c>
    </row>
    <row r="55" spans="1:29" s="193" customFormat="1" x14ac:dyDescent="0.25">
      <c r="A55" s="151" t="s">
        <v>531</v>
      </c>
      <c r="B55" s="152" t="s">
        <v>511</v>
      </c>
      <c r="C55" s="150">
        <v>0</v>
      </c>
      <c r="D55" s="150">
        <v>0</v>
      </c>
      <c r="E55" s="150"/>
      <c r="F55" s="150"/>
      <c r="G55" s="150">
        <v>0</v>
      </c>
      <c r="H55" s="150">
        <v>0</v>
      </c>
      <c r="I55" s="150"/>
      <c r="J55" s="150">
        <v>0</v>
      </c>
      <c r="K55" s="150"/>
      <c r="L55" s="150">
        <v>0</v>
      </c>
      <c r="M55" s="150"/>
      <c r="N55" s="150">
        <v>0</v>
      </c>
      <c r="O55" s="150"/>
      <c r="P55" s="150">
        <v>0</v>
      </c>
      <c r="Q55" s="150"/>
      <c r="R55" s="150">
        <v>0</v>
      </c>
      <c r="S55" s="150"/>
      <c r="T55" s="150">
        <v>0</v>
      </c>
      <c r="U55" s="150"/>
      <c r="V55" s="150">
        <v>0</v>
      </c>
      <c r="W55" s="150"/>
      <c r="X55" s="150">
        <v>0</v>
      </c>
      <c r="Y55" s="150"/>
      <c r="Z55" s="150" t="s">
        <v>583</v>
      </c>
      <c r="AA55" s="150"/>
      <c r="AB55" s="150">
        <v>0</v>
      </c>
      <c r="AC55" s="150">
        <v>0</v>
      </c>
    </row>
    <row r="56" spans="1:29" s="192" customFormat="1" x14ac:dyDescent="0.25">
      <c r="A56" s="151" t="s">
        <v>532</v>
      </c>
      <c r="B56" s="152" t="s">
        <v>513</v>
      </c>
      <c r="C56" s="150">
        <v>0</v>
      </c>
      <c r="D56" s="150">
        <v>0</v>
      </c>
      <c r="E56" s="150"/>
      <c r="F56" s="150"/>
      <c r="G56" s="150">
        <v>0</v>
      </c>
      <c r="H56" s="150">
        <v>0</v>
      </c>
      <c r="I56" s="150"/>
      <c r="J56" s="150">
        <v>0</v>
      </c>
      <c r="K56" s="150"/>
      <c r="L56" s="150">
        <v>0</v>
      </c>
      <c r="M56" s="150"/>
      <c r="N56" s="150">
        <v>0</v>
      </c>
      <c r="O56" s="150"/>
      <c r="P56" s="150">
        <v>0</v>
      </c>
      <c r="Q56" s="150"/>
      <c r="R56" s="150">
        <v>0</v>
      </c>
      <c r="S56" s="150"/>
      <c r="T56" s="150">
        <v>0</v>
      </c>
      <c r="U56" s="150"/>
      <c r="V56" s="150">
        <v>0</v>
      </c>
      <c r="W56" s="150"/>
      <c r="X56" s="150">
        <v>0</v>
      </c>
      <c r="Y56" s="150"/>
      <c r="Z56" s="150" t="s">
        <v>583</v>
      </c>
      <c r="AA56" s="150"/>
      <c r="AB56" s="150">
        <v>0</v>
      </c>
      <c r="AC56" s="150">
        <v>0</v>
      </c>
    </row>
    <row r="57" spans="1:29" s="192" customFormat="1" x14ac:dyDescent="0.25">
      <c r="A57" s="151" t="s">
        <v>533</v>
      </c>
      <c r="B57" s="152" t="s">
        <v>515</v>
      </c>
      <c r="C57" s="150">
        <v>0</v>
      </c>
      <c r="D57" s="150">
        <v>0</v>
      </c>
      <c r="E57" s="150"/>
      <c r="F57" s="150"/>
      <c r="G57" s="150">
        <v>0</v>
      </c>
      <c r="H57" s="150">
        <v>0</v>
      </c>
      <c r="I57" s="150"/>
      <c r="J57" s="150">
        <v>0</v>
      </c>
      <c r="K57" s="150"/>
      <c r="L57" s="150">
        <v>0</v>
      </c>
      <c r="M57" s="150"/>
      <c r="N57" s="150">
        <v>0</v>
      </c>
      <c r="O57" s="150"/>
      <c r="P57" s="150">
        <v>0</v>
      </c>
      <c r="Q57" s="150"/>
      <c r="R57" s="150">
        <v>0</v>
      </c>
      <c r="S57" s="150"/>
      <c r="T57" s="150">
        <v>0</v>
      </c>
      <c r="U57" s="150"/>
      <c r="V57" s="150">
        <v>0</v>
      </c>
      <c r="W57" s="150"/>
      <c r="X57" s="150">
        <v>0</v>
      </c>
      <c r="Y57" s="150"/>
      <c r="Z57" s="150" t="s">
        <v>583</v>
      </c>
      <c r="AA57" s="150"/>
      <c r="AB57" s="150">
        <v>0</v>
      </c>
      <c r="AC57" s="150">
        <v>0</v>
      </c>
    </row>
    <row r="58" spans="1:29" s="193" customFormat="1" x14ac:dyDescent="0.25">
      <c r="A58" s="151" t="s">
        <v>534</v>
      </c>
      <c r="B58" s="152" t="s">
        <v>517</v>
      </c>
      <c r="C58" s="150">
        <v>0</v>
      </c>
      <c r="D58" s="150">
        <v>0</v>
      </c>
      <c r="E58" s="150"/>
      <c r="F58" s="150"/>
      <c r="G58" s="150">
        <v>0</v>
      </c>
      <c r="H58" s="150">
        <v>0</v>
      </c>
      <c r="I58" s="150"/>
      <c r="J58" s="150">
        <v>0</v>
      </c>
      <c r="K58" s="150"/>
      <c r="L58" s="150">
        <v>0</v>
      </c>
      <c r="M58" s="150"/>
      <c r="N58" s="150">
        <v>0</v>
      </c>
      <c r="O58" s="150"/>
      <c r="P58" s="150">
        <v>0</v>
      </c>
      <c r="Q58" s="150"/>
      <c r="R58" s="150">
        <v>0</v>
      </c>
      <c r="S58" s="150"/>
      <c r="T58" s="150">
        <v>0</v>
      </c>
      <c r="U58" s="150"/>
      <c r="V58" s="150">
        <v>0</v>
      </c>
      <c r="W58" s="150"/>
      <c r="X58" s="150">
        <v>0</v>
      </c>
      <c r="Y58" s="150"/>
      <c r="Z58" s="150" t="s">
        <v>583</v>
      </c>
      <c r="AA58" s="150"/>
      <c r="AB58" s="150">
        <v>0</v>
      </c>
      <c r="AC58" s="150">
        <v>0</v>
      </c>
    </row>
    <row r="59" spans="1:29" s="193" customFormat="1" x14ac:dyDescent="0.25">
      <c r="A59" s="151" t="s">
        <v>535</v>
      </c>
      <c r="B59" s="152" t="s">
        <v>519</v>
      </c>
      <c r="C59" s="150">
        <v>0</v>
      </c>
      <c r="D59" s="150">
        <v>0</v>
      </c>
      <c r="E59" s="150"/>
      <c r="F59" s="150"/>
      <c r="G59" s="150">
        <v>0</v>
      </c>
      <c r="H59" s="150">
        <v>0</v>
      </c>
      <c r="I59" s="150"/>
      <c r="J59" s="150">
        <v>0</v>
      </c>
      <c r="K59" s="150"/>
      <c r="L59" s="150">
        <v>0</v>
      </c>
      <c r="M59" s="150"/>
      <c r="N59" s="150">
        <v>0</v>
      </c>
      <c r="O59" s="150"/>
      <c r="P59" s="150">
        <v>0</v>
      </c>
      <c r="Q59" s="150"/>
      <c r="R59" s="150">
        <v>0</v>
      </c>
      <c r="S59" s="150"/>
      <c r="T59" s="150">
        <v>0</v>
      </c>
      <c r="U59" s="150"/>
      <c r="V59" s="150">
        <v>0</v>
      </c>
      <c r="W59" s="150"/>
      <c r="X59" s="150">
        <v>0</v>
      </c>
      <c r="Y59" s="150"/>
      <c r="Z59" s="150" t="s">
        <v>583</v>
      </c>
      <c r="AA59" s="150"/>
      <c r="AB59" s="150">
        <v>0</v>
      </c>
      <c r="AC59" s="150">
        <v>0</v>
      </c>
    </row>
    <row r="60" spans="1:29" s="193" customFormat="1" x14ac:dyDescent="0.25">
      <c r="A60" s="151" t="s">
        <v>536</v>
      </c>
      <c r="B60" s="152" t="s">
        <v>521</v>
      </c>
      <c r="C60" s="150">
        <v>0</v>
      </c>
      <c r="D60" s="150">
        <v>0</v>
      </c>
      <c r="E60" s="150"/>
      <c r="F60" s="150"/>
      <c r="G60" s="150">
        <v>0</v>
      </c>
      <c r="H60" s="150">
        <v>0</v>
      </c>
      <c r="I60" s="150"/>
      <c r="J60" s="150">
        <v>0</v>
      </c>
      <c r="K60" s="150"/>
      <c r="L60" s="150">
        <v>0</v>
      </c>
      <c r="M60" s="150"/>
      <c r="N60" s="150">
        <v>0</v>
      </c>
      <c r="O60" s="150"/>
      <c r="P60" s="150">
        <v>0</v>
      </c>
      <c r="Q60" s="150"/>
      <c r="R60" s="150">
        <v>0</v>
      </c>
      <c r="S60" s="150"/>
      <c r="T60" s="150">
        <v>0</v>
      </c>
      <c r="U60" s="150"/>
      <c r="V60" s="150">
        <v>0</v>
      </c>
      <c r="W60" s="150"/>
      <c r="X60" s="150">
        <v>0</v>
      </c>
      <c r="Y60" s="150"/>
      <c r="Z60" s="150" t="s">
        <v>583</v>
      </c>
      <c r="AA60" s="150"/>
      <c r="AB60" s="150">
        <v>0</v>
      </c>
      <c r="AC60" s="150">
        <v>0</v>
      </c>
    </row>
    <row r="61" spans="1:29" s="193" customFormat="1" ht="35.25" customHeight="1" x14ac:dyDescent="0.25">
      <c r="A61" s="148" t="s">
        <v>59</v>
      </c>
      <c r="B61" s="149" t="s">
        <v>134</v>
      </c>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c r="AC61" s="150"/>
    </row>
    <row r="62" spans="1:29" s="193" customFormat="1" x14ac:dyDescent="0.25">
      <c r="A62" s="151" t="s">
        <v>537</v>
      </c>
      <c r="B62" s="152" t="s">
        <v>133</v>
      </c>
      <c r="C62" s="150">
        <v>32.727381999999999</v>
      </c>
      <c r="D62" s="150">
        <v>39.351301962274228</v>
      </c>
      <c r="E62" s="150"/>
      <c r="F62" s="150"/>
      <c r="G62" s="150">
        <v>0</v>
      </c>
      <c r="H62" s="150">
        <v>0</v>
      </c>
      <c r="I62" s="150"/>
      <c r="J62" s="150">
        <v>0</v>
      </c>
      <c r="K62" s="150"/>
      <c r="L62" s="150">
        <v>0</v>
      </c>
      <c r="M62" s="150"/>
      <c r="N62" s="150">
        <v>0</v>
      </c>
      <c r="O62" s="150"/>
      <c r="P62" s="150">
        <v>0</v>
      </c>
      <c r="Q62" s="150"/>
      <c r="R62" s="150">
        <v>0</v>
      </c>
      <c r="S62" s="150"/>
      <c r="T62" s="150">
        <v>0</v>
      </c>
      <c r="U62" s="150"/>
      <c r="V62" s="150">
        <v>0</v>
      </c>
      <c r="W62" s="150"/>
      <c r="X62" s="150">
        <v>0</v>
      </c>
      <c r="Y62" s="150"/>
      <c r="Z62" s="150" t="s">
        <v>583</v>
      </c>
      <c r="AA62" s="150"/>
      <c r="AB62" s="150">
        <v>0</v>
      </c>
      <c r="AC62" s="150">
        <v>0</v>
      </c>
    </row>
    <row r="63" spans="1:29" x14ac:dyDescent="0.25">
      <c r="A63" s="151" t="s">
        <v>538</v>
      </c>
      <c r="B63" s="154" t="s">
        <v>131</v>
      </c>
      <c r="C63" s="150"/>
      <c r="D63" s="150"/>
      <c r="E63" s="150"/>
      <c r="F63" s="150"/>
      <c r="G63" s="150">
        <v>0</v>
      </c>
      <c r="H63" s="150">
        <v>0</v>
      </c>
      <c r="I63" s="150"/>
      <c r="J63" s="150">
        <v>0</v>
      </c>
      <c r="K63" s="150"/>
      <c r="L63" s="150">
        <v>0</v>
      </c>
      <c r="M63" s="150"/>
      <c r="N63" s="150">
        <v>0</v>
      </c>
      <c r="O63" s="150"/>
      <c r="P63" s="150">
        <v>0</v>
      </c>
      <c r="Q63" s="150"/>
      <c r="R63" s="150">
        <v>0</v>
      </c>
      <c r="S63" s="150"/>
      <c r="T63" s="150">
        <v>0</v>
      </c>
      <c r="U63" s="150"/>
      <c r="V63" s="150">
        <v>0</v>
      </c>
      <c r="W63" s="150"/>
      <c r="X63" s="150">
        <v>0</v>
      </c>
      <c r="Y63" s="150"/>
      <c r="Z63" s="150" t="s">
        <v>583</v>
      </c>
      <c r="AA63" s="150"/>
      <c r="AB63" s="150">
        <v>0</v>
      </c>
      <c r="AC63" s="150">
        <v>0</v>
      </c>
    </row>
    <row r="64" spans="1:29" x14ac:dyDescent="0.25">
      <c r="A64" s="151" t="s">
        <v>539</v>
      </c>
      <c r="B64" s="152" t="s">
        <v>130</v>
      </c>
      <c r="C64" s="150"/>
      <c r="D64" s="150"/>
      <c r="E64" s="150"/>
      <c r="F64" s="150"/>
      <c r="G64" s="150">
        <v>0</v>
      </c>
      <c r="H64" s="150">
        <v>0</v>
      </c>
      <c r="I64" s="150"/>
      <c r="J64" s="150">
        <v>0</v>
      </c>
      <c r="K64" s="150"/>
      <c r="L64" s="150">
        <v>0</v>
      </c>
      <c r="M64" s="150"/>
      <c r="N64" s="150">
        <v>0</v>
      </c>
      <c r="O64" s="150"/>
      <c r="P64" s="150">
        <v>0</v>
      </c>
      <c r="Q64" s="150"/>
      <c r="R64" s="150">
        <v>0</v>
      </c>
      <c r="S64" s="150"/>
      <c r="T64" s="150">
        <v>0</v>
      </c>
      <c r="U64" s="150"/>
      <c r="V64" s="150">
        <v>0</v>
      </c>
      <c r="W64" s="150"/>
      <c r="X64" s="150">
        <v>0</v>
      </c>
      <c r="Y64" s="150"/>
      <c r="Z64" s="150" t="s">
        <v>583</v>
      </c>
      <c r="AA64" s="150"/>
      <c r="AB64" s="150">
        <v>0</v>
      </c>
      <c r="AC64" s="150">
        <v>0</v>
      </c>
    </row>
    <row r="65" spans="1:29" x14ac:dyDescent="0.25">
      <c r="A65" s="151" t="s">
        <v>540</v>
      </c>
      <c r="B65" s="154" t="s">
        <v>129</v>
      </c>
      <c r="C65" s="150"/>
      <c r="D65" s="150"/>
      <c r="E65" s="150"/>
      <c r="F65" s="150"/>
      <c r="G65" s="150">
        <v>0</v>
      </c>
      <c r="H65" s="150">
        <v>0</v>
      </c>
      <c r="I65" s="150"/>
      <c r="J65" s="150">
        <v>0</v>
      </c>
      <c r="K65" s="150"/>
      <c r="L65" s="150">
        <v>0</v>
      </c>
      <c r="M65" s="150"/>
      <c r="N65" s="150">
        <v>0</v>
      </c>
      <c r="O65" s="150"/>
      <c r="P65" s="150">
        <v>0</v>
      </c>
      <c r="Q65" s="150"/>
      <c r="R65" s="150">
        <v>0</v>
      </c>
      <c r="S65" s="150"/>
      <c r="T65" s="150">
        <v>0</v>
      </c>
      <c r="U65" s="150"/>
      <c r="V65" s="150">
        <v>0</v>
      </c>
      <c r="W65" s="150"/>
      <c r="X65" s="150">
        <v>0</v>
      </c>
      <c r="Y65" s="150"/>
      <c r="Z65" s="150" t="s">
        <v>583</v>
      </c>
      <c r="AA65" s="150"/>
      <c r="AB65" s="150">
        <v>0</v>
      </c>
      <c r="AC65" s="150">
        <v>0</v>
      </c>
    </row>
    <row r="66" spans="1:29" x14ac:dyDescent="0.25">
      <c r="A66" s="151" t="s">
        <v>541</v>
      </c>
      <c r="B66" s="154" t="s">
        <v>128</v>
      </c>
      <c r="C66" s="150"/>
      <c r="D66" s="150"/>
      <c r="E66" s="150"/>
      <c r="F66" s="150"/>
      <c r="G66" s="150">
        <v>0</v>
      </c>
      <c r="H66" s="150">
        <v>0</v>
      </c>
      <c r="I66" s="150"/>
      <c r="J66" s="150">
        <v>0</v>
      </c>
      <c r="K66" s="150"/>
      <c r="L66" s="150">
        <v>0</v>
      </c>
      <c r="M66" s="150"/>
      <c r="N66" s="150">
        <v>0</v>
      </c>
      <c r="O66" s="150"/>
      <c r="P66" s="150">
        <v>0</v>
      </c>
      <c r="Q66" s="150"/>
      <c r="R66" s="150">
        <v>0</v>
      </c>
      <c r="S66" s="150"/>
      <c r="T66" s="150">
        <v>0</v>
      </c>
      <c r="U66" s="150"/>
      <c r="V66" s="150">
        <v>0</v>
      </c>
      <c r="W66" s="150"/>
      <c r="X66" s="150">
        <v>0</v>
      </c>
      <c r="Y66" s="150"/>
      <c r="Z66" s="150" t="s">
        <v>583</v>
      </c>
      <c r="AA66" s="150"/>
      <c r="AB66" s="150">
        <v>0</v>
      </c>
      <c r="AC66" s="150">
        <v>0</v>
      </c>
    </row>
    <row r="67" spans="1:29" x14ac:dyDescent="0.25">
      <c r="A67" s="151" t="s">
        <v>542</v>
      </c>
      <c r="B67" s="154" t="s">
        <v>509</v>
      </c>
      <c r="C67" s="150"/>
      <c r="D67" s="150"/>
      <c r="E67" s="150"/>
      <c r="F67" s="150"/>
      <c r="G67" s="150">
        <v>0</v>
      </c>
      <c r="H67" s="150">
        <v>0</v>
      </c>
      <c r="I67" s="150"/>
      <c r="J67" s="150">
        <v>0</v>
      </c>
      <c r="K67" s="150"/>
      <c r="L67" s="150">
        <v>0</v>
      </c>
      <c r="M67" s="150"/>
      <c r="N67" s="150">
        <v>0</v>
      </c>
      <c r="O67" s="150"/>
      <c r="P67" s="150">
        <v>0</v>
      </c>
      <c r="Q67" s="150"/>
      <c r="R67" s="150">
        <v>0</v>
      </c>
      <c r="S67" s="150"/>
      <c r="T67" s="150">
        <v>0</v>
      </c>
      <c r="U67" s="150"/>
      <c r="V67" s="150">
        <v>0</v>
      </c>
      <c r="W67" s="150"/>
      <c r="X67" s="150">
        <v>0</v>
      </c>
      <c r="Y67" s="150"/>
      <c r="Z67" s="150" t="s">
        <v>583</v>
      </c>
      <c r="AA67" s="150"/>
      <c r="AB67" s="150">
        <v>0</v>
      </c>
      <c r="AC67" s="150">
        <v>0</v>
      </c>
    </row>
    <row r="68" spans="1:29" x14ac:dyDescent="0.25">
      <c r="A68" s="151" t="s">
        <v>543</v>
      </c>
      <c r="B68" s="154" t="s">
        <v>511</v>
      </c>
      <c r="C68" s="150"/>
      <c r="D68" s="150"/>
      <c r="E68" s="150"/>
      <c r="F68" s="150"/>
      <c r="G68" s="150">
        <v>0</v>
      </c>
      <c r="H68" s="150">
        <v>0</v>
      </c>
      <c r="I68" s="150"/>
      <c r="J68" s="150">
        <v>0</v>
      </c>
      <c r="K68" s="150"/>
      <c r="L68" s="150">
        <v>0</v>
      </c>
      <c r="M68" s="150"/>
      <c r="N68" s="150">
        <v>0</v>
      </c>
      <c r="O68" s="150"/>
      <c r="P68" s="150">
        <v>0</v>
      </c>
      <c r="Q68" s="150"/>
      <c r="R68" s="150">
        <v>0</v>
      </c>
      <c r="S68" s="150"/>
      <c r="T68" s="150">
        <v>0</v>
      </c>
      <c r="U68" s="150"/>
      <c r="V68" s="150">
        <v>0</v>
      </c>
      <c r="W68" s="150"/>
      <c r="X68" s="150">
        <v>0</v>
      </c>
      <c r="Y68" s="150"/>
      <c r="Z68" s="150" t="s">
        <v>583</v>
      </c>
      <c r="AA68" s="150"/>
      <c r="AB68" s="150">
        <v>0</v>
      </c>
      <c r="AC68" s="150">
        <v>0</v>
      </c>
    </row>
    <row r="69" spans="1:29" x14ac:dyDescent="0.25">
      <c r="A69" s="151" t="s">
        <v>544</v>
      </c>
      <c r="B69" s="154" t="s">
        <v>513</v>
      </c>
      <c r="C69" s="150"/>
      <c r="D69" s="150"/>
      <c r="E69" s="150"/>
      <c r="F69" s="150"/>
      <c r="G69" s="150">
        <v>0</v>
      </c>
      <c r="H69" s="150">
        <v>0</v>
      </c>
      <c r="I69" s="150"/>
      <c r="J69" s="150">
        <v>0</v>
      </c>
      <c r="K69" s="150"/>
      <c r="L69" s="150">
        <v>0</v>
      </c>
      <c r="M69" s="150"/>
      <c r="N69" s="150">
        <v>0</v>
      </c>
      <c r="O69" s="150"/>
      <c r="P69" s="150">
        <v>0</v>
      </c>
      <c r="Q69" s="150"/>
      <c r="R69" s="150">
        <v>0</v>
      </c>
      <c r="S69" s="150"/>
      <c r="T69" s="150">
        <v>0</v>
      </c>
      <c r="U69" s="150"/>
      <c r="V69" s="150">
        <v>0</v>
      </c>
      <c r="W69" s="150"/>
      <c r="X69" s="150">
        <v>0</v>
      </c>
      <c r="Y69" s="150"/>
      <c r="Z69" s="150" t="s">
        <v>583</v>
      </c>
      <c r="AA69" s="150"/>
      <c r="AB69" s="150">
        <v>0</v>
      </c>
      <c r="AC69" s="150">
        <v>0</v>
      </c>
    </row>
    <row r="70" spans="1:29" x14ac:dyDescent="0.25">
      <c r="A70" s="151" t="s">
        <v>545</v>
      </c>
      <c r="B70" s="154" t="s">
        <v>515</v>
      </c>
      <c r="C70" s="150"/>
      <c r="D70" s="150"/>
      <c r="E70" s="150"/>
      <c r="F70" s="150"/>
      <c r="G70" s="150">
        <v>0</v>
      </c>
      <c r="H70" s="150">
        <v>0</v>
      </c>
      <c r="I70" s="150"/>
      <c r="J70" s="150">
        <v>0</v>
      </c>
      <c r="K70" s="150"/>
      <c r="L70" s="150">
        <v>0</v>
      </c>
      <c r="M70" s="150"/>
      <c r="N70" s="150">
        <v>0</v>
      </c>
      <c r="O70" s="150"/>
      <c r="P70" s="150">
        <v>0</v>
      </c>
      <c r="Q70" s="150"/>
      <c r="R70" s="150">
        <v>0</v>
      </c>
      <c r="S70" s="150"/>
      <c r="T70" s="150">
        <v>0</v>
      </c>
      <c r="U70" s="150"/>
      <c r="V70" s="150">
        <v>0</v>
      </c>
      <c r="W70" s="150"/>
      <c r="X70" s="150">
        <v>0</v>
      </c>
      <c r="Y70" s="150"/>
      <c r="Z70" s="150" t="s">
        <v>583</v>
      </c>
      <c r="AA70" s="150"/>
      <c r="AB70" s="150">
        <v>0</v>
      </c>
      <c r="AC70" s="150">
        <v>0</v>
      </c>
    </row>
    <row r="71" spans="1:29" x14ac:dyDescent="0.25">
      <c r="A71" s="151" t="s">
        <v>546</v>
      </c>
      <c r="B71" s="154" t="s">
        <v>517</v>
      </c>
      <c r="C71" s="150"/>
      <c r="D71" s="150"/>
      <c r="E71" s="150"/>
      <c r="F71" s="150"/>
      <c r="G71" s="150">
        <v>0</v>
      </c>
      <c r="H71" s="150">
        <v>0</v>
      </c>
      <c r="I71" s="150"/>
      <c r="J71" s="150">
        <v>0</v>
      </c>
      <c r="K71" s="150"/>
      <c r="L71" s="150">
        <v>0</v>
      </c>
      <c r="M71" s="150"/>
      <c r="N71" s="150">
        <v>0</v>
      </c>
      <c r="O71" s="150"/>
      <c r="P71" s="150">
        <v>0</v>
      </c>
      <c r="Q71" s="150"/>
      <c r="R71" s="150">
        <v>0</v>
      </c>
      <c r="S71" s="150"/>
      <c r="T71" s="150">
        <v>0</v>
      </c>
      <c r="U71" s="150"/>
      <c r="V71" s="150">
        <v>0</v>
      </c>
      <c r="W71" s="150"/>
      <c r="X71" s="150">
        <v>0</v>
      </c>
      <c r="Y71" s="150"/>
      <c r="Z71" s="150" t="s">
        <v>583</v>
      </c>
      <c r="AA71" s="150"/>
      <c r="AB71" s="150">
        <v>0</v>
      </c>
      <c r="AC71" s="150">
        <v>0</v>
      </c>
    </row>
    <row r="72" spans="1:29" x14ac:dyDescent="0.25">
      <c r="A72" s="151" t="s">
        <v>547</v>
      </c>
      <c r="B72" s="154" t="s">
        <v>519</v>
      </c>
      <c r="C72" s="150"/>
      <c r="D72" s="150"/>
      <c r="E72" s="150"/>
      <c r="F72" s="150"/>
      <c r="G72" s="150">
        <v>0</v>
      </c>
      <c r="H72" s="150">
        <v>0</v>
      </c>
      <c r="I72" s="150"/>
      <c r="J72" s="150">
        <v>0</v>
      </c>
      <c r="K72" s="150"/>
      <c r="L72" s="150">
        <v>0</v>
      </c>
      <c r="M72" s="150"/>
      <c r="N72" s="150">
        <v>0</v>
      </c>
      <c r="O72" s="150"/>
      <c r="P72" s="150">
        <v>0</v>
      </c>
      <c r="Q72" s="150"/>
      <c r="R72" s="150">
        <v>0</v>
      </c>
      <c r="S72" s="150"/>
      <c r="T72" s="150">
        <v>0</v>
      </c>
      <c r="U72" s="150"/>
      <c r="V72" s="150">
        <v>0</v>
      </c>
      <c r="W72" s="150"/>
      <c r="X72" s="150">
        <v>0</v>
      </c>
      <c r="Y72" s="150"/>
      <c r="Z72" s="150" t="s">
        <v>583</v>
      </c>
      <c r="AA72" s="150"/>
      <c r="AB72" s="150">
        <v>0</v>
      </c>
      <c r="AC72" s="150">
        <v>0</v>
      </c>
    </row>
    <row r="73" spans="1:29" x14ac:dyDescent="0.25">
      <c r="A73" s="151" t="s">
        <v>548</v>
      </c>
      <c r="B73" s="154" t="s">
        <v>521</v>
      </c>
      <c r="C73" s="150"/>
      <c r="D73" s="150"/>
      <c r="E73" s="150"/>
      <c r="F73" s="150"/>
      <c r="G73" s="150">
        <v>0</v>
      </c>
      <c r="H73" s="150">
        <v>0</v>
      </c>
      <c r="I73" s="150"/>
      <c r="J73" s="150">
        <v>0</v>
      </c>
      <c r="K73" s="150"/>
      <c r="L73" s="150">
        <v>0</v>
      </c>
      <c r="M73" s="150"/>
      <c r="N73" s="150">
        <v>0</v>
      </c>
      <c r="O73" s="150"/>
      <c r="P73" s="150">
        <v>0</v>
      </c>
      <c r="Q73" s="150"/>
      <c r="R73" s="150">
        <v>0</v>
      </c>
      <c r="S73" s="150"/>
      <c r="T73" s="150">
        <v>0</v>
      </c>
      <c r="U73" s="150"/>
      <c r="V73" s="150">
        <v>0</v>
      </c>
      <c r="W73" s="150"/>
      <c r="X73" s="150">
        <v>0</v>
      </c>
      <c r="Y73" s="150"/>
      <c r="Z73" s="150" t="s">
        <v>583</v>
      </c>
      <c r="AA73" s="150"/>
      <c r="AB73" s="150">
        <v>0</v>
      </c>
      <c r="AC73" s="150">
        <v>0</v>
      </c>
    </row>
    <row r="74" spans="1:29" ht="36.75" customHeight="1" x14ac:dyDescent="0.25">
      <c r="A74" s="148" t="s">
        <v>58</v>
      </c>
      <c r="B74" s="156" t="s">
        <v>185</v>
      </c>
      <c r="C74" s="150"/>
      <c r="D74" s="150"/>
      <c r="E74" s="150"/>
      <c r="F74" s="150"/>
      <c r="G74" s="150">
        <v>0</v>
      </c>
      <c r="H74" s="150">
        <v>0</v>
      </c>
      <c r="I74" s="150"/>
      <c r="J74" s="150">
        <v>0</v>
      </c>
      <c r="K74" s="150"/>
      <c r="L74" s="150">
        <v>0</v>
      </c>
      <c r="M74" s="150"/>
      <c r="N74" s="150">
        <v>0</v>
      </c>
      <c r="O74" s="150"/>
      <c r="P74" s="150">
        <v>0</v>
      </c>
      <c r="Q74" s="150"/>
      <c r="R74" s="150">
        <v>0</v>
      </c>
      <c r="S74" s="150"/>
      <c r="T74" s="150">
        <v>0</v>
      </c>
      <c r="U74" s="150"/>
      <c r="V74" s="150">
        <v>0</v>
      </c>
      <c r="W74" s="150"/>
      <c r="X74" s="150">
        <v>0</v>
      </c>
      <c r="Y74" s="150"/>
      <c r="Z74" s="150" t="s">
        <v>583</v>
      </c>
      <c r="AA74" s="150"/>
      <c r="AB74" s="150">
        <v>0</v>
      </c>
      <c r="AC74" s="150">
        <v>0</v>
      </c>
    </row>
    <row r="75" spans="1:29" x14ac:dyDescent="0.25">
      <c r="A75" s="148" t="s">
        <v>56</v>
      </c>
      <c r="B75" s="149" t="s">
        <v>132</v>
      </c>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c r="AC75" s="150"/>
    </row>
    <row r="76" spans="1:29" x14ac:dyDescent="0.25">
      <c r="A76" s="151" t="s">
        <v>549</v>
      </c>
      <c r="B76" s="152" t="s">
        <v>507</v>
      </c>
      <c r="C76" s="157"/>
      <c r="D76" s="158"/>
      <c r="E76" s="159"/>
      <c r="F76" s="159"/>
      <c r="G76" s="150">
        <v>0</v>
      </c>
      <c r="H76" s="150">
        <v>0</v>
      </c>
      <c r="I76" s="159"/>
      <c r="J76" s="150">
        <v>0</v>
      </c>
      <c r="K76" s="158"/>
      <c r="L76" s="150">
        <v>0</v>
      </c>
      <c r="M76" s="158"/>
      <c r="N76" s="150">
        <v>0</v>
      </c>
      <c r="O76" s="158"/>
      <c r="P76" s="150">
        <v>0</v>
      </c>
      <c r="Q76" s="158"/>
      <c r="R76" s="150">
        <v>0</v>
      </c>
      <c r="S76" s="158"/>
      <c r="T76" s="150">
        <v>0</v>
      </c>
      <c r="U76" s="158"/>
      <c r="V76" s="150">
        <v>0</v>
      </c>
      <c r="W76" s="158"/>
      <c r="X76" s="150">
        <v>0</v>
      </c>
      <c r="Y76" s="158"/>
      <c r="Z76" s="150" t="s">
        <v>583</v>
      </c>
      <c r="AA76" s="158"/>
      <c r="AB76" s="150">
        <v>0</v>
      </c>
      <c r="AC76" s="150">
        <v>0</v>
      </c>
    </row>
    <row r="77" spans="1:29" ht="31.5" x14ac:dyDescent="0.25">
      <c r="A77" s="151" t="s">
        <v>550</v>
      </c>
      <c r="B77" s="154" t="s">
        <v>502</v>
      </c>
      <c r="C77" s="150"/>
      <c r="D77" s="150"/>
      <c r="E77" s="150"/>
      <c r="F77" s="150"/>
      <c r="G77" s="150">
        <v>0</v>
      </c>
      <c r="H77" s="150">
        <v>0</v>
      </c>
      <c r="I77" s="150"/>
      <c r="J77" s="150">
        <v>0</v>
      </c>
      <c r="K77" s="150"/>
      <c r="L77" s="150">
        <v>0</v>
      </c>
      <c r="M77" s="150"/>
      <c r="N77" s="150">
        <v>0</v>
      </c>
      <c r="O77" s="150"/>
      <c r="P77" s="150">
        <v>0</v>
      </c>
      <c r="Q77" s="150"/>
      <c r="R77" s="150">
        <v>0</v>
      </c>
      <c r="S77" s="150"/>
      <c r="T77" s="150">
        <v>0</v>
      </c>
      <c r="U77" s="150"/>
      <c r="V77" s="150">
        <v>0</v>
      </c>
      <c r="W77" s="150"/>
      <c r="X77" s="150">
        <v>0</v>
      </c>
      <c r="Y77" s="150"/>
      <c r="Z77" s="150" t="s">
        <v>583</v>
      </c>
      <c r="AA77" s="150"/>
      <c r="AB77" s="150">
        <v>0</v>
      </c>
      <c r="AC77" s="150">
        <v>0</v>
      </c>
    </row>
    <row r="78" spans="1:29" x14ac:dyDescent="0.25">
      <c r="A78" s="151" t="s">
        <v>551</v>
      </c>
      <c r="B78" s="154" t="s">
        <v>136</v>
      </c>
      <c r="C78" s="150"/>
      <c r="D78" s="150"/>
      <c r="E78" s="150"/>
      <c r="F78" s="150"/>
      <c r="G78" s="150">
        <v>0</v>
      </c>
      <c r="H78" s="150">
        <v>0</v>
      </c>
      <c r="I78" s="150"/>
      <c r="J78" s="150">
        <v>0</v>
      </c>
      <c r="K78" s="150"/>
      <c r="L78" s="150">
        <v>0</v>
      </c>
      <c r="M78" s="150"/>
      <c r="N78" s="150">
        <v>0</v>
      </c>
      <c r="O78" s="150"/>
      <c r="P78" s="150">
        <v>0</v>
      </c>
      <c r="Q78" s="150"/>
      <c r="R78" s="150">
        <v>0</v>
      </c>
      <c r="S78" s="150"/>
      <c r="T78" s="150">
        <v>0</v>
      </c>
      <c r="U78" s="150"/>
      <c r="V78" s="150">
        <v>0</v>
      </c>
      <c r="W78" s="150"/>
      <c r="X78" s="150">
        <v>0</v>
      </c>
      <c r="Y78" s="150"/>
      <c r="Z78" s="150" t="s">
        <v>583</v>
      </c>
      <c r="AA78" s="150"/>
      <c r="AB78" s="150">
        <v>0</v>
      </c>
      <c r="AC78" s="150">
        <v>0</v>
      </c>
    </row>
    <row r="79" spans="1:29" x14ac:dyDescent="0.25">
      <c r="A79" s="151" t="s">
        <v>552</v>
      </c>
      <c r="B79" s="152" t="s">
        <v>459</v>
      </c>
      <c r="C79" s="150"/>
      <c r="D79" s="150"/>
      <c r="E79" s="150"/>
      <c r="F79" s="150"/>
      <c r="G79" s="150">
        <v>0</v>
      </c>
      <c r="H79" s="150">
        <v>0</v>
      </c>
      <c r="I79" s="150"/>
      <c r="J79" s="150">
        <v>0</v>
      </c>
      <c r="K79" s="150"/>
      <c r="L79" s="150">
        <v>0</v>
      </c>
      <c r="M79" s="150"/>
      <c r="N79" s="150">
        <v>0</v>
      </c>
      <c r="O79" s="150"/>
      <c r="P79" s="150">
        <v>0</v>
      </c>
      <c r="Q79" s="150"/>
      <c r="R79" s="150">
        <v>0</v>
      </c>
      <c r="S79" s="150"/>
      <c r="T79" s="150">
        <v>0</v>
      </c>
      <c r="U79" s="150"/>
      <c r="V79" s="150">
        <v>0</v>
      </c>
      <c r="W79" s="150"/>
      <c r="X79" s="150">
        <v>0</v>
      </c>
      <c r="Y79" s="150"/>
      <c r="Z79" s="150" t="s">
        <v>583</v>
      </c>
      <c r="AA79" s="150"/>
      <c r="AB79" s="150">
        <v>0</v>
      </c>
      <c r="AC79" s="150">
        <v>0</v>
      </c>
    </row>
    <row r="80" spans="1:29" x14ac:dyDescent="0.25">
      <c r="A80" s="151" t="s">
        <v>553</v>
      </c>
      <c r="B80" s="152" t="s">
        <v>509</v>
      </c>
      <c r="C80" s="157"/>
      <c r="D80" s="158"/>
      <c r="E80" s="159"/>
      <c r="F80" s="159"/>
      <c r="G80" s="150">
        <v>0</v>
      </c>
      <c r="H80" s="150">
        <v>0</v>
      </c>
      <c r="I80" s="159"/>
      <c r="J80" s="150">
        <v>0</v>
      </c>
      <c r="K80" s="158"/>
      <c r="L80" s="150">
        <v>0</v>
      </c>
      <c r="M80" s="158"/>
      <c r="N80" s="150">
        <v>0</v>
      </c>
      <c r="O80" s="158"/>
      <c r="P80" s="150">
        <v>0</v>
      </c>
      <c r="Q80" s="158"/>
      <c r="R80" s="150">
        <v>0</v>
      </c>
      <c r="S80" s="158"/>
      <c r="T80" s="150">
        <v>0</v>
      </c>
      <c r="U80" s="158"/>
      <c r="V80" s="150">
        <v>0</v>
      </c>
      <c r="W80" s="158"/>
      <c r="X80" s="150">
        <v>0</v>
      </c>
      <c r="Y80" s="158"/>
      <c r="Z80" s="150" t="s">
        <v>583</v>
      </c>
      <c r="AA80" s="158"/>
      <c r="AB80" s="150">
        <v>0</v>
      </c>
      <c r="AC80" s="150">
        <v>0</v>
      </c>
    </row>
    <row r="81" spans="1:29" x14ac:dyDescent="0.25">
      <c r="A81" s="151" t="s">
        <v>554</v>
      </c>
      <c r="B81" s="152" t="s">
        <v>511</v>
      </c>
      <c r="C81" s="157"/>
      <c r="D81" s="158"/>
      <c r="E81" s="159"/>
      <c r="F81" s="159"/>
      <c r="G81" s="150">
        <v>0</v>
      </c>
      <c r="H81" s="150">
        <v>0</v>
      </c>
      <c r="I81" s="159"/>
      <c r="J81" s="150">
        <v>0</v>
      </c>
      <c r="K81" s="158"/>
      <c r="L81" s="150">
        <v>0</v>
      </c>
      <c r="M81" s="158"/>
      <c r="N81" s="150">
        <v>0</v>
      </c>
      <c r="O81" s="158"/>
      <c r="P81" s="150">
        <v>0</v>
      </c>
      <c r="Q81" s="158"/>
      <c r="R81" s="150">
        <v>0</v>
      </c>
      <c r="S81" s="158"/>
      <c r="T81" s="150">
        <v>0</v>
      </c>
      <c r="U81" s="158"/>
      <c r="V81" s="150">
        <v>0</v>
      </c>
      <c r="W81" s="158"/>
      <c r="X81" s="150">
        <v>0</v>
      </c>
      <c r="Y81" s="158"/>
      <c r="Z81" s="150" t="s">
        <v>583</v>
      </c>
      <c r="AA81" s="158"/>
      <c r="AB81" s="150">
        <v>0</v>
      </c>
      <c r="AC81" s="150">
        <v>0</v>
      </c>
    </row>
    <row r="82" spans="1:29" x14ac:dyDescent="0.25">
      <c r="A82" s="151" t="s">
        <v>555</v>
      </c>
      <c r="B82" s="152" t="s">
        <v>513</v>
      </c>
      <c r="C82" s="157"/>
      <c r="D82" s="158"/>
      <c r="E82" s="159"/>
      <c r="F82" s="159"/>
      <c r="G82" s="150">
        <v>0</v>
      </c>
      <c r="H82" s="150">
        <v>0</v>
      </c>
      <c r="I82" s="159"/>
      <c r="J82" s="150">
        <v>0</v>
      </c>
      <c r="K82" s="158"/>
      <c r="L82" s="150">
        <v>0</v>
      </c>
      <c r="M82" s="158"/>
      <c r="N82" s="150">
        <v>0</v>
      </c>
      <c r="O82" s="158"/>
      <c r="P82" s="150">
        <v>0</v>
      </c>
      <c r="Q82" s="158"/>
      <c r="R82" s="150">
        <v>0</v>
      </c>
      <c r="S82" s="158"/>
      <c r="T82" s="150">
        <v>0</v>
      </c>
      <c r="U82" s="158"/>
      <c r="V82" s="150">
        <v>0</v>
      </c>
      <c r="W82" s="158"/>
      <c r="X82" s="150">
        <v>0</v>
      </c>
      <c r="Y82" s="158"/>
      <c r="Z82" s="150" t="s">
        <v>583</v>
      </c>
      <c r="AA82" s="158"/>
      <c r="AB82" s="150">
        <v>0</v>
      </c>
      <c r="AC82" s="150">
        <v>0</v>
      </c>
    </row>
    <row r="83" spans="1:29" x14ac:dyDescent="0.25">
      <c r="A83" s="151" t="s">
        <v>556</v>
      </c>
      <c r="B83" s="152" t="s">
        <v>515</v>
      </c>
      <c r="C83" s="157"/>
      <c r="D83" s="158"/>
      <c r="E83" s="159"/>
      <c r="F83" s="159"/>
      <c r="G83" s="150">
        <v>0</v>
      </c>
      <c r="H83" s="150">
        <v>0</v>
      </c>
      <c r="I83" s="159"/>
      <c r="J83" s="150">
        <v>0</v>
      </c>
      <c r="K83" s="158"/>
      <c r="L83" s="150">
        <v>0</v>
      </c>
      <c r="M83" s="158"/>
      <c r="N83" s="150">
        <v>0</v>
      </c>
      <c r="O83" s="158"/>
      <c r="P83" s="150">
        <v>0</v>
      </c>
      <c r="Q83" s="158"/>
      <c r="R83" s="150">
        <v>0</v>
      </c>
      <c r="S83" s="158"/>
      <c r="T83" s="150">
        <v>0</v>
      </c>
      <c r="U83" s="158"/>
      <c r="V83" s="150">
        <v>0</v>
      </c>
      <c r="W83" s="158"/>
      <c r="X83" s="150">
        <v>0</v>
      </c>
      <c r="Y83" s="158"/>
      <c r="Z83" s="150" t="s">
        <v>583</v>
      </c>
      <c r="AA83" s="158"/>
      <c r="AB83" s="150">
        <v>0</v>
      </c>
      <c r="AC83" s="150">
        <v>0</v>
      </c>
    </row>
    <row r="84" spans="1:29" x14ac:dyDescent="0.25">
      <c r="A84" s="151" t="s">
        <v>557</v>
      </c>
      <c r="B84" s="152" t="s">
        <v>517</v>
      </c>
      <c r="C84" s="157"/>
      <c r="D84" s="158"/>
      <c r="E84" s="159"/>
      <c r="F84" s="159"/>
      <c r="G84" s="150">
        <v>0</v>
      </c>
      <c r="H84" s="150">
        <v>0</v>
      </c>
      <c r="I84" s="159"/>
      <c r="J84" s="150">
        <v>0</v>
      </c>
      <c r="K84" s="158"/>
      <c r="L84" s="150">
        <v>0</v>
      </c>
      <c r="M84" s="158"/>
      <c r="N84" s="150">
        <v>0</v>
      </c>
      <c r="O84" s="158"/>
      <c r="P84" s="150">
        <v>0</v>
      </c>
      <c r="Q84" s="158"/>
      <c r="R84" s="150">
        <v>0</v>
      </c>
      <c r="S84" s="158"/>
      <c r="T84" s="150">
        <v>0</v>
      </c>
      <c r="U84" s="158"/>
      <c r="V84" s="150">
        <v>0</v>
      </c>
      <c r="W84" s="158"/>
      <c r="X84" s="150">
        <v>0</v>
      </c>
      <c r="Y84" s="158"/>
      <c r="Z84" s="150" t="s">
        <v>583</v>
      </c>
      <c r="AA84" s="158"/>
      <c r="AB84" s="150">
        <v>0</v>
      </c>
      <c r="AC84" s="150">
        <v>0</v>
      </c>
    </row>
    <row r="85" spans="1:29" x14ac:dyDescent="0.25">
      <c r="A85" s="151" t="s">
        <v>558</v>
      </c>
      <c r="B85" s="152" t="s">
        <v>519</v>
      </c>
      <c r="C85" s="157"/>
      <c r="D85" s="158"/>
      <c r="E85" s="159"/>
      <c r="F85" s="159"/>
      <c r="G85" s="150">
        <v>0</v>
      </c>
      <c r="H85" s="150">
        <v>0</v>
      </c>
      <c r="I85" s="159"/>
      <c r="J85" s="150">
        <v>0</v>
      </c>
      <c r="K85" s="158"/>
      <c r="L85" s="150">
        <v>0</v>
      </c>
      <c r="M85" s="158"/>
      <c r="N85" s="150">
        <v>0</v>
      </c>
      <c r="O85" s="158"/>
      <c r="P85" s="150">
        <v>0</v>
      </c>
      <c r="Q85" s="158"/>
      <c r="R85" s="150">
        <v>0</v>
      </c>
      <c r="S85" s="158"/>
      <c r="T85" s="150">
        <v>0</v>
      </c>
      <c r="U85" s="158"/>
      <c r="V85" s="150">
        <v>0</v>
      </c>
      <c r="W85" s="158"/>
      <c r="X85" s="150">
        <v>0</v>
      </c>
      <c r="Y85" s="158"/>
      <c r="Z85" s="150" t="s">
        <v>583</v>
      </c>
      <c r="AA85" s="158"/>
      <c r="AB85" s="150">
        <v>0</v>
      </c>
      <c r="AC85" s="150">
        <v>0</v>
      </c>
    </row>
    <row r="86" spans="1:29" x14ac:dyDescent="0.25">
      <c r="A86" s="151" t="s">
        <v>559</v>
      </c>
      <c r="B86" s="152" t="s">
        <v>521</v>
      </c>
      <c r="C86" s="160"/>
      <c r="D86" s="158"/>
      <c r="E86" s="159"/>
      <c r="F86" s="159"/>
      <c r="G86" s="150">
        <v>0</v>
      </c>
      <c r="H86" s="150">
        <v>0</v>
      </c>
      <c r="I86" s="159"/>
      <c r="J86" s="150">
        <v>0</v>
      </c>
      <c r="K86" s="158"/>
      <c r="L86" s="150">
        <v>0</v>
      </c>
      <c r="M86" s="158"/>
      <c r="N86" s="150">
        <v>0</v>
      </c>
      <c r="O86" s="158"/>
      <c r="P86" s="150">
        <v>0</v>
      </c>
      <c r="Q86" s="158"/>
      <c r="R86" s="150">
        <v>0</v>
      </c>
      <c r="S86" s="158"/>
      <c r="T86" s="150">
        <v>0</v>
      </c>
      <c r="U86" s="158"/>
      <c r="V86" s="150">
        <v>0</v>
      </c>
      <c r="W86" s="158"/>
      <c r="X86" s="150">
        <v>0</v>
      </c>
      <c r="Y86" s="158"/>
      <c r="Z86" s="150" t="s">
        <v>583</v>
      </c>
      <c r="AA86" s="158"/>
      <c r="AB86" s="150">
        <v>0</v>
      </c>
      <c r="AC86" s="150">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5"/>
  <sheetViews>
    <sheetView view="pageBreakPreview" zoomScale="55" zoomScaleSheetLayoutView="55" workbookViewId="0">
      <selection activeCell="AC27" sqref="AC27"/>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01" t="str">
        <f>'1. паспорт местоположение'!A5:C5</f>
        <v>Год раскрытия информации: 2025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3"/>
    </row>
    <row r="7" spans="1:48" ht="18.75" x14ac:dyDescent="0.25">
      <c r="A7" s="205" t="s">
        <v>9</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c r="AS7" s="205"/>
      <c r="AT7" s="205"/>
      <c r="AU7" s="205"/>
      <c r="AV7" s="205"/>
    </row>
    <row r="8" spans="1:48" ht="18.75" x14ac:dyDescent="0.25">
      <c r="A8" s="205"/>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row>
    <row r="9" spans="1:48" x14ac:dyDescent="0.25">
      <c r="A9" s="207" t="str">
        <f>'1. паспорт местоположение'!A9:C9</f>
        <v xml:space="preserve"> АО "Россети Тюмень"</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row>
    <row r="10" spans="1:48" ht="15.75" x14ac:dyDescent="0.25">
      <c r="A10" s="202" t="s">
        <v>8</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row>
    <row r="11" spans="1:48" ht="18.75" x14ac:dyDescent="0.25">
      <c r="A11" s="205"/>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row>
    <row r="12" spans="1:48" x14ac:dyDescent="0.25">
      <c r="A12" s="207" t="str">
        <f>'1. паспорт местоположение'!A12:C12</f>
        <v>M_TP1100.PS.0061</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row>
    <row r="13" spans="1:48" ht="15.75" x14ac:dyDescent="0.25">
      <c r="A13" s="202" t="s">
        <v>7</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x14ac:dyDescent="0.25">
      <c r="A15" s="207"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row>
    <row r="16" spans="1:48" ht="15.75" x14ac:dyDescent="0.25">
      <c r="A16" s="202" t="s">
        <v>6</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row>
    <row r="17" spans="1:48"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238"/>
      <c r="AB17" s="238"/>
      <c r="AC17" s="238"/>
      <c r="AD17" s="238"/>
      <c r="AE17" s="238"/>
      <c r="AF17" s="238"/>
      <c r="AG17" s="238"/>
      <c r="AH17" s="238"/>
      <c r="AI17" s="238"/>
      <c r="AJ17" s="238"/>
      <c r="AK17" s="238"/>
      <c r="AL17" s="238"/>
      <c r="AM17" s="238"/>
      <c r="AN17" s="238"/>
      <c r="AO17" s="238"/>
      <c r="AP17" s="238"/>
      <c r="AQ17" s="238"/>
      <c r="AR17" s="238"/>
      <c r="AS17" s="238"/>
      <c r="AT17" s="238"/>
      <c r="AU17" s="238"/>
      <c r="AV17" s="238"/>
    </row>
    <row r="18" spans="1:48" ht="14.25" customHeight="1" x14ac:dyDescent="0.25">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c r="AS18" s="238"/>
      <c r="AT18" s="238"/>
      <c r="AU18" s="238"/>
      <c r="AV18" s="238"/>
    </row>
    <row r="19" spans="1:48" x14ac:dyDescent="0.25">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row>
    <row r="20" spans="1:48"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238"/>
      <c r="AB20" s="238"/>
      <c r="AC20" s="238"/>
      <c r="AD20" s="238"/>
      <c r="AE20" s="238"/>
      <c r="AF20" s="238"/>
      <c r="AG20" s="238"/>
      <c r="AH20" s="238"/>
      <c r="AI20" s="238"/>
      <c r="AJ20" s="238"/>
      <c r="AK20" s="238"/>
      <c r="AL20" s="238"/>
      <c r="AM20" s="238"/>
      <c r="AN20" s="238"/>
      <c r="AO20" s="238"/>
      <c r="AP20" s="238"/>
      <c r="AQ20" s="238"/>
      <c r="AR20" s="238"/>
      <c r="AS20" s="238"/>
      <c r="AT20" s="238"/>
      <c r="AU20" s="238"/>
      <c r="AV20" s="238"/>
    </row>
    <row r="21" spans="1:48" x14ac:dyDescent="0.25">
      <c r="A21" s="338" t="s">
        <v>426</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row>
    <row r="22" spans="1:48" ht="58.5" customHeight="1" x14ac:dyDescent="0.25">
      <c r="A22" s="339" t="s">
        <v>52</v>
      </c>
      <c r="B22" s="342" t="s">
        <v>24</v>
      </c>
      <c r="C22" s="339" t="s">
        <v>51</v>
      </c>
      <c r="D22" s="339" t="s">
        <v>50</v>
      </c>
      <c r="E22" s="345" t="s">
        <v>437</v>
      </c>
      <c r="F22" s="346"/>
      <c r="G22" s="346"/>
      <c r="H22" s="346"/>
      <c r="I22" s="346"/>
      <c r="J22" s="346"/>
      <c r="K22" s="346"/>
      <c r="L22" s="347"/>
      <c r="M22" s="339" t="s">
        <v>49</v>
      </c>
      <c r="N22" s="339" t="s">
        <v>48</v>
      </c>
      <c r="O22" s="339" t="s">
        <v>47</v>
      </c>
      <c r="P22" s="348" t="s">
        <v>215</v>
      </c>
      <c r="Q22" s="348" t="s">
        <v>46</v>
      </c>
      <c r="R22" s="348" t="s">
        <v>45</v>
      </c>
      <c r="S22" s="348" t="s">
        <v>44</v>
      </c>
      <c r="T22" s="348"/>
      <c r="U22" s="349" t="s">
        <v>43</v>
      </c>
      <c r="V22" s="349" t="s">
        <v>42</v>
      </c>
      <c r="W22" s="348" t="s">
        <v>41</v>
      </c>
      <c r="X22" s="348" t="s">
        <v>40</v>
      </c>
      <c r="Y22" s="348" t="s">
        <v>39</v>
      </c>
      <c r="Z22" s="362" t="s">
        <v>38</v>
      </c>
      <c r="AA22" s="348" t="s">
        <v>37</v>
      </c>
      <c r="AB22" s="348" t="s">
        <v>36</v>
      </c>
      <c r="AC22" s="348" t="s">
        <v>35</v>
      </c>
      <c r="AD22" s="348" t="s">
        <v>34</v>
      </c>
      <c r="AE22" s="348" t="s">
        <v>33</v>
      </c>
      <c r="AF22" s="348" t="s">
        <v>32</v>
      </c>
      <c r="AG22" s="348"/>
      <c r="AH22" s="348"/>
      <c r="AI22" s="348"/>
      <c r="AJ22" s="348"/>
      <c r="AK22" s="348"/>
      <c r="AL22" s="348" t="s">
        <v>31</v>
      </c>
      <c r="AM22" s="348"/>
      <c r="AN22" s="348"/>
      <c r="AO22" s="348"/>
      <c r="AP22" s="348" t="s">
        <v>30</v>
      </c>
      <c r="AQ22" s="348"/>
      <c r="AR22" s="348" t="s">
        <v>29</v>
      </c>
      <c r="AS22" s="348" t="s">
        <v>28</v>
      </c>
      <c r="AT22" s="348" t="s">
        <v>27</v>
      </c>
      <c r="AU22" s="348" t="s">
        <v>26</v>
      </c>
      <c r="AV22" s="352" t="s">
        <v>25</v>
      </c>
    </row>
    <row r="23" spans="1:48" ht="64.5" customHeight="1" x14ac:dyDescent="0.25">
      <c r="A23" s="340"/>
      <c r="B23" s="343"/>
      <c r="C23" s="340"/>
      <c r="D23" s="340"/>
      <c r="E23" s="354" t="s">
        <v>23</v>
      </c>
      <c r="F23" s="356" t="s">
        <v>131</v>
      </c>
      <c r="G23" s="356" t="s">
        <v>130</v>
      </c>
      <c r="H23" s="356" t="s">
        <v>129</v>
      </c>
      <c r="I23" s="360" t="s">
        <v>350</v>
      </c>
      <c r="J23" s="360" t="s">
        <v>351</v>
      </c>
      <c r="K23" s="360" t="s">
        <v>352</v>
      </c>
      <c r="L23" s="356" t="s">
        <v>80</v>
      </c>
      <c r="M23" s="340"/>
      <c r="N23" s="340"/>
      <c r="O23" s="340"/>
      <c r="P23" s="348"/>
      <c r="Q23" s="348"/>
      <c r="R23" s="348"/>
      <c r="S23" s="358" t="s">
        <v>2</v>
      </c>
      <c r="T23" s="358" t="s">
        <v>11</v>
      </c>
      <c r="U23" s="349"/>
      <c r="V23" s="349"/>
      <c r="W23" s="348"/>
      <c r="X23" s="348"/>
      <c r="Y23" s="348"/>
      <c r="Z23" s="348"/>
      <c r="AA23" s="348"/>
      <c r="AB23" s="348"/>
      <c r="AC23" s="348"/>
      <c r="AD23" s="348"/>
      <c r="AE23" s="348"/>
      <c r="AF23" s="348" t="s">
        <v>22</v>
      </c>
      <c r="AG23" s="348"/>
      <c r="AH23" s="348" t="s">
        <v>21</v>
      </c>
      <c r="AI23" s="348"/>
      <c r="AJ23" s="339" t="s">
        <v>20</v>
      </c>
      <c r="AK23" s="339" t="s">
        <v>19</v>
      </c>
      <c r="AL23" s="339" t="s">
        <v>18</v>
      </c>
      <c r="AM23" s="339" t="s">
        <v>17</v>
      </c>
      <c r="AN23" s="339" t="s">
        <v>16</v>
      </c>
      <c r="AO23" s="339" t="s">
        <v>15</v>
      </c>
      <c r="AP23" s="339" t="s">
        <v>14</v>
      </c>
      <c r="AQ23" s="350" t="s">
        <v>11</v>
      </c>
      <c r="AR23" s="348"/>
      <c r="AS23" s="348"/>
      <c r="AT23" s="348"/>
      <c r="AU23" s="348"/>
      <c r="AV23" s="353"/>
    </row>
    <row r="24" spans="1:48" ht="96.75" customHeight="1" x14ac:dyDescent="0.25">
      <c r="A24" s="341"/>
      <c r="B24" s="344"/>
      <c r="C24" s="341"/>
      <c r="D24" s="341"/>
      <c r="E24" s="355"/>
      <c r="F24" s="357"/>
      <c r="G24" s="357"/>
      <c r="H24" s="357"/>
      <c r="I24" s="361"/>
      <c r="J24" s="361"/>
      <c r="K24" s="361"/>
      <c r="L24" s="357"/>
      <c r="M24" s="341"/>
      <c r="N24" s="341"/>
      <c r="O24" s="341"/>
      <c r="P24" s="348"/>
      <c r="Q24" s="348"/>
      <c r="R24" s="348"/>
      <c r="S24" s="359"/>
      <c r="T24" s="359"/>
      <c r="U24" s="349"/>
      <c r="V24" s="349"/>
      <c r="W24" s="348"/>
      <c r="X24" s="348"/>
      <c r="Y24" s="348"/>
      <c r="Z24" s="348"/>
      <c r="AA24" s="348"/>
      <c r="AB24" s="348"/>
      <c r="AC24" s="348"/>
      <c r="AD24" s="348"/>
      <c r="AE24" s="348"/>
      <c r="AF24" s="88" t="s">
        <v>13</v>
      </c>
      <c r="AG24" s="88" t="s">
        <v>12</v>
      </c>
      <c r="AH24" s="89" t="s">
        <v>2</v>
      </c>
      <c r="AI24" s="89" t="s">
        <v>11</v>
      </c>
      <c r="AJ24" s="341"/>
      <c r="AK24" s="341"/>
      <c r="AL24" s="341"/>
      <c r="AM24" s="341"/>
      <c r="AN24" s="341"/>
      <c r="AO24" s="341"/>
      <c r="AP24" s="341"/>
      <c r="AQ24" s="351"/>
      <c r="AR24" s="348"/>
      <c r="AS24" s="348"/>
      <c r="AT24" s="348"/>
      <c r="AU24" s="348"/>
      <c r="AV24" s="353"/>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Normal="100" workbookViewId="0">
      <selection activeCell="B27" sqref="B27"/>
    </sheetView>
  </sheetViews>
  <sheetFormatPr defaultRowHeight="15" x14ac:dyDescent="0.25"/>
  <cols>
    <col min="1" max="1" width="58.7109375" customWidth="1"/>
    <col min="2" max="2" width="52.7109375" customWidth="1"/>
    <col min="3" max="3" width="9.7109375" customWidth="1"/>
  </cols>
  <sheetData>
    <row r="1" spans="1:2" ht="18.75" x14ac:dyDescent="0.25">
      <c r="B1" s="26" t="s">
        <v>69</v>
      </c>
    </row>
    <row r="2" spans="1:2" ht="18.75" x14ac:dyDescent="0.3">
      <c r="B2" s="13" t="s">
        <v>10</v>
      </c>
    </row>
    <row r="3" spans="1:2" ht="18.75" x14ac:dyDescent="0.3">
      <c r="B3" s="13" t="s">
        <v>470</v>
      </c>
    </row>
    <row r="5" spans="1:2" ht="18.75" x14ac:dyDescent="0.3">
      <c r="A5" s="366" t="str">
        <f>'1. паспорт местоположение'!A5:C5</f>
        <v>Год раскрытия информации: 2025 год</v>
      </c>
      <c r="B5" s="366"/>
    </row>
    <row r="6" spans="1:2" ht="18.75" x14ac:dyDescent="0.3">
      <c r="A6" s="145"/>
      <c r="B6" s="145"/>
    </row>
    <row r="7" spans="1:2" ht="18.75" x14ac:dyDescent="0.25">
      <c r="A7" s="205" t="s">
        <v>9</v>
      </c>
      <c r="B7" s="205"/>
    </row>
    <row r="8" spans="1:2" ht="18.75" x14ac:dyDescent="0.25">
      <c r="A8" s="11"/>
      <c r="B8" s="11"/>
    </row>
    <row r="9" spans="1:2" ht="15.75" x14ac:dyDescent="0.25">
      <c r="A9" s="367" t="str">
        <f>'1. паспорт местоположение'!A9:C9</f>
        <v xml:space="preserve"> АО "Россети Тюмень"</v>
      </c>
      <c r="B9" s="367"/>
    </row>
    <row r="10" spans="1:2" ht="18.75" x14ac:dyDescent="0.25">
      <c r="A10" s="364" t="s">
        <v>8</v>
      </c>
      <c r="B10" s="364"/>
    </row>
    <row r="11" spans="1:2" ht="18.75" x14ac:dyDescent="0.25">
      <c r="A11" s="11"/>
      <c r="B11" s="11"/>
    </row>
    <row r="12" spans="1:2" ht="15.75" x14ac:dyDescent="0.25">
      <c r="A12" s="368" t="str">
        <f>'7. Паспорт отчет о закупке'!A12:AV12</f>
        <v>M_TP1100.PS.0061</v>
      </c>
      <c r="B12" s="368"/>
    </row>
    <row r="13" spans="1:2" ht="18.75" x14ac:dyDescent="0.25">
      <c r="A13" s="364" t="s">
        <v>7</v>
      </c>
      <c r="B13" s="364"/>
    </row>
    <row r="14" spans="1:2" ht="18.75" x14ac:dyDescent="0.25">
      <c r="A14" s="10"/>
      <c r="B14" s="10"/>
    </row>
    <row r="15" spans="1:2" ht="114.75" customHeight="1" x14ac:dyDescent="0.25">
      <c r="A15" s="363" t="str">
        <f>'7. Паспорт отчет о закупке'!A15:AV15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5" s="363"/>
    </row>
    <row r="16" spans="1:2" ht="18.75" x14ac:dyDescent="0.25">
      <c r="A16" s="364" t="s">
        <v>6</v>
      </c>
      <c r="B16" s="364"/>
    </row>
    <row r="17" spans="1:2" ht="15.75" x14ac:dyDescent="0.25">
      <c r="A17" s="85"/>
      <c r="B17" s="146"/>
    </row>
    <row r="18" spans="1:2" ht="30" customHeight="1" x14ac:dyDescent="0.25">
      <c r="A18" s="365" t="s">
        <v>427</v>
      </c>
      <c r="B18" s="365"/>
    </row>
    <row r="19" spans="1:2" ht="30" customHeight="1" x14ac:dyDescent="0.25">
      <c r="A19" s="190"/>
      <c r="B19" s="190"/>
    </row>
    <row r="20" spans="1:2" ht="15.75" thickBot="1" x14ac:dyDescent="0.3"/>
    <row r="21" spans="1:2" ht="90" customHeight="1" x14ac:dyDescent="0.25">
      <c r="A21" s="122" t="s">
        <v>460</v>
      </c>
      <c r="B21" s="123" t="str">
        <f>A15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row>
    <row r="22" spans="1:2" ht="28.5" x14ac:dyDescent="0.25">
      <c r="A22" s="124" t="s">
        <v>324</v>
      </c>
      <c r="B22" s="125" t="s">
        <v>586</v>
      </c>
    </row>
    <row r="23" spans="1:2" x14ac:dyDescent="0.25">
      <c r="A23" s="124" t="s">
        <v>290</v>
      </c>
      <c r="B23" s="126" t="s">
        <v>673</v>
      </c>
    </row>
    <row r="24" spans="1:2" x14ac:dyDescent="0.25">
      <c r="A24" s="124" t="s">
        <v>325</v>
      </c>
      <c r="B24" s="127" t="s">
        <v>583</v>
      </c>
    </row>
    <row r="25" spans="1:2" x14ac:dyDescent="0.25">
      <c r="A25" s="128" t="s">
        <v>326</v>
      </c>
      <c r="B25" s="125">
        <v>2029</v>
      </c>
    </row>
    <row r="26" spans="1:2" ht="28.5" x14ac:dyDescent="0.25">
      <c r="A26" s="128" t="s">
        <v>327</v>
      </c>
      <c r="B26" s="127" t="s">
        <v>585</v>
      </c>
    </row>
    <row r="27" spans="1:2" ht="28.5" x14ac:dyDescent="0.25">
      <c r="A27" s="129" t="s">
        <v>674</v>
      </c>
      <c r="B27" s="130">
        <v>46.913043307830385</v>
      </c>
    </row>
    <row r="28" spans="1:2" ht="30" x14ac:dyDescent="0.25">
      <c r="A28" s="131" t="s">
        <v>328</v>
      </c>
      <c r="B28" s="161" t="s">
        <v>587</v>
      </c>
    </row>
    <row r="29" spans="1:2" ht="28.5" x14ac:dyDescent="0.25">
      <c r="A29" s="129" t="s">
        <v>471</v>
      </c>
      <c r="B29" s="130"/>
    </row>
    <row r="30" spans="1:2" ht="28.5" x14ac:dyDescent="0.25">
      <c r="A30" s="132" t="s">
        <v>472</v>
      </c>
      <c r="B30" s="133"/>
    </row>
    <row r="31" spans="1:2" x14ac:dyDescent="0.25">
      <c r="A31" s="131" t="s">
        <v>329</v>
      </c>
      <c r="B31" s="127"/>
    </row>
    <row r="32" spans="1:2" ht="30" customHeight="1" thickBot="1" x14ac:dyDescent="0.3">
      <c r="A32" s="134" t="s">
        <v>461</v>
      </c>
      <c r="B32" s="135"/>
    </row>
    <row r="33" spans="1:2" s="147" customFormat="1" ht="45" customHeight="1" x14ac:dyDescent="0.25">
      <c r="A33" s="136" t="s">
        <v>588</v>
      </c>
      <c r="B33" s="137"/>
    </row>
    <row r="34" spans="1:2" s="147" customFormat="1" x14ac:dyDescent="0.25">
      <c r="A34" s="138" t="s">
        <v>330</v>
      </c>
      <c r="B34" s="139"/>
    </row>
    <row r="35" spans="1:2" s="147" customFormat="1" x14ac:dyDescent="0.25">
      <c r="A35" s="138" t="s">
        <v>473</v>
      </c>
      <c r="B35" s="140"/>
    </row>
    <row r="36" spans="1:2" s="147" customFormat="1" x14ac:dyDescent="0.25">
      <c r="A36" s="138" t="s">
        <v>474</v>
      </c>
      <c r="B36" s="140"/>
    </row>
    <row r="37" spans="1:2" s="147" customFormat="1" ht="45" customHeight="1" thickBot="1" x14ac:dyDescent="0.3">
      <c r="A37" s="134" t="s">
        <v>462</v>
      </c>
      <c r="B37" s="135"/>
    </row>
    <row r="38" spans="1:2" s="147" customFormat="1" ht="30" x14ac:dyDescent="0.25">
      <c r="A38" s="138" t="s">
        <v>475</v>
      </c>
      <c r="B38" s="139"/>
    </row>
    <row r="39" spans="1:2" s="147" customFormat="1" x14ac:dyDescent="0.25">
      <c r="A39" s="138" t="s">
        <v>330</v>
      </c>
      <c r="B39" s="139"/>
    </row>
    <row r="40" spans="1:2" s="147" customFormat="1" x14ac:dyDescent="0.25">
      <c r="A40" s="138" t="s">
        <v>473</v>
      </c>
      <c r="B40" s="139"/>
    </row>
    <row r="41" spans="1:2" ht="45" customHeight="1" x14ac:dyDescent="0.25">
      <c r="A41" s="138" t="s">
        <v>474</v>
      </c>
      <c r="B41" s="139"/>
    </row>
    <row r="42" spans="1:2" s="147" customFormat="1" ht="30" customHeight="1" thickBot="1" x14ac:dyDescent="0.3">
      <c r="A42" s="134" t="s">
        <v>463</v>
      </c>
      <c r="B42" s="135"/>
    </row>
    <row r="43" spans="1:2" s="147" customFormat="1" ht="30" x14ac:dyDescent="0.25">
      <c r="A43" s="138" t="s">
        <v>475</v>
      </c>
      <c r="B43" s="139"/>
    </row>
    <row r="44" spans="1:2" s="147" customFormat="1" x14ac:dyDescent="0.25">
      <c r="A44" s="138" t="s">
        <v>330</v>
      </c>
      <c r="B44" s="139"/>
    </row>
    <row r="45" spans="1:2" s="147" customFormat="1" x14ac:dyDescent="0.25">
      <c r="A45" s="138" t="s">
        <v>473</v>
      </c>
      <c r="B45" s="139"/>
    </row>
    <row r="46" spans="1:2" ht="30" customHeight="1" x14ac:dyDescent="0.25">
      <c r="A46" s="138" t="s">
        <v>474</v>
      </c>
      <c r="B46" s="139"/>
    </row>
    <row r="47" spans="1:2" s="147" customFormat="1" ht="30" customHeight="1" thickBot="1" x14ac:dyDescent="0.3">
      <c r="A47" s="134" t="s">
        <v>331</v>
      </c>
      <c r="B47" s="141"/>
    </row>
    <row r="48" spans="1:2" s="147" customFormat="1" x14ac:dyDescent="0.25">
      <c r="A48" s="138" t="s">
        <v>329</v>
      </c>
      <c r="B48" s="139"/>
    </row>
    <row r="49" spans="1:2" s="147" customFormat="1" x14ac:dyDescent="0.25">
      <c r="A49" s="138" t="s">
        <v>464</v>
      </c>
      <c r="B49" s="139"/>
    </row>
    <row r="50" spans="1:2" s="147" customFormat="1" x14ac:dyDescent="0.25">
      <c r="A50" s="138" t="s">
        <v>465</v>
      </c>
      <c r="B50" s="139"/>
    </row>
    <row r="51" spans="1:2" ht="30" customHeight="1" x14ac:dyDescent="0.25">
      <c r="A51" s="138" t="s">
        <v>466</v>
      </c>
      <c r="B51" s="139"/>
    </row>
    <row r="52" spans="1:2" s="147" customFormat="1" ht="15.75" thickBot="1" x14ac:dyDescent="0.3">
      <c r="A52" s="134" t="s">
        <v>332</v>
      </c>
      <c r="B52" s="141"/>
    </row>
    <row r="53" spans="1:2" s="147" customFormat="1" ht="15.75" thickBot="1" x14ac:dyDescent="0.3">
      <c r="A53" s="134" t="s">
        <v>333</v>
      </c>
      <c r="B53" s="135"/>
    </row>
    <row r="54" spans="1:2" s="147" customFormat="1" ht="15.75" thickBot="1" x14ac:dyDescent="0.3">
      <c r="A54" s="134" t="s">
        <v>334</v>
      </c>
      <c r="B54" s="141"/>
    </row>
    <row r="55" spans="1:2" s="147" customFormat="1" ht="30" customHeight="1" thickBot="1" x14ac:dyDescent="0.3">
      <c r="A55" s="134" t="s">
        <v>335</v>
      </c>
      <c r="B55" s="135"/>
    </row>
    <row r="56" spans="1:2" ht="15.75" thickBot="1" x14ac:dyDescent="0.3">
      <c r="A56" s="134" t="s">
        <v>336</v>
      </c>
      <c r="B56" s="141"/>
    </row>
    <row r="57" spans="1:2" x14ac:dyDescent="0.25">
      <c r="A57" s="138" t="s">
        <v>337</v>
      </c>
      <c r="B57" s="139" t="s">
        <v>589</v>
      </c>
    </row>
    <row r="58" spans="1:2" x14ac:dyDescent="0.25">
      <c r="A58" s="138" t="s">
        <v>338</v>
      </c>
      <c r="B58" s="139"/>
    </row>
    <row r="59" spans="1:2" x14ac:dyDescent="0.25">
      <c r="A59" s="138" t="s">
        <v>339</v>
      </c>
      <c r="B59" s="139"/>
    </row>
    <row r="60" spans="1:2" x14ac:dyDescent="0.25">
      <c r="A60" s="138" t="s">
        <v>664</v>
      </c>
      <c r="B60" s="139"/>
    </row>
    <row r="61" spans="1:2" x14ac:dyDescent="0.25">
      <c r="A61" s="138" t="s">
        <v>340</v>
      </c>
      <c r="B61" s="139"/>
    </row>
    <row r="62" spans="1:2" s="147" customFormat="1" ht="30" customHeight="1" thickBot="1" x14ac:dyDescent="0.3">
      <c r="A62" s="134" t="s">
        <v>341</v>
      </c>
      <c r="B62" s="162" t="s">
        <v>666</v>
      </c>
    </row>
    <row r="63" spans="1:2" s="147" customFormat="1" ht="29.25" thickBot="1" x14ac:dyDescent="0.3">
      <c r="A63" s="134" t="s">
        <v>342</v>
      </c>
      <c r="B63" s="162" t="s">
        <v>666</v>
      </c>
    </row>
    <row r="64" spans="1:2" s="147" customFormat="1" x14ac:dyDescent="0.25">
      <c r="A64" s="138" t="s">
        <v>329</v>
      </c>
      <c r="B64" s="139"/>
    </row>
    <row r="65" spans="1:2" s="147" customFormat="1" x14ac:dyDescent="0.25">
      <c r="A65" s="138" t="s">
        <v>476</v>
      </c>
      <c r="B65" s="139"/>
    </row>
    <row r="66" spans="1:2" ht="30" customHeight="1" x14ac:dyDescent="0.25">
      <c r="A66" s="138" t="s">
        <v>477</v>
      </c>
      <c r="B66" s="139"/>
    </row>
    <row r="67" spans="1:2" ht="30" customHeight="1" thickBot="1" x14ac:dyDescent="0.3">
      <c r="A67" s="134" t="s">
        <v>343</v>
      </c>
      <c r="B67" s="162" t="s">
        <v>668</v>
      </c>
    </row>
    <row r="68" spans="1:2" s="147" customFormat="1" ht="15.75" thickBot="1" x14ac:dyDescent="0.3">
      <c r="A68" s="134" t="s">
        <v>344</v>
      </c>
      <c r="B68" s="162"/>
    </row>
    <row r="69" spans="1:2" s="147" customFormat="1" x14ac:dyDescent="0.25">
      <c r="A69" s="138" t="s">
        <v>478</v>
      </c>
      <c r="B69" s="139"/>
    </row>
    <row r="70" spans="1:2" s="147" customFormat="1" x14ac:dyDescent="0.25">
      <c r="A70" s="138" t="s">
        <v>479</v>
      </c>
      <c r="B70" s="139"/>
    </row>
    <row r="71" spans="1:2" x14ac:dyDescent="0.25">
      <c r="A71" s="138" t="s">
        <v>480</v>
      </c>
      <c r="B71" s="139"/>
    </row>
    <row r="72" spans="1:2" ht="29.25" thickBot="1" x14ac:dyDescent="0.3">
      <c r="A72" s="134" t="s">
        <v>345</v>
      </c>
      <c r="B72" s="162" t="s">
        <v>667</v>
      </c>
    </row>
    <row r="73" spans="1:2" s="147" customFormat="1" ht="29.25" thickBot="1" x14ac:dyDescent="0.3">
      <c r="A73" s="134" t="s">
        <v>346</v>
      </c>
      <c r="B73" s="195" t="s">
        <v>590</v>
      </c>
    </row>
    <row r="74" spans="1:2" s="147" customFormat="1" x14ac:dyDescent="0.25">
      <c r="A74" s="138" t="s">
        <v>481</v>
      </c>
      <c r="B74" s="139"/>
    </row>
    <row r="75" spans="1:2" s="147" customFormat="1" x14ac:dyDescent="0.25">
      <c r="A75" s="138" t="s">
        <v>482</v>
      </c>
      <c r="B75" s="139"/>
    </row>
    <row r="76" spans="1:2" ht="30" customHeight="1" x14ac:dyDescent="0.25">
      <c r="A76" s="138" t="s">
        <v>483</v>
      </c>
      <c r="B76" s="139"/>
    </row>
    <row r="77" spans="1:2" ht="30" customHeight="1" x14ac:dyDescent="0.25">
      <c r="A77" s="138" t="s">
        <v>484</v>
      </c>
      <c r="B77" s="139"/>
    </row>
    <row r="78" spans="1:2" s="147" customFormat="1" x14ac:dyDescent="0.25">
      <c r="A78" s="138" t="s">
        <v>485</v>
      </c>
      <c r="B78" s="139"/>
    </row>
    <row r="79" spans="1:2" s="147" customFormat="1" ht="30" customHeight="1" x14ac:dyDescent="0.25">
      <c r="A79"/>
      <c r="B79"/>
    </row>
    <row r="80" spans="1:2" s="147" customFormat="1" x14ac:dyDescent="0.25">
      <c r="A80"/>
      <c r="B80"/>
    </row>
    <row r="81" spans="1:2" s="147" customFormat="1" x14ac:dyDescent="0.25">
      <c r="A81"/>
      <c r="B81"/>
    </row>
    <row r="82" spans="1:2" s="147" customFormat="1" x14ac:dyDescent="0.25">
      <c r="A82"/>
      <c r="B8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2025-12-10T11:28:37Z</dcterms:modified>
</cp:coreProperties>
</file>