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8\"/>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<sst xmlns="http://schemas.openxmlformats.org/spreadsheetml/2006/main" count="1810" uniqueCount="683">
  <si>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</si>
  <si>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</si>
  <si>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</si>
  <si>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</si>
  <si>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</si>
  <si>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</si>
  <si>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</si>
  <si>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</si>
  <si>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</si>
  <si>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</si>
  <si>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</si>
  <si>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</si>
  <si>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</si>
  <si>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</si>
  <si>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</si>
  <si>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</si>
  <si>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</si>
  <si>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</si>
  <si>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</si>
  <si>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</si>
  <si>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</si>
  <si>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</si>
  <si>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</si>
  <si>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</si>
  <si>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</si>
  <si>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</si>
  <si>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</si>
  <si>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</si>
  <si>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</si>
  <si>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</si>
  <si>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</si>
  <si>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</si>
  <si>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</si>
  <si>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</si>
  <si>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</si>
  <si>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</si>
  <si>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</si>
  <si>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</si>
  <si>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</si>
  <si>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</si>
  <si>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</si>
  <si>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</si>
  <si>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</si>
  <si>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</si>
  <si>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</si>
  <si>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</si>
  <si>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</si>
  <si>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</si>
  <si>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</si>
  <si>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</si>
  <si>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</si>
  <si>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</si>
  <si>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</si>
  <si>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</si>
  <si>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</si>
  <si>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</si>
  <si>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</si>
  <si>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</si>
  <si>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</si>
  <si>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</si>
  <si>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</si>
  <si>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</si>
  <si>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</si>
  <si>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</si>
  <si>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</si>
  <si>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</si>
  <si>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</si>
  <si>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</si>
  <si>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</si>
  <si>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</si>
  <si>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</si>
  <si>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</si>
  <si>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</si>
  <si>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</si>
  <si>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</si>
  <si>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</si>
  <si>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</si>
  <si>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</si>
  <si>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</si>
  <si>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</si>
  <si>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</si>
  <si>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</si>
  <si>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</si>
  <si>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</si>
  <si>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</si>
  <si>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</si>
  <si>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</si>
  <si>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</si>
  <si>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</si>
  <si>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</si>
  <si>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</si>
  <si>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</si>
  <si>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</si>
  <si>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</si>
  <si>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</si>
  <si>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</si>
  <si>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</si>
  <si>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</si>
  <si>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</si>
  <si>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</si>
  <si>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</si>
  <si>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</si>
  <si>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</si>
  <si>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</si>
  <si>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</si>
  <si>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</si>
  <si>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</si>
  <si>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</si>
  <si>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</si>
  <si>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</si>
  <si>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</si>
  <si>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</si>
  <si>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</si>
  <si>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</si>
  <si>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</si>
  <si>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</si>
  <si>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</si>
  <si>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</si>
  <si>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</si>
  <si>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</si>
  <si>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</si>
  <si>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</si>
  <si>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</si>
  <si>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</si>
  <si>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</si>
  <si>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</si>
  <si>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</si>
  <si>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</si>
  <si>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</si>
  <si>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</si>
  <si>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</si>
  <si>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</si>
  <si>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</si>
  <si>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</si>
  <si>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</si>
  <si>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</si>
  <si>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</si>
  <si>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</si>
  <si>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</si>
  <si>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</si>
  <si>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</si>
  <si>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</si>
  <si>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</si>
  <si>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</si>
  <si>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</si>
  <si>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</si>
  <si>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</si>
  <si>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</si>
  <si>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</si>
  <si>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</si>
  <si>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</si>
  <si>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</si>
  <si>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</si>
  <si>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</si>
  <si>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</si>
  <si>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</si>
  <si>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</si>
  <si>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</si>
  <si>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</si>
  <si>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</si>
  <si>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</si>
  <si>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</si>
  <si>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</si>
  <si>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</si>
  <si>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</si>
  <si>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</si>
  <si>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</si>
  <si>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</si>
  <si>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</si>
  <si>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</si>
  <si>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</si>
  <si>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</si>
  <si>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</si>
  <si>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</si>
  <si>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</si>
  <si>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</si>
  <si>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</si>
  <si>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</si>
  <si>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</si>
  <si>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</si>
  <si>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</si>
  <si>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</si>
  <si>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</si>
  <si>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</si>
  <si>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</si>
  <si>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</si>
  <si>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</si>
  <si>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</si>
  <si>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</si>
  <si>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</si>
  <si>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</si>
  <si>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</si>
  <si>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</si>
  <si>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</si>
  <si>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</si>
  <si>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</si>
  <si>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</si>
  <si>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</si>
  <si>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</si>
  <si>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</si>
  <si>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</si>
  <si>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</si>
  <si>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</si>
  <si>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</si>
  <si>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</si>
  <si>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</si>
  <si>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</si>
  <si>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</si>
  <si>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</si>
  <si>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</si>
  <si>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</si>
  <si>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</si>
  <si>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</si>
  <si>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</si>
  <si>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</si>
  <si>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</si>
  <si>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</si>
  <si>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</si>
  <si>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</si>
  <si>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</si>
  <si>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</si>
  <si>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</si>
  <si>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</si>
  <si>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</si>
  <si>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</si>
  <si>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</si>
  <si>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</si>
  <si>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</si>
  <si>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</si>
  <si>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</si>
  <si>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</si>
  <si>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</si>
  <si>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</si>
  <si>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</si>
  <si>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</si>
  <si>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</si>
  <si>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</si>
  <si>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</si>
  <si>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</si>
  <si>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</si>
  <si>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</si>
  <si>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</si>
  <si>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</si>
  <si>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</si>
  <si>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</si>
  <si>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</si>
  <si>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</si>
  <si>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</si>
  <si>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</si>
  <si>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</si>
  <si>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</si>
  <si>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</si>
  <si>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</si>
  <si>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</si>
  <si>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</si>
  <si>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</si>
  <si>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</si>
  <si>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</si>
  <si>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</si>
  <si>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</si>
  <si>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</si>
  <si>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</si>
  <si>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</si>
  <si>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</si>
  <si>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</si>
  <si>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</si>
  <si>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</si>
  <si>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</si>
  <si>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</si>
  <si>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</si>
  <si>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</si>
  <si>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</si>
  <si>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</si>
  <si>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</si>
  <si>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</si>
  <si>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</si>
  <si>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</si>
  <si>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</si>
  <si>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</si>
  <si>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</si>
  <si>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</si>
  <si>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</si>
  <si>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</si>
  <si>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</si>
  <si>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</si>
  <si>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</si>
  <si>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</si>
  <si>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</si>
  <si>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</si>
  <si>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</si>
  <si>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</si>
  <si>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</si>
  <si>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</si>
  <si>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</si>
  <si>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</si>
  <si>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</si>
  <si>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</si>
  <si>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</si>
  <si>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</si>
  <si>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</si>
  <si>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</si>
  <si>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</si>
  <si>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</si>
  <si>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</si>
  <si>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</si>
  <si>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</si>
  <si>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</si>
  <si>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</si>
  <si>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</si>
  <si>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</si>
  <si>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</si>
  <si>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</si>
  <si>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</si>
  <si>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</si>
  <si>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</si>
  <si>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</si>
  <si>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</si>
  <si>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</si>
  <si>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</si>
  <si>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</si>
  <si>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</si>
  <si>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</si>
  <si>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</si>
  <si>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</si>
  <si>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</si>
  <si>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</si>
  <si>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</si>
  <si>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</si>
  <si>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</si>
  <si>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</si>
  <si>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</si>
  <si>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</si>
  <si>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</si>
  <si>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</si>
  <si>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</si>
  <si>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</si>
  <si>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</si>
  <si>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</si>
  <si>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</si>
  <si>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</si>
  <si>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</si>
  <si>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</si>
  <si>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</si>
  <si>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</si>
  <si>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</si>
  <si>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</si>
  <si>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</si>
  <si>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</si>
  <si>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</si>
  <si>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</si>
  <si>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</si>
  <si>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</si>
  <si>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</si>
  <si>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</si>
  <si>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</si>
  <si>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</si>
  <si>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</si>
  <si>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</si>
  <si>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</si>
  <si>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</si>
  <si>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</si>
  <si>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</si>
  <si>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</si>
  <si>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</si>
  <si>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</si>
  <si>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</si>
  <si>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</si>
  <si>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</si>
  <si>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</si>
  <si>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</si>
  <si>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</si>
  <si>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</si>
  <si>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</si>
  <si>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</si>
  <si>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</si>
  <si>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</si>
  <si>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</si>
  <si>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</si>
  <si>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</si>
  <si>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</si>
  <si>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</si>
  <si>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</si>
  <si>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</si>
  <si>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</si>
  <si>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</si>
  <si>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</si>
  <si>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</si>
  <si>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</si>
  <si>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</si>
  <si>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</si>
  <si>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</si>
  <si>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</si>
  <si>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</si>
  <si>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</si>
  <si>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</si>
  <si>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</si>
  <si>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</si>
  <si>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</si>
  <si>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</si>
  <si>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</si>
  <si>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</si>
  <si>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</si>
  <si>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</si>
  <si>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</si>
  <si>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</si>
  <si>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</si>
  <si>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</si>
  <si>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</si>
  <si>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</si>
  <si>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</si>
  <si>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</si>
  <si>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</si>
  <si>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</si>
  <si>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</si>
  <si>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</si>
  <si>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</si>
  <si>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</si>
  <si>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</si>
  <si>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</si>
  <si>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</si>
  <si>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</si>
  <si>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</si>
  <si>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</si>
  <si>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</si>
  <si>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</si>
  <si>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</si>
  <si>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</si>
  <si>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</si>
  <si>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</si>
  <si>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</si>
  <si>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</si>
  <si>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</si>
  <si>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</si>
  <si>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</si>
  <si>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</si>
  <si>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</si>
  <si>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</si>
  <si>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</si>
  <si>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</si>
  <si>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</si>
  <si>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</si>
  <si>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</si>
  <si>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</si>
  <si>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</si>
  <si>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</si>
  <si>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</si>
  <si>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</si>
  <si>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</si>
  <si>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</si>
  <si>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</si>
  <si>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</si>
  <si>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</si>
  <si>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</si>
  <si>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</si>
  <si>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</si>
  <si>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</si>
  <si>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</si>
  <si>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</si>
  <si>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</si>
  <si>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</si>
  <si>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</si>
  <si>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</si>
  <si>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</si>
  <si>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</si>
  <si>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</si>
  <si>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</si>
  <si>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</si>
  <si>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</si>
  <si>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</si>
  <si>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</si>
  <si>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</si>
  <si>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</si>
  <si>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</si>
  <si>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</si>
  <si>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</si>
  <si>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</si>
  <si>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</si>
  <si>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</si>
  <si>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</si>
  <si>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</si>
  <si>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</si>
  <si>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</si>
  <si>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</si>
  <si>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</si>
  <si>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</si>
  <si>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</si>
  <si>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</si>
  <si>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</si>
  <si>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</si>
  <si>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</si>
  <si>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</si>
  <si>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</si>
  <si>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</si>
  <si>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</si>
  <si>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</si>
  <si>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</si>
  <si>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</si>
  <si>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</si>
  <si>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</si>
  <si>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</si>
  <si>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</si>
  <si>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</si>
  <si>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</si>
  <si>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</si>
  <si>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</si>
  <si>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</si>
  <si>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</si>
  <si>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</si>
  <si>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</si>
  <si>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</si>
  <si>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</si>
  <si>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</si>
  <si>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</si>
  <si>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</si>
  <si>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</si>
  <si>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</si>
  <si>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</si>
  <si>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</si>
  <si>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</si>
  <si>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</si>
  <si>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</si>
  <si>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</si>
  <si>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</si>
  <si>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</si>
  <si>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</si>
  <si>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</si>
  <si>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</si>
  <si>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</si>
  <si>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</si>
  <si>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</si>
  <si>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</si>
  <si>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</si>
  <si>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</si>
  <si>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</si>
  <si>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</si>
  <si>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</si>
  <si>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</si>
  <si>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</si>
  <si>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</si>
  <si>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</si>
  <si>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</si>
  <si>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</si>
  <si>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</si>
  <si>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</si>
  <si>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</si>
  <si>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</si>
  <si>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</si>
  <si>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</si>
  <si>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</si>
  <si>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</si>
  <si>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</si>
  <si>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</si>
  <si>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</si>
  <si>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</si>
  <si>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</si>
  <si>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</si>
  <si>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</si>
  <si>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</si>
  <si>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</si>
  <si>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</si>
  <si>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</si>
  <si>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</si>
  <si>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</si>
  <si>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</si>
  <si>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</si>
  <si>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</si>
  <si>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</si>
  <si>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</si>
  <si>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</si>
  <si>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</si>
  <si>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</si>
  <si>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</si>
  <si>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</si>
  <si>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</si>
  <si>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</si>
  <si>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</si>
  <si>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</si>
  <si>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</si>
  <si>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</si>
  <si>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</si>
  <si>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</si>
  <si>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</si>
  <si>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</si>
  <si>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Реализация инвестиционного проекта возможна в срок</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</si>
  <si>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</si>
  <si>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</si>
  <si>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</si>
  <si>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</si>
  <si>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</si>
  <si>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</si>
  <si>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</si>
  <si>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</si>
  <si>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</si>
  <si>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</si>
  <si>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</si>
  <si>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</si>
  <si>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</si>
  <si>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</si>
  <si>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</si>
  <si>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</si>
  <si>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</si>
  <si>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</si>
  <si>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</si>
  <si>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</si>
  <si>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</si>
  <si>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</si>
  <si>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</si>
  <si>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</si>
  <si>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</si>
  <si>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</si>
  <si>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</si>
  <si>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</si>
  <si>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</si>
  <si>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</si>
  <si>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</si>
  <si>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</si>
  <si>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</si>
  <si>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</si>
  <si>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</si>
  <si>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</si>
  <si>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</si>
  <si>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</si>
  <si>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</si>
  <si>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</si>
  <si>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</si>
  <si>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</si>
  <si>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</si>
  <si>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</si>
  <si>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</si>
  <si>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</si>
  <si>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</si>
  <si>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</si>
  <si>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</si>
  <si>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</si>
  <si>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</si>
  <si>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</si>
  <si>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</si>
  <si>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</si>
  <si>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</si>
  <si>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</si>
  <si>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</si>
  <si>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</si>
  <si>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</si>
  <si>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</si>
  <si>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</si>
  <si>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</si>
  <si>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</si>
  <si>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</si>
  <si>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</si>
  <si>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</si>
  <si>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</si>
  <si>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</si>
  <si>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</si>
  <si>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</si>
  <si>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</si>
  <si>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</si>
  <si>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70 шт
Монтаж ограждения протяженностью 0,22 км</t>
  </si>
  <si>
    <t xml:space="preserve">11 шт. </t>
  </si>
  <si>
    <t>не подошел срок</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</si>
  <si>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</si>
  <si>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Яун-Лор от 31.05.2022</t>
  </si>
  <si>
    <t>Год 2028</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</si>
  <si>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</si>
  <si>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Год раскрытия информации: 2025 год</t>
  </si>
  <si>
    <t>7.95 млн. руб. без НДС шт.</t>
  </si>
  <si>
    <t>30.02.2028</t>
  </si>
  <si>
    <t xml:space="preserve"> по состоянию на 01.01.2024</t>
  </si>
  <si>
    <t>по состоянию на 01.01.2025</t>
  </si>
  <si>
    <t xml:space="preserve">Факт 2024 года </t>
  </si>
  <si>
    <t>Год 2029</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</si>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</sst>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4"/>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Border="1" applyAlignment="1">
      <alignment horizontal="center" vertical="center" wrapText="1"/>
    </xf>
    <xf numFmtId="49" fontId="64"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0"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36" fillId="0" borderId="32" xfId="0" applyFont="1" applyBorder="1" applyAlignment="1">
      <alignment horizontal="left" vertical="center" wrapText="1"/>
    </xf>
    <xf numFmtId="4" fontId="71" fillId="0" borderId="1" xfId="1" applyNumberFormat="1" applyFont="1" applyBorder="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72" applyFont="1" applyBorder="1" applyAlignment="1">
      <alignment horizontal="center" vertical="center"/>
    </xf>
    <xf numFmtId="0" fontId="41" fillId="0" borderId="1" xfId="0" applyFont="1" applyBorder="1" applyAlignment="1">
      <alignment horizontal="center" vertical="center" wrapText="1"/>
    </xf>
    <xf numFmtId="0" fontId="36" fillId="0" borderId="1" xfId="72" applyFont="1" applyBorder="1" applyAlignment="1">
      <alignment horizontal="center" vertical="center" wrapText="1"/>
    </xf>
    <xf numFmtId="0" fontId="41" fillId="0" borderId="1" xfId="72" applyFont="1" applyBorder="1" applyAlignment="1">
      <alignment horizontal="center" vertical="center" wrapText="1"/>
    </xf>
    <xf numFmtId="0" fontId="11" fillId="0" borderId="1" xfId="62" applyFont="1" applyBorder="1" applyAlignment="1">
      <alignment horizontal="center" vertical="center" wrapText="1"/>
    </xf>
    <xf numFmtId="0" fontId="72"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8" fillId="0" borderId="1" xfId="50" applyFont="1" applyBorder="1" applyAlignment="1">
      <alignment vertical="center"/>
    </xf>
    <xf numFmtId="0" fontId="58" fillId="0" borderId="23" xfId="50" applyFont="1" applyBorder="1" applyAlignment="1">
      <alignment vertical="center"/>
    </xf>
    <xf numFmtId="0" fontId="58" fillId="0" borderId="2" xfId="50" applyFont="1" applyBorder="1" applyAlignment="1">
      <alignment vertical="center"/>
    </xf>
    <xf numFmtId="0" fontId="74"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5" fillId="0" borderId="0" xfId="74" applyFont="1"/>
    <xf numFmtId="0" fontId="75"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6"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7" fillId="0" borderId="0" xfId="73" applyFont="1" applyAlignment="1">
      <alignment vertical="center"/>
    </xf>
    <xf numFmtId="167" fontId="78"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167" fontId="78" fillId="0" borderId="44"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1" fontId="43" fillId="0" borderId="45" xfId="73" applyNumberFormat="1" applyFont="1" applyBorder="1" applyAlignment="1">
      <alignment horizontal="center" vertical="center" wrapText="1"/>
    </xf>
    <xf numFmtId="1" fontId="43" fillId="0" borderId="34" xfId="73" applyNumberFormat="1" applyFont="1" applyBorder="1" applyAlignment="1">
      <alignment horizontal="center" vertical="center" wrapText="1"/>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8" fillId="0" borderId="35"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27" xfId="73" applyNumberFormat="1" applyFont="1" applyBorder="1" applyAlignment="1">
      <alignment horizontal="center" vertical="center" wrapText="1"/>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0" fontId="43" fillId="0" borderId="0" xfId="2" applyFont="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-467065151.00603187</c:v>
                </c:pt>
                <c:pt idx="1">
                  <c:v>-283348743.52564502</c:v>
                </c:pt>
                <c:pt idx="2">
                  <c:v>-140119662.48675817</c:v>
                </c:pt>
                <c:pt idx="3">
                  <c:v>-18251453.88091965</c:v>
                </c:pt>
                <c:pt idx="4">
                  <c:v>93156614.312922657</c:v>
                </c:pt>
                <c:pt idx="5">
                  <c:v>194993432.84096748</c:v>
                </c:pt>
                <c:pt idx="6">
                  <c:v>288073527.81262457</c:v>
                </c:pt>
                <c:pt idx="7">
                  <c:v>373143126.7734282</c:v>
                </c:pt>
                <c:pt idx="8">
                  <c:v>450885750.80797577</c:v>
                </c:pt>
                <c:pt idx="9">
                  <c:v>521927366.839122</c:v>
                </c:pt>
                <c:pt idx="10">
                  <c:v>586760931.62874699</c:v>
                </c:pt>
              </c:numCache>
            </c:numRef>
          </c:val>
          <c:smooth val="0"/>
          <c:extLst>
            <c:ext xmlns:c16="http://schemas.microsoft.com/office/drawing/2014/chart" uri="{C3380CC4-5D6E-409C-BE32-E72D297353CC}">
              <c16:uniqueId val="{00000000-6231-4F48-B489-59B81CD7806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-438986266.44476408</c:v>
                </c:pt>
                <c:pt idx="1">
                  <c:v>-200354068.77149332</c:v>
                </c:pt>
                <c:pt idx="2">
                  <c:v>11678634.486880839</c:v>
                </c:pt>
                <c:pt idx="3">
                  <c:v>217292605.3669658</c:v>
                </c:pt>
                <c:pt idx="4">
                  <c:v>431517227.29265285</c:v>
                </c:pt>
                <c:pt idx="5">
                  <c:v>654693547.61498296</c:v>
                </c:pt>
                <c:pt idx="6">
                  <c:v>887176255.57903862</c:v>
                </c:pt>
                <c:pt idx="7">
                  <c:v>1129334227.9997058</c:v>
                </c:pt>
                <c:pt idx="8">
                  <c:v>1381551096.7644658</c:v>
                </c:pt>
                <c:pt idx="9">
                  <c:v>1644225839.0362995</c:v>
                </c:pt>
                <c:pt idx="10">
                  <c:v>1917435424.530921</c:v>
                </c:pt>
              </c:numCache>
            </c:numRef>
          </c:val>
          <c:smooth val="0"/>
          <c:extLst>
            <c:ext xmlns:c16="http://schemas.microsoft.com/office/drawing/2014/chart" uri="{C3380CC4-5D6E-409C-BE32-E72D297353CC}">
              <c16:uniqueId val="{00000001-6231-4F48-B489-59B81CD780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78/M_TP1100.PS.007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ell>
        </row>
        <row r="11">
          <cell r="D11">
            <v>1</v>
          </cell>
        </row>
        <row r="12">
          <cell r="D12">
            <v>0</v>
          </cell>
        </row>
        <row r="13">
          <cell r="D13">
            <v>5</v>
          </cell>
        </row>
        <row r="16">
          <cell r="D16">
            <v>1</v>
          </cell>
        </row>
        <row r="26">
          <cell r="B26">
            <v>47119</v>
          </cell>
        </row>
        <row r="27">
          <cell r="D27">
            <v>60</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6" t="s">
        <v>663</v>
      </c>
      <c r="B5" s="236"/>
      <c r="C5" s="236"/>
      <c r="D5" s="83"/>
      <c r="E5" s="83"/>
      <c r="F5" s="83"/>
      <c r="G5" s="83"/>
    </row>
    <row r="6" spans="1:19" s="9" customFormat="1" ht="15.75" x14ac:dyDescent="0.2">
      <c r="A6" s="14"/>
    </row>
    <row r="7" spans="1:19" s="9" customFormat="1" ht="18.75" x14ac:dyDescent="0.2">
      <c r="A7" s="240" t="s">
        <v>9</v>
      </c>
      <c r="B7" s="240"/>
      <c r="C7" s="24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1" t="s">
        <v>461</v>
      </c>
      <c r="B9" s="241"/>
      <c r="C9" s="241"/>
      <c r="D9" s="8"/>
      <c r="E9" s="8"/>
      <c r="F9" s="11"/>
      <c r="G9" s="11"/>
      <c r="H9" s="11"/>
      <c r="I9" s="11"/>
      <c r="J9" s="11"/>
      <c r="K9" s="11"/>
      <c r="L9" s="11"/>
      <c r="M9" s="11"/>
      <c r="N9" s="11"/>
      <c r="O9" s="11"/>
      <c r="P9" s="11"/>
      <c r="Q9" s="11"/>
      <c r="R9" s="11"/>
      <c r="S9" s="11"/>
    </row>
    <row r="10" spans="1:19" s="9" customFormat="1" ht="18.75" x14ac:dyDescent="0.2">
      <c r="A10" s="237" t="s">
        <v>8</v>
      </c>
      <c r="B10" s="237"/>
      <c r="C10" s="23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2" t="s">
        <v>568</v>
      </c>
      <c r="B12" s="242"/>
      <c r="C12" s="242"/>
      <c r="D12" s="8"/>
      <c r="E12" s="8"/>
      <c r="F12" s="11"/>
      <c r="G12" s="11"/>
      <c r="H12" s="11"/>
      <c r="I12" s="11"/>
      <c r="J12" s="11"/>
      <c r="K12" s="11"/>
      <c r="L12" s="11"/>
      <c r="M12" s="11"/>
      <c r="N12" s="11"/>
      <c r="O12" s="11"/>
      <c r="P12" s="11"/>
      <c r="Q12" s="11"/>
      <c r="R12" s="11"/>
      <c r="S12" s="11"/>
    </row>
    <row r="13" spans="1:19" s="9" customFormat="1" ht="18.75" x14ac:dyDescent="0.2">
      <c r="A13" s="237" t="s">
        <v>7</v>
      </c>
      <c r="B13" s="237"/>
      <c r="C13" s="23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50.25" customHeight="1" x14ac:dyDescent="0.2">
      <c r="A15" s="243" t="s">
        <v>584</v>
      </c>
      <c r="B15" s="243"/>
      <c r="C15" s="243"/>
      <c r="D15" s="8"/>
      <c r="E15" s="8"/>
      <c r="F15" s="8"/>
      <c r="G15" s="8"/>
      <c r="H15" s="8"/>
      <c r="I15" s="8"/>
      <c r="J15" s="8"/>
      <c r="K15" s="8"/>
      <c r="L15" s="8"/>
      <c r="M15" s="8"/>
      <c r="N15" s="8"/>
      <c r="O15" s="8"/>
      <c r="P15" s="8"/>
      <c r="Q15" s="8"/>
      <c r="R15" s="8"/>
      <c r="S15" s="8"/>
    </row>
    <row r="16" spans="1:19" s="3" customFormat="1" ht="15" customHeight="1" x14ac:dyDescent="0.2">
      <c r="A16" s="237" t="s">
        <v>6</v>
      </c>
      <c r="B16" s="237"/>
      <c r="C16" s="2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8" t="s">
        <v>423</v>
      </c>
      <c r="B18" s="239"/>
      <c r="C18" s="2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08" t="s">
        <v>570</v>
      </c>
      <c r="D22" s="6"/>
      <c r="E22" s="6"/>
      <c r="F22" s="4"/>
      <c r="G22" s="4"/>
      <c r="H22" s="4"/>
      <c r="I22" s="4"/>
      <c r="J22" s="4"/>
      <c r="K22" s="4"/>
      <c r="L22" s="4"/>
      <c r="M22" s="4"/>
      <c r="N22" s="4"/>
      <c r="O22" s="4"/>
      <c r="P22" s="4"/>
    </row>
    <row r="23" spans="1:19" s="3" customFormat="1" ht="49.5" customHeight="1" x14ac:dyDescent="0.2">
      <c r="A23" s="19" t="s">
        <v>63</v>
      </c>
      <c r="B23" s="21" t="s">
        <v>64</v>
      </c>
      <c r="C23" s="20" t="s">
        <v>571</v>
      </c>
      <c r="D23" s="6"/>
      <c r="E23" s="6"/>
      <c r="F23" s="4"/>
      <c r="G23" s="4"/>
      <c r="H23" s="4"/>
      <c r="I23" s="4"/>
      <c r="J23" s="4"/>
      <c r="K23" s="4"/>
      <c r="L23" s="4"/>
      <c r="M23" s="4"/>
      <c r="N23" s="4"/>
      <c r="O23" s="4"/>
      <c r="P23" s="4"/>
    </row>
    <row r="24" spans="1:19" s="3" customFormat="1" ht="13.5" customHeight="1" x14ac:dyDescent="0.2">
      <c r="A24" s="233"/>
      <c r="B24" s="234"/>
      <c r="C24" s="235"/>
      <c r="D24" s="6"/>
      <c r="E24" s="6"/>
      <c r="F24" s="4"/>
      <c r="G24" s="4"/>
      <c r="H24" s="4"/>
      <c r="I24" s="4"/>
      <c r="J24" s="4"/>
      <c r="K24" s="4"/>
      <c r="L24" s="4"/>
      <c r="M24" s="4"/>
      <c r="N24" s="4"/>
      <c r="O24" s="4"/>
      <c r="P24" s="4"/>
    </row>
    <row r="25" spans="1:19" s="3" customFormat="1" ht="65.25" customHeight="1" x14ac:dyDescent="0.2">
      <c r="A25" s="19" t="s">
        <v>62</v>
      </c>
      <c r="B25" s="27" t="s">
        <v>372</v>
      </c>
      <c r="C25" s="108" t="s">
        <v>451</v>
      </c>
      <c r="D25" s="6"/>
      <c r="E25" s="6"/>
      <c r="F25" s="4"/>
      <c r="G25" s="4"/>
      <c r="H25" s="4"/>
      <c r="I25" s="4"/>
      <c r="J25" s="4"/>
      <c r="K25" s="4"/>
      <c r="L25" s="4"/>
      <c r="M25" s="4"/>
      <c r="N25" s="4"/>
      <c r="O25" s="4"/>
    </row>
    <row r="26" spans="1:19" s="3" customFormat="1" ht="42.75" customHeight="1" x14ac:dyDescent="0.2">
      <c r="A26" s="19" t="s">
        <v>61</v>
      </c>
      <c r="B26" s="27" t="s">
        <v>75</v>
      </c>
      <c r="C26" s="108" t="s">
        <v>452</v>
      </c>
      <c r="D26" s="6"/>
      <c r="E26" s="6"/>
      <c r="F26" s="4"/>
      <c r="G26" s="4"/>
      <c r="H26" s="4"/>
      <c r="I26" s="4"/>
      <c r="J26" s="4"/>
      <c r="K26" s="4"/>
      <c r="L26" s="4"/>
      <c r="M26" s="4"/>
      <c r="N26" s="4"/>
      <c r="O26" s="4"/>
    </row>
    <row r="27" spans="1:19" s="3" customFormat="1" ht="51.75" customHeight="1" x14ac:dyDescent="0.2">
      <c r="A27" s="19" t="s">
        <v>59</v>
      </c>
      <c r="B27" s="27" t="s">
        <v>74</v>
      </c>
      <c r="C27" s="108" t="s">
        <v>572</v>
      </c>
      <c r="D27" s="6"/>
      <c r="E27" s="6"/>
      <c r="F27" s="4"/>
      <c r="G27" s="4"/>
      <c r="H27" s="4"/>
      <c r="I27" s="4"/>
      <c r="J27" s="4"/>
      <c r="K27" s="4"/>
      <c r="L27" s="4"/>
      <c r="M27" s="4"/>
      <c r="N27" s="4"/>
      <c r="O27" s="4"/>
    </row>
    <row r="28" spans="1:19" s="3" customFormat="1" ht="64.5" customHeight="1" x14ac:dyDescent="0.2">
      <c r="A28" s="19" t="s">
        <v>58</v>
      </c>
      <c r="B28" s="27" t="s">
        <v>373</v>
      </c>
      <c r="C28" s="108" t="s">
        <v>449</v>
      </c>
      <c r="D28" s="6"/>
      <c r="E28" s="6"/>
      <c r="F28" s="4"/>
      <c r="G28" s="4"/>
      <c r="H28" s="4"/>
      <c r="I28" s="4"/>
      <c r="J28" s="4"/>
      <c r="K28" s="4"/>
      <c r="L28" s="4"/>
      <c r="M28" s="4"/>
      <c r="N28" s="4"/>
      <c r="O28" s="4"/>
    </row>
    <row r="29" spans="1:19" s="3" customFormat="1" ht="51.75" customHeight="1" x14ac:dyDescent="0.2">
      <c r="A29" s="19" t="s">
        <v>56</v>
      </c>
      <c r="B29" s="27" t="s">
        <v>374</v>
      </c>
      <c r="C29" s="108" t="s">
        <v>449</v>
      </c>
      <c r="D29" s="6"/>
      <c r="E29" s="6"/>
      <c r="F29" s="4"/>
      <c r="G29" s="4"/>
      <c r="H29" s="4"/>
      <c r="I29" s="4"/>
      <c r="J29" s="4"/>
      <c r="K29" s="4"/>
      <c r="L29" s="4"/>
      <c r="M29" s="4"/>
      <c r="N29" s="4"/>
      <c r="O29" s="4"/>
    </row>
    <row r="30" spans="1:19" s="3" customFormat="1" ht="51.75" customHeight="1" x14ac:dyDescent="0.2">
      <c r="A30" s="19" t="s">
        <v>54</v>
      </c>
      <c r="B30" s="27" t="s">
        <v>375</v>
      </c>
      <c r="C30" s="108" t="s">
        <v>449</v>
      </c>
      <c r="D30" s="6"/>
      <c r="E30" s="6"/>
      <c r="F30" s="4"/>
      <c r="G30" s="4"/>
      <c r="H30" s="4"/>
      <c r="I30" s="4"/>
      <c r="J30" s="4"/>
      <c r="K30" s="4"/>
      <c r="L30" s="4"/>
      <c r="M30" s="4"/>
      <c r="N30" s="4"/>
      <c r="O30" s="4"/>
    </row>
    <row r="31" spans="1:19" s="3" customFormat="1" ht="51.75" customHeight="1" x14ac:dyDescent="0.2">
      <c r="A31" s="19" t="s">
        <v>73</v>
      </c>
      <c r="B31" s="27" t="s">
        <v>376</v>
      </c>
      <c r="C31" s="108" t="s">
        <v>449</v>
      </c>
      <c r="D31" s="6"/>
      <c r="E31" s="6"/>
      <c r="F31" s="4"/>
      <c r="G31" s="4"/>
      <c r="H31" s="4"/>
      <c r="I31" s="4"/>
      <c r="J31" s="4"/>
      <c r="K31" s="4"/>
      <c r="L31" s="4"/>
      <c r="M31" s="4"/>
      <c r="N31" s="4"/>
      <c r="O31" s="4"/>
    </row>
    <row r="32" spans="1:19" s="3" customFormat="1" ht="51.75" customHeight="1" x14ac:dyDescent="0.2">
      <c r="A32" s="19" t="s">
        <v>71</v>
      </c>
      <c r="B32" s="27" t="s">
        <v>377</v>
      </c>
      <c r="C32" s="108" t="s">
        <v>449</v>
      </c>
      <c r="D32" s="6"/>
      <c r="E32" s="6"/>
      <c r="F32" s="4"/>
      <c r="G32" s="4"/>
      <c r="H32" s="4"/>
      <c r="I32" s="4"/>
      <c r="J32" s="4"/>
      <c r="K32" s="4"/>
      <c r="L32" s="4"/>
      <c r="M32" s="4"/>
      <c r="N32" s="4"/>
      <c r="O32" s="4"/>
    </row>
    <row r="33" spans="1:15" s="3" customFormat="1" ht="101.25" customHeight="1" x14ac:dyDescent="0.2">
      <c r="A33" s="19" t="s">
        <v>70</v>
      </c>
      <c r="B33" s="27" t="s">
        <v>378</v>
      </c>
      <c r="C33" s="108" t="s">
        <v>462</v>
      </c>
      <c r="D33" s="6"/>
      <c r="E33" s="6"/>
      <c r="F33" s="4"/>
      <c r="G33" s="4"/>
      <c r="H33" s="4"/>
      <c r="I33" s="4"/>
      <c r="J33" s="4"/>
      <c r="K33" s="4"/>
      <c r="L33" s="4"/>
      <c r="M33" s="4"/>
      <c r="N33" s="4"/>
      <c r="O33" s="4"/>
    </row>
    <row r="34" spans="1:15" ht="111" customHeight="1" x14ac:dyDescent="0.25">
      <c r="A34" s="19" t="s">
        <v>392</v>
      </c>
      <c r="B34" s="27" t="s">
        <v>379</v>
      </c>
      <c r="C34" s="108" t="s">
        <v>449</v>
      </c>
    </row>
    <row r="35" spans="1:15" ht="58.5" customHeight="1" x14ac:dyDescent="0.25">
      <c r="A35" s="19" t="s">
        <v>382</v>
      </c>
      <c r="B35" s="27" t="s">
        <v>72</v>
      </c>
      <c r="C35" s="108" t="s">
        <v>449</v>
      </c>
    </row>
    <row r="36" spans="1:15" ht="51.75" customHeight="1" x14ac:dyDescent="0.25">
      <c r="A36" s="19" t="s">
        <v>393</v>
      </c>
      <c r="B36" s="27" t="s">
        <v>380</v>
      </c>
      <c r="C36" s="108" t="s">
        <v>312</v>
      </c>
    </row>
    <row r="37" spans="1:15" ht="43.5" customHeight="1" x14ac:dyDescent="0.25">
      <c r="A37" s="19" t="s">
        <v>383</v>
      </c>
      <c r="B37" s="27" t="s">
        <v>381</v>
      </c>
      <c r="C37" s="108" t="s">
        <v>312</v>
      </c>
    </row>
    <row r="38" spans="1:15" ht="43.5" customHeight="1" x14ac:dyDescent="0.25">
      <c r="A38" s="19" t="s">
        <v>394</v>
      </c>
      <c r="B38" s="27" t="s">
        <v>188</v>
      </c>
      <c r="C38" s="108" t="s">
        <v>449</v>
      </c>
    </row>
    <row r="39" spans="1:15" ht="23.25" customHeight="1" x14ac:dyDescent="0.25">
      <c r="A39" s="233"/>
      <c r="B39" s="234"/>
      <c r="C39" s="235"/>
    </row>
    <row r="40" spans="1:15" ht="63" x14ac:dyDescent="0.25">
      <c r="A40" s="19" t="s">
        <v>384</v>
      </c>
      <c r="B40" s="27" t="s">
        <v>436</v>
      </c>
      <c r="C40" s="106" t="str">
        <f>CONCATENATE('8. Общие сведения'!B24,"; ",(ROUND(C48,2))," ","млн. руб.")</f>
        <v>11 шт. ; 22,06 млн. руб.</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3"/>
      <c r="B47" s="234"/>
      <c r="C47" s="235"/>
    </row>
    <row r="48" spans="1:15" ht="75.75" customHeight="1" x14ac:dyDescent="0.25">
      <c r="A48" s="19" t="s">
        <v>420</v>
      </c>
      <c r="B48" s="27" t="s">
        <v>434</v>
      </c>
      <c r="C48" s="172">
        <v>22.062680686417202</v>
      </c>
    </row>
    <row r="49" spans="1:3" ht="71.25" customHeight="1" x14ac:dyDescent="0.25">
      <c r="A49" s="19" t="s">
        <v>388</v>
      </c>
      <c r="B49" s="27" t="s">
        <v>435</v>
      </c>
      <c r="C49" s="172">
        <v>18.385567238681002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A9"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9</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463</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37" t="s">
        <v>8</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tr">
        <f>'1. паспорт местоположение'!A12:C12</f>
        <v>M_TP1100.PS.0078</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
      <c r="U13" s="4"/>
      <c r="V13" s="4"/>
      <c r="W13" s="4"/>
      <c r="X13" s="4"/>
      <c r="Y13" s="4"/>
      <c r="Z13" s="4"/>
      <c r="AA13" s="4"/>
      <c r="AB13" s="4"/>
    </row>
    <row r="14" spans="1:28" s="3" customFormat="1" ht="14.25" x14ac:dyDescent="0.2">
      <c r="A14" s="241"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38" t="s">
        <v>397</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5" t="s">
        <v>5</v>
      </c>
      <c r="B19" s="255" t="s">
        <v>100</v>
      </c>
      <c r="C19" s="250" t="s">
        <v>318</v>
      </c>
      <c r="D19" s="255" t="s">
        <v>317</v>
      </c>
      <c r="E19" s="255" t="s">
        <v>99</v>
      </c>
      <c r="F19" s="255" t="s">
        <v>98</v>
      </c>
      <c r="G19" s="255" t="s">
        <v>313</v>
      </c>
      <c r="H19" s="255" t="s">
        <v>97</v>
      </c>
      <c r="I19" s="255" t="s">
        <v>96</v>
      </c>
      <c r="J19" s="255" t="s">
        <v>95</v>
      </c>
      <c r="K19" s="255" t="s">
        <v>94</v>
      </c>
      <c r="L19" s="255" t="s">
        <v>93</v>
      </c>
      <c r="M19" s="255" t="s">
        <v>92</v>
      </c>
      <c r="N19" s="255" t="s">
        <v>91</v>
      </c>
      <c r="O19" s="255" t="s">
        <v>90</v>
      </c>
      <c r="P19" s="255" t="s">
        <v>89</v>
      </c>
      <c r="Q19" s="255" t="s">
        <v>316</v>
      </c>
      <c r="R19" s="255"/>
      <c r="S19" s="256" t="s">
        <v>391</v>
      </c>
      <c r="T19" s="4"/>
      <c r="U19" s="4"/>
      <c r="V19" s="4"/>
      <c r="W19" s="4"/>
      <c r="X19" s="4"/>
      <c r="Y19" s="4"/>
    </row>
    <row r="20" spans="1:28" s="3" customFormat="1" ht="180.75" customHeight="1" x14ac:dyDescent="0.2">
      <c r="A20" s="255"/>
      <c r="B20" s="255"/>
      <c r="C20" s="252"/>
      <c r="D20" s="255"/>
      <c r="E20" s="255"/>
      <c r="F20" s="255"/>
      <c r="G20" s="255"/>
      <c r="H20" s="255"/>
      <c r="I20" s="255"/>
      <c r="J20" s="255"/>
      <c r="K20" s="255"/>
      <c r="L20" s="255"/>
      <c r="M20" s="255"/>
      <c r="N20" s="255"/>
      <c r="O20" s="255"/>
      <c r="P20" s="255"/>
      <c r="Q20" s="29" t="s">
        <v>314</v>
      </c>
      <c r="R20" s="30" t="s">
        <v>315</v>
      </c>
      <c r="S20" s="256"/>
      <c r="T20" s="4"/>
      <c r="U20" s="4"/>
      <c r="V20" s="4"/>
      <c r="W20" s="4"/>
      <c r="X20" s="4"/>
      <c r="Y20" s="4"/>
    </row>
    <row r="21" spans="1:28" s="3" customFormat="1" ht="18.75" x14ac:dyDescent="0.2">
      <c r="A21" s="29">
        <v>1</v>
      </c>
      <c r="B21" s="107">
        <v>2</v>
      </c>
      <c r="C21" s="29">
        <v>3</v>
      </c>
      <c r="D21" s="107">
        <v>4</v>
      </c>
      <c r="E21" s="29">
        <v>5</v>
      </c>
      <c r="F21" s="107">
        <v>6</v>
      </c>
      <c r="G21" s="29">
        <v>7</v>
      </c>
      <c r="H21" s="107">
        <v>8</v>
      </c>
      <c r="I21" s="29">
        <v>9</v>
      </c>
      <c r="J21" s="107">
        <v>10</v>
      </c>
      <c r="K21" s="29">
        <v>11</v>
      </c>
      <c r="L21" s="107">
        <v>12</v>
      </c>
      <c r="M21" s="29">
        <v>13</v>
      </c>
      <c r="N21" s="107">
        <v>14</v>
      </c>
      <c r="O21" s="29">
        <v>15</v>
      </c>
      <c r="P21" s="107">
        <v>16</v>
      </c>
      <c r="Q21" s="29">
        <v>17</v>
      </c>
      <c r="R21" s="107">
        <v>18</v>
      </c>
      <c r="S21" s="29">
        <v>19</v>
      </c>
      <c r="T21" s="4"/>
      <c r="U21" s="4"/>
      <c r="V21" s="4"/>
      <c r="W21" s="4"/>
      <c r="X21" s="4"/>
      <c r="Y21" s="4"/>
    </row>
    <row r="22" spans="1:28" s="3" customFormat="1" ht="348.6" customHeight="1" x14ac:dyDescent="0.2">
      <c r="A22" s="29"/>
      <c r="B22" s="250"/>
      <c r="C22" s="250"/>
      <c r="D22" s="250"/>
      <c r="E22" s="250"/>
      <c r="F22" s="250"/>
      <c r="G22" s="107"/>
      <c r="H22" s="107"/>
      <c r="I22" s="107"/>
      <c r="J22" s="107"/>
      <c r="K22" s="250"/>
      <c r="L22" s="250"/>
      <c r="M22" s="29"/>
      <c r="N22" s="29"/>
      <c r="O22" s="250"/>
      <c r="P22" s="250"/>
      <c r="Q22" s="244"/>
      <c r="R22" s="244"/>
      <c r="S22" s="247"/>
      <c r="T22" s="4"/>
      <c r="U22" s="4"/>
      <c r="V22" s="4"/>
      <c r="W22" s="4"/>
      <c r="X22" s="4"/>
      <c r="Y22" s="4"/>
    </row>
    <row r="23" spans="1:28" s="3" customFormat="1" ht="18.75" x14ac:dyDescent="0.2">
      <c r="A23" s="29"/>
      <c r="B23" s="251"/>
      <c r="C23" s="251"/>
      <c r="D23" s="251"/>
      <c r="E23" s="251"/>
      <c r="F23" s="251"/>
      <c r="G23" s="107"/>
      <c r="H23" s="109"/>
      <c r="I23" s="109"/>
      <c r="J23" s="109"/>
      <c r="K23" s="251"/>
      <c r="L23" s="251"/>
      <c r="M23" s="29"/>
      <c r="N23" s="29"/>
      <c r="O23" s="251"/>
      <c r="P23" s="251"/>
      <c r="Q23" s="245"/>
      <c r="R23" s="245"/>
      <c r="S23" s="248"/>
      <c r="T23" s="4"/>
      <c r="U23" s="4"/>
      <c r="V23" s="4"/>
      <c r="W23" s="4"/>
    </row>
    <row r="24" spans="1:28" s="3" customFormat="1" ht="18.75" x14ac:dyDescent="0.2">
      <c r="A24" s="29"/>
      <c r="B24" s="252"/>
      <c r="C24" s="252"/>
      <c r="D24" s="252"/>
      <c r="E24" s="252"/>
      <c r="F24" s="252"/>
      <c r="G24" s="107"/>
      <c r="H24" s="109"/>
      <c r="I24" s="109"/>
      <c r="J24" s="109"/>
      <c r="K24" s="252"/>
      <c r="L24" s="252"/>
      <c r="M24" s="29"/>
      <c r="N24" s="29"/>
      <c r="O24" s="252"/>
      <c r="P24" s="252"/>
      <c r="Q24" s="246"/>
      <c r="R24" s="246"/>
      <c r="S24" s="249"/>
      <c r="T24" s="4"/>
      <c r="U24" s="4"/>
      <c r="V24" s="4"/>
      <c r="W24" s="4"/>
    </row>
    <row r="25" spans="1:28" ht="20.25" customHeight="1" x14ac:dyDescent="0.25">
      <c r="A25" s="77"/>
      <c r="B25" s="107" t="s">
        <v>311</v>
      </c>
      <c r="C25" s="107"/>
      <c r="D25" s="107"/>
      <c r="E25" s="77" t="s">
        <v>312</v>
      </c>
      <c r="F25" s="77" t="s">
        <v>312</v>
      </c>
      <c r="G25" s="77"/>
      <c r="H25" s="77"/>
      <c r="I25" s="77"/>
      <c r="J25" s="77"/>
      <c r="K25" s="77"/>
      <c r="L25" s="77"/>
      <c r="M25" s="77"/>
      <c r="N25" s="77"/>
      <c r="O25" s="77"/>
      <c r="P25" s="77"/>
      <c r="Q25" s="78"/>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26.42578125" style="36" customWidth="1"/>
    <col min="8" max="8" width="22" style="36" customWidth="1"/>
    <col min="9" max="9" width="12.28515625" style="36" customWidth="1"/>
    <col min="10" max="10" width="12.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9" customFormat="1" x14ac:dyDescent="0.2">
      <c r="A7" s="14"/>
    </row>
    <row r="8" spans="1:20" s="9"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41" t="s">
        <v>463</v>
      </c>
      <c r="B10" s="241"/>
      <c r="C10" s="241"/>
      <c r="D10" s="241"/>
      <c r="E10" s="241"/>
      <c r="F10" s="241"/>
      <c r="G10" s="241"/>
      <c r="H10" s="241"/>
      <c r="I10" s="241"/>
      <c r="J10" s="241"/>
      <c r="K10" s="241"/>
      <c r="L10" s="241"/>
      <c r="M10" s="241"/>
      <c r="N10" s="241"/>
      <c r="O10" s="241"/>
      <c r="P10" s="241"/>
      <c r="Q10" s="241"/>
      <c r="R10" s="241"/>
      <c r="S10" s="241"/>
      <c r="T10" s="241"/>
    </row>
    <row r="11" spans="1:20" s="9"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41" t="str">
        <f>'1. паспорт местоположение'!A12:C12</f>
        <v>M_TP1100.PS.0078</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4.25" x14ac:dyDescent="0.2">
      <c r="A16" s="241"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3" customFormat="1" ht="15" customHeight="1" x14ac:dyDescent="0.2">
      <c r="A19" s="239" t="s">
        <v>402</v>
      </c>
      <c r="B19" s="239"/>
      <c r="C19" s="239"/>
      <c r="D19" s="239"/>
      <c r="E19" s="239"/>
      <c r="F19" s="239"/>
      <c r="G19" s="239"/>
      <c r="H19" s="239"/>
      <c r="I19" s="239"/>
      <c r="J19" s="239"/>
      <c r="K19" s="239"/>
      <c r="L19" s="239"/>
      <c r="M19" s="239"/>
      <c r="N19" s="239"/>
      <c r="O19" s="239"/>
      <c r="P19" s="239"/>
      <c r="Q19" s="239"/>
      <c r="R19" s="239"/>
      <c r="S19" s="239"/>
      <c r="T19" s="239"/>
    </row>
    <row r="20" spans="1:20" s="37"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5</v>
      </c>
      <c r="B21" s="264" t="s">
        <v>184</v>
      </c>
      <c r="C21" s="265"/>
      <c r="D21" s="268" t="s">
        <v>122</v>
      </c>
      <c r="E21" s="264" t="s">
        <v>431</v>
      </c>
      <c r="F21" s="265"/>
      <c r="G21" s="264" t="s">
        <v>229</v>
      </c>
      <c r="H21" s="265"/>
      <c r="I21" s="264" t="s">
        <v>121</v>
      </c>
      <c r="J21" s="265"/>
      <c r="K21" s="268" t="s">
        <v>120</v>
      </c>
      <c r="L21" s="264" t="s">
        <v>119</v>
      </c>
      <c r="M21" s="265"/>
      <c r="N21" s="264" t="s">
        <v>427</v>
      </c>
      <c r="O21" s="265"/>
      <c r="P21" s="268" t="s">
        <v>118</v>
      </c>
      <c r="Q21" s="257" t="s">
        <v>117</v>
      </c>
      <c r="R21" s="258"/>
      <c r="S21" s="257" t="s">
        <v>116</v>
      </c>
      <c r="T21" s="259"/>
    </row>
    <row r="22" spans="1:20" ht="204.75" customHeight="1" x14ac:dyDescent="0.25">
      <c r="A22" s="262"/>
      <c r="B22" s="266"/>
      <c r="C22" s="267"/>
      <c r="D22" s="271"/>
      <c r="E22" s="266"/>
      <c r="F22" s="267"/>
      <c r="G22" s="266"/>
      <c r="H22" s="267"/>
      <c r="I22" s="266"/>
      <c r="J22" s="267"/>
      <c r="K22" s="269"/>
      <c r="L22" s="266"/>
      <c r="M22" s="267"/>
      <c r="N22" s="266"/>
      <c r="O22" s="267"/>
      <c r="P22" s="269"/>
      <c r="Q22" s="65" t="s">
        <v>115</v>
      </c>
      <c r="R22" s="65" t="s">
        <v>401</v>
      </c>
      <c r="S22" s="65" t="s">
        <v>114</v>
      </c>
      <c r="T22" s="65" t="s">
        <v>113</v>
      </c>
    </row>
    <row r="23" spans="1:20" ht="51.75" customHeight="1" x14ac:dyDescent="0.25">
      <c r="A23" s="263"/>
      <c r="B23" s="65" t="s">
        <v>111</v>
      </c>
      <c r="C23" s="65" t="s">
        <v>112</v>
      </c>
      <c r="D23" s="269"/>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10.25" customHeight="1" x14ac:dyDescent="0.25">
      <c r="A25" s="42">
        <v>1</v>
      </c>
      <c r="B25" s="173" t="s">
        <v>585</v>
      </c>
      <c r="C25" s="173" t="s">
        <v>585</v>
      </c>
      <c r="D25" s="174" t="s">
        <v>586</v>
      </c>
      <c r="E25" s="174" t="s">
        <v>587</v>
      </c>
      <c r="F25" s="174" t="s">
        <v>588</v>
      </c>
      <c r="G25" s="177" t="s">
        <v>590</v>
      </c>
      <c r="H25" s="177" t="s">
        <v>590</v>
      </c>
      <c r="I25" s="175">
        <v>1991</v>
      </c>
      <c r="J25" s="174" t="s">
        <v>588</v>
      </c>
      <c r="K25" s="173">
        <v>1991</v>
      </c>
      <c r="L25" s="174">
        <v>110</v>
      </c>
      <c r="M25" s="174">
        <v>110</v>
      </c>
      <c r="N25" s="174" t="s">
        <v>588</v>
      </c>
      <c r="O25" s="174" t="s">
        <v>588</v>
      </c>
      <c r="P25" s="176">
        <v>2013</v>
      </c>
      <c r="Q25" s="176" t="s">
        <v>599</v>
      </c>
      <c r="R25" s="176" t="s">
        <v>600</v>
      </c>
      <c r="S25" s="174" t="s">
        <v>650</v>
      </c>
      <c r="T25" s="174" t="s">
        <v>651</v>
      </c>
    </row>
    <row r="26" spans="1:20" ht="110.25" customHeight="1" x14ac:dyDescent="0.25">
      <c r="A26" s="42">
        <v>2</v>
      </c>
      <c r="B26" s="173" t="s">
        <v>585</v>
      </c>
      <c r="C26" s="173" t="s">
        <v>585</v>
      </c>
      <c r="D26" s="174" t="s">
        <v>586</v>
      </c>
      <c r="E26" s="174" t="s">
        <v>587</v>
      </c>
      <c r="F26" s="174" t="s">
        <v>588</v>
      </c>
      <c r="G26" s="177" t="s">
        <v>591</v>
      </c>
      <c r="H26" s="177" t="s">
        <v>591</v>
      </c>
      <c r="I26" s="175">
        <v>1987</v>
      </c>
      <c r="J26" s="174" t="s">
        <v>588</v>
      </c>
      <c r="K26" s="173">
        <v>1987</v>
      </c>
      <c r="L26" s="174">
        <v>110</v>
      </c>
      <c r="M26" s="174">
        <v>110</v>
      </c>
      <c r="N26" s="174" t="s">
        <v>588</v>
      </c>
      <c r="O26" s="174" t="s">
        <v>588</v>
      </c>
      <c r="P26" s="176">
        <v>2016</v>
      </c>
      <c r="Q26" s="176" t="s">
        <v>599</v>
      </c>
      <c r="R26" s="176" t="s">
        <v>600</v>
      </c>
      <c r="S26" s="174" t="s">
        <v>650</v>
      </c>
      <c r="T26" s="174" t="s">
        <v>651</v>
      </c>
    </row>
    <row r="27" spans="1:20" ht="110.25" customHeight="1" x14ac:dyDescent="0.25">
      <c r="A27" s="42">
        <v>3</v>
      </c>
      <c r="B27" s="173" t="s">
        <v>585</v>
      </c>
      <c r="C27" s="173" t="s">
        <v>585</v>
      </c>
      <c r="D27" s="174" t="s">
        <v>586</v>
      </c>
      <c r="E27" s="174" t="s">
        <v>589</v>
      </c>
      <c r="F27" s="174" t="s">
        <v>588</v>
      </c>
      <c r="G27" s="177" t="s">
        <v>592</v>
      </c>
      <c r="H27" s="177" t="s">
        <v>592</v>
      </c>
      <c r="I27" s="175">
        <v>1982</v>
      </c>
      <c r="J27" s="174" t="s">
        <v>588</v>
      </c>
      <c r="K27" s="173">
        <v>1982</v>
      </c>
      <c r="L27" s="174">
        <v>35</v>
      </c>
      <c r="M27" s="174">
        <v>35</v>
      </c>
      <c r="N27" s="174" t="s">
        <v>588</v>
      </c>
      <c r="O27" s="174" t="s">
        <v>588</v>
      </c>
      <c r="P27" s="174" t="s">
        <v>588</v>
      </c>
      <c r="Q27" s="176" t="s">
        <v>599</v>
      </c>
      <c r="R27" s="176" t="s">
        <v>600</v>
      </c>
      <c r="S27" s="174" t="s">
        <v>650</v>
      </c>
      <c r="T27" s="174" t="s">
        <v>651</v>
      </c>
    </row>
    <row r="28" spans="1:20" ht="110.25" customHeight="1" x14ac:dyDescent="0.25">
      <c r="A28" s="42">
        <v>4</v>
      </c>
      <c r="B28" s="173" t="s">
        <v>585</v>
      </c>
      <c r="C28" s="173" t="s">
        <v>585</v>
      </c>
      <c r="D28" s="174" t="s">
        <v>586</v>
      </c>
      <c r="E28" s="174" t="s">
        <v>589</v>
      </c>
      <c r="F28" s="174" t="s">
        <v>588</v>
      </c>
      <c r="G28" s="177" t="s">
        <v>593</v>
      </c>
      <c r="H28" s="177" t="s">
        <v>593</v>
      </c>
      <c r="I28" s="175">
        <v>1982</v>
      </c>
      <c r="J28" s="174" t="s">
        <v>588</v>
      </c>
      <c r="K28" s="173">
        <v>1982</v>
      </c>
      <c r="L28" s="174">
        <v>35</v>
      </c>
      <c r="M28" s="174">
        <v>35</v>
      </c>
      <c r="N28" s="174" t="s">
        <v>588</v>
      </c>
      <c r="O28" s="174" t="s">
        <v>588</v>
      </c>
      <c r="P28" s="174" t="s">
        <v>588</v>
      </c>
      <c r="Q28" s="176" t="s">
        <v>599</v>
      </c>
      <c r="R28" s="176" t="s">
        <v>600</v>
      </c>
      <c r="S28" s="174" t="s">
        <v>650</v>
      </c>
      <c r="T28" s="174" t="s">
        <v>651</v>
      </c>
    </row>
    <row r="29" spans="1:20" ht="110.25" customHeight="1" x14ac:dyDescent="0.25">
      <c r="A29" s="42">
        <v>5</v>
      </c>
      <c r="B29" s="173" t="s">
        <v>585</v>
      </c>
      <c r="C29" s="173" t="s">
        <v>585</v>
      </c>
      <c r="D29" s="174" t="s">
        <v>586</v>
      </c>
      <c r="E29" s="174" t="s">
        <v>589</v>
      </c>
      <c r="F29" s="174" t="s">
        <v>588</v>
      </c>
      <c r="G29" s="177" t="s">
        <v>594</v>
      </c>
      <c r="H29" s="177" t="s">
        <v>594</v>
      </c>
      <c r="I29" s="175">
        <v>1982</v>
      </c>
      <c r="J29" s="174" t="s">
        <v>588</v>
      </c>
      <c r="K29" s="173">
        <v>1982</v>
      </c>
      <c r="L29" s="174">
        <v>35</v>
      </c>
      <c r="M29" s="174">
        <v>35</v>
      </c>
      <c r="N29" s="174" t="s">
        <v>588</v>
      </c>
      <c r="O29" s="174" t="s">
        <v>588</v>
      </c>
      <c r="P29" s="174" t="s">
        <v>588</v>
      </c>
      <c r="Q29" s="176" t="s">
        <v>599</v>
      </c>
      <c r="R29" s="176" t="s">
        <v>600</v>
      </c>
      <c r="S29" s="174" t="s">
        <v>650</v>
      </c>
      <c r="T29" s="174" t="s">
        <v>651</v>
      </c>
    </row>
    <row r="30" spans="1:20" ht="110.25" customHeight="1" x14ac:dyDescent="0.25">
      <c r="A30" s="42">
        <v>6</v>
      </c>
      <c r="B30" s="173" t="s">
        <v>585</v>
      </c>
      <c r="C30" s="173" t="s">
        <v>585</v>
      </c>
      <c r="D30" s="174" t="s">
        <v>586</v>
      </c>
      <c r="E30" s="174" t="s">
        <v>589</v>
      </c>
      <c r="F30" s="174" t="s">
        <v>588</v>
      </c>
      <c r="G30" s="177" t="s">
        <v>595</v>
      </c>
      <c r="H30" s="177" t="s">
        <v>595</v>
      </c>
      <c r="I30" s="175">
        <v>1982</v>
      </c>
      <c r="J30" s="174" t="s">
        <v>588</v>
      </c>
      <c r="K30" s="173">
        <v>1982</v>
      </c>
      <c r="L30" s="174">
        <v>35</v>
      </c>
      <c r="M30" s="174">
        <v>35</v>
      </c>
      <c r="N30" s="174" t="s">
        <v>588</v>
      </c>
      <c r="O30" s="174" t="s">
        <v>588</v>
      </c>
      <c r="P30" s="174" t="s">
        <v>588</v>
      </c>
      <c r="Q30" s="176" t="s">
        <v>599</v>
      </c>
      <c r="R30" s="176" t="s">
        <v>600</v>
      </c>
      <c r="S30" s="174" t="s">
        <v>650</v>
      </c>
      <c r="T30" s="174" t="s">
        <v>651</v>
      </c>
    </row>
    <row r="31" spans="1:20" ht="110.25" customHeight="1" x14ac:dyDescent="0.25">
      <c r="A31" s="42">
        <f>A30+1</f>
        <v>7</v>
      </c>
      <c r="B31" s="173" t="s">
        <v>585</v>
      </c>
      <c r="C31" s="173" t="s">
        <v>585</v>
      </c>
      <c r="D31" s="174" t="s">
        <v>586</v>
      </c>
      <c r="E31" s="174" t="s">
        <v>589</v>
      </c>
      <c r="F31" s="174" t="s">
        <v>588</v>
      </c>
      <c r="G31" s="177" t="s">
        <v>596</v>
      </c>
      <c r="H31" s="177" t="s">
        <v>596</v>
      </c>
      <c r="I31" s="175">
        <v>1982</v>
      </c>
      <c r="J31" s="174" t="s">
        <v>588</v>
      </c>
      <c r="K31" s="173">
        <v>1982</v>
      </c>
      <c r="L31" s="174">
        <v>35</v>
      </c>
      <c r="M31" s="174">
        <v>35</v>
      </c>
      <c r="N31" s="174" t="s">
        <v>588</v>
      </c>
      <c r="O31" s="174" t="s">
        <v>588</v>
      </c>
      <c r="P31" s="174" t="s">
        <v>588</v>
      </c>
      <c r="Q31" s="176" t="s">
        <v>599</v>
      </c>
      <c r="R31" s="176" t="s">
        <v>600</v>
      </c>
      <c r="S31" s="174" t="s">
        <v>650</v>
      </c>
      <c r="T31" s="174" t="s">
        <v>651</v>
      </c>
    </row>
    <row r="32" spans="1:20" ht="110.25" customHeight="1" x14ac:dyDescent="0.25">
      <c r="A32" s="42">
        <f t="shared" ref="A32:A69" si="0">A31+1</f>
        <v>8</v>
      </c>
      <c r="B32" s="173" t="s">
        <v>585</v>
      </c>
      <c r="C32" s="173" t="s">
        <v>585</v>
      </c>
      <c r="D32" s="174" t="s">
        <v>586</v>
      </c>
      <c r="E32" s="174" t="s">
        <v>589</v>
      </c>
      <c r="F32" s="174" t="s">
        <v>588</v>
      </c>
      <c r="G32" s="177" t="s">
        <v>597</v>
      </c>
      <c r="H32" s="177" t="s">
        <v>597</v>
      </c>
      <c r="I32" s="175">
        <v>1982</v>
      </c>
      <c r="J32" s="174" t="s">
        <v>588</v>
      </c>
      <c r="K32" s="173">
        <v>1982</v>
      </c>
      <c r="L32" s="174">
        <v>35</v>
      </c>
      <c r="M32" s="174">
        <v>35</v>
      </c>
      <c r="N32" s="174" t="s">
        <v>588</v>
      </c>
      <c r="O32" s="174" t="s">
        <v>588</v>
      </c>
      <c r="P32" s="174" t="s">
        <v>588</v>
      </c>
      <c r="Q32" s="176" t="s">
        <v>599</v>
      </c>
      <c r="R32" s="176" t="s">
        <v>600</v>
      </c>
      <c r="S32" s="174" t="s">
        <v>650</v>
      </c>
      <c r="T32" s="174" t="s">
        <v>651</v>
      </c>
    </row>
    <row r="33" spans="1:20" ht="110.25" customHeight="1" x14ac:dyDescent="0.25">
      <c r="A33" s="42">
        <f t="shared" si="0"/>
        <v>9</v>
      </c>
      <c r="B33" s="173" t="s">
        <v>585</v>
      </c>
      <c r="C33" s="173" t="s">
        <v>585</v>
      </c>
      <c r="D33" s="174" t="s">
        <v>586</v>
      </c>
      <c r="E33" s="174" t="s">
        <v>589</v>
      </c>
      <c r="F33" s="174" t="s">
        <v>588</v>
      </c>
      <c r="G33" s="177" t="s">
        <v>598</v>
      </c>
      <c r="H33" s="177" t="s">
        <v>598</v>
      </c>
      <c r="I33" s="175">
        <v>1982</v>
      </c>
      <c r="J33" s="174" t="s">
        <v>588</v>
      </c>
      <c r="K33" s="173">
        <v>1982</v>
      </c>
      <c r="L33" s="174">
        <v>35</v>
      </c>
      <c r="M33" s="174">
        <v>35</v>
      </c>
      <c r="N33" s="174" t="s">
        <v>588</v>
      </c>
      <c r="O33" s="174" t="s">
        <v>588</v>
      </c>
      <c r="P33" s="174" t="s">
        <v>588</v>
      </c>
      <c r="Q33" s="176" t="s">
        <v>599</v>
      </c>
      <c r="R33" s="176" t="s">
        <v>600</v>
      </c>
      <c r="S33" s="174" t="s">
        <v>650</v>
      </c>
      <c r="T33" s="174" t="s">
        <v>651</v>
      </c>
    </row>
    <row r="34" spans="1:20" ht="110.25" customHeight="1" x14ac:dyDescent="0.25">
      <c r="A34" s="42">
        <f t="shared" si="0"/>
        <v>10</v>
      </c>
      <c r="B34" s="174" t="s">
        <v>601</v>
      </c>
      <c r="C34" s="174" t="s">
        <v>601</v>
      </c>
      <c r="D34" s="174" t="s">
        <v>602</v>
      </c>
      <c r="E34" s="174" t="s">
        <v>605</v>
      </c>
      <c r="F34" s="174" t="s">
        <v>629</v>
      </c>
      <c r="G34" s="174" t="s">
        <v>605</v>
      </c>
      <c r="H34" s="174" t="s">
        <v>606</v>
      </c>
      <c r="I34" s="174" t="s">
        <v>634</v>
      </c>
      <c r="J34" s="174" t="s">
        <v>635</v>
      </c>
      <c r="K34" s="174" t="s">
        <v>634</v>
      </c>
      <c r="L34" s="174" t="s">
        <v>569</v>
      </c>
      <c r="M34" s="174" t="s">
        <v>569</v>
      </c>
      <c r="N34" s="174" t="s">
        <v>588</v>
      </c>
      <c r="O34" s="174" t="s">
        <v>588</v>
      </c>
      <c r="P34" s="174" t="s">
        <v>588</v>
      </c>
      <c r="Q34" s="174" t="s">
        <v>637</v>
      </c>
      <c r="R34" s="174" t="s">
        <v>638</v>
      </c>
      <c r="S34" s="174" t="s">
        <v>650</v>
      </c>
      <c r="T34" s="174" t="s">
        <v>651</v>
      </c>
    </row>
    <row r="35" spans="1:20" ht="110.25" customHeight="1" x14ac:dyDescent="0.25">
      <c r="A35" s="42">
        <f t="shared" si="0"/>
        <v>11</v>
      </c>
      <c r="B35" s="174" t="s">
        <v>601</v>
      </c>
      <c r="C35" s="174" t="s">
        <v>601</v>
      </c>
      <c r="D35" s="174" t="s">
        <v>602</v>
      </c>
      <c r="E35" s="174" t="s">
        <v>569</v>
      </c>
      <c r="F35" s="174" t="s">
        <v>630</v>
      </c>
      <c r="G35" s="174" t="s">
        <v>312</v>
      </c>
      <c r="H35" s="174" t="s">
        <v>607</v>
      </c>
      <c r="I35" s="174" t="s">
        <v>312</v>
      </c>
      <c r="J35" s="174" t="s">
        <v>635</v>
      </c>
      <c r="K35" s="174" t="s">
        <v>312</v>
      </c>
      <c r="L35" s="174" t="s">
        <v>569</v>
      </c>
      <c r="M35" s="174" t="s">
        <v>569</v>
      </c>
      <c r="N35" s="174" t="s">
        <v>588</v>
      </c>
      <c r="O35" s="174" t="s">
        <v>588</v>
      </c>
      <c r="P35" s="174" t="s">
        <v>588</v>
      </c>
      <c r="Q35" s="174" t="s">
        <v>639</v>
      </c>
      <c r="R35" s="174" t="s">
        <v>640</v>
      </c>
      <c r="S35" s="174" t="s">
        <v>650</v>
      </c>
      <c r="T35" s="174" t="s">
        <v>651</v>
      </c>
    </row>
    <row r="36" spans="1:20" ht="110.25" customHeight="1" x14ac:dyDescent="0.25">
      <c r="A36" s="42">
        <f t="shared" si="0"/>
        <v>12</v>
      </c>
      <c r="B36" s="174" t="s">
        <v>601</v>
      </c>
      <c r="C36" s="174" t="s">
        <v>601</v>
      </c>
      <c r="D36" s="174" t="s">
        <v>603</v>
      </c>
      <c r="E36" s="174" t="s">
        <v>569</v>
      </c>
      <c r="F36" s="174" t="s">
        <v>631</v>
      </c>
      <c r="G36" s="174" t="s">
        <v>312</v>
      </c>
      <c r="H36" s="174" t="s">
        <v>608</v>
      </c>
      <c r="I36" s="174" t="s">
        <v>312</v>
      </c>
      <c r="J36" s="174" t="s">
        <v>635</v>
      </c>
      <c r="K36" s="174" t="s">
        <v>312</v>
      </c>
      <c r="L36" s="174" t="s">
        <v>569</v>
      </c>
      <c r="M36" s="174" t="s">
        <v>569</v>
      </c>
      <c r="N36" s="174" t="s">
        <v>588</v>
      </c>
      <c r="O36" s="174" t="s">
        <v>588</v>
      </c>
      <c r="P36" s="174" t="s">
        <v>588</v>
      </c>
      <c r="Q36" s="174" t="s">
        <v>639</v>
      </c>
      <c r="R36" s="174" t="s">
        <v>640</v>
      </c>
      <c r="S36" s="174" t="s">
        <v>650</v>
      </c>
      <c r="T36" s="174" t="s">
        <v>651</v>
      </c>
    </row>
    <row r="37" spans="1:20" ht="110.25" customHeight="1" x14ac:dyDescent="0.25">
      <c r="A37" s="42">
        <f t="shared" si="0"/>
        <v>13</v>
      </c>
      <c r="B37" s="175" t="s">
        <v>585</v>
      </c>
      <c r="C37" s="175" t="s">
        <v>585</v>
      </c>
      <c r="D37" s="174" t="s">
        <v>604</v>
      </c>
      <c r="E37" s="174" t="s">
        <v>632</v>
      </c>
      <c r="F37" s="174" t="s">
        <v>588</v>
      </c>
      <c r="G37" s="178" t="s">
        <v>609</v>
      </c>
      <c r="H37" s="178" t="s">
        <v>609</v>
      </c>
      <c r="I37" s="175">
        <v>1982</v>
      </c>
      <c r="J37" s="174" t="s">
        <v>588</v>
      </c>
      <c r="K37" s="175">
        <v>1982</v>
      </c>
      <c r="L37" s="174" t="s">
        <v>636</v>
      </c>
      <c r="M37" s="174" t="s">
        <v>636</v>
      </c>
      <c r="N37" s="174" t="s">
        <v>588</v>
      </c>
      <c r="O37" s="174" t="s">
        <v>588</v>
      </c>
      <c r="P37" s="174" t="s">
        <v>588</v>
      </c>
      <c r="Q37" s="176" t="s">
        <v>599</v>
      </c>
      <c r="R37" s="176" t="s">
        <v>600</v>
      </c>
      <c r="S37" s="174" t="s">
        <v>650</v>
      </c>
      <c r="T37" s="174" t="s">
        <v>651</v>
      </c>
    </row>
    <row r="38" spans="1:20" ht="110.25" customHeight="1" x14ac:dyDescent="0.25">
      <c r="A38" s="42">
        <f t="shared" si="0"/>
        <v>14</v>
      </c>
      <c r="B38" s="175" t="s">
        <v>585</v>
      </c>
      <c r="C38" s="175" t="s">
        <v>585</v>
      </c>
      <c r="D38" s="174" t="s">
        <v>604</v>
      </c>
      <c r="E38" s="174" t="s">
        <v>632</v>
      </c>
      <c r="F38" s="174" t="s">
        <v>588</v>
      </c>
      <c r="G38" s="178" t="s">
        <v>610</v>
      </c>
      <c r="H38" s="178" t="s">
        <v>610</v>
      </c>
      <c r="I38" s="175">
        <v>1982</v>
      </c>
      <c r="J38" s="174" t="s">
        <v>588</v>
      </c>
      <c r="K38" s="175">
        <v>1982</v>
      </c>
      <c r="L38" s="174" t="s">
        <v>636</v>
      </c>
      <c r="M38" s="174" t="s">
        <v>636</v>
      </c>
      <c r="N38" s="174" t="s">
        <v>588</v>
      </c>
      <c r="O38" s="174" t="s">
        <v>588</v>
      </c>
      <c r="P38" s="174" t="s">
        <v>588</v>
      </c>
      <c r="Q38" s="176" t="s">
        <v>599</v>
      </c>
      <c r="R38" s="176" t="s">
        <v>600</v>
      </c>
      <c r="S38" s="174" t="s">
        <v>650</v>
      </c>
      <c r="T38" s="174" t="s">
        <v>651</v>
      </c>
    </row>
    <row r="39" spans="1:20" ht="110.25" customHeight="1" x14ac:dyDescent="0.25">
      <c r="A39" s="42">
        <f t="shared" si="0"/>
        <v>15</v>
      </c>
      <c r="B39" s="175" t="s">
        <v>585</v>
      </c>
      <c r="C39" s="175" t="s">
        <v>585</v>
      </c>
      <c r="D39" s="174" t="s">
        <v>604</v>
      </c>
      <c r="E39" s="174" t="s">
        <v>632</v>
      </c>
      <c r="F39" s="174" t="s">
        <v>588</v>
      </c>
      <c r="G39" s="178" t="s">
        <v>611</v>
      </c>
      <c r="H39" s="178" t="s">
        <v>611</v>
      </c>
      <c r="I39" s="175">
        <v>1982</v>
      </c>
      <c r="J39" s="174" t="s">
        <v>588</v>
      </c>
      <c r="K39" s="175">
        <v>1982</v>
      </c>
      <c r="L39" s="174" t="s">
        <v>636</v>
      </c>
      <c r="M39" s="174" t="s">
        <v>636</v>
      </c>
      <c r="N39" s="174" t="s">
        <v>588</v>
      </c>
      <c r="O39" s="174" t="s">
        <v>588</v>
      </c>
      <c r="P39" s="174" t="s">
        <v>588</v>
      </c>
      <c r="Q39" s="176" t="s">
        <v>599</v>
      </c>
      <c r="R39" s="176" t="s">
        <v>600</v>
      </c>
      <c r="S39" s="174" t="s">
        <v>650</v>
      </c>
      <c r="T39" s="174" t="s">
        <v>651</v>
      </c>
    </row>
    <row r="40" spans="1:20" ht="110.25" customHeight="1" x14ac:dyDescent="0.25">
      <c r="A40" s="42">
        <f t="shared" si="0"/>
        <v>16</v>
      </c>
      <c r="B40" s="175" t="s">
        <v>585</v>
      </c>
      <c r="C40" s="175" t="s">
        <v>585</v>
      </c>
      <c r="D40" s="174" t="s">
        <v>604</v>
      </c>
      <c r="E40" s="174" t="s">
        <v>632</v>
      </c>
      <c r="F40" s="174" t="s">
        <v>588</v>
      </c>
      <c r="G40" s="178" t="s">
        <v>612</v>
      </c>
      <c r="H40" s="178" t="s">
        <v>612</v>
      </c>
      <c r="I40" s="175">
        <v>1982</v>
      </c>
      <c r="J40" s="174" t="s">
        <v>588</v>
      </c>
      <c r="K40" s="175">
        <v>1982</v>
      </c>
      <c r="L40" s="174" t="s">
        <v>636</v>
      </c>
      <c r="M40" s="174" t="s">
        <v>636</v>
      </c>
      <c r="N40" s="174" t="s">
        <v>588</v>
      </c>
      <c r="O40" s="174" t="s">
        <v>588</v>
      </c>
      <c r="P40" s="174" t="s">
        <v>588</v>
      </c>
      <c r="Q40" s="176" t="s">
        <v>599</v>
      </c>
      <c r="R40" s="176" t="s">
        <v>600</v>
      </c>
      <c r="S40" s="174" t="s">
        <v>650</v>
      </c>
      <c r="T40" s="174" t="s">
        <v>651</v>
      </c>
    </row>
    <row r="41" spans="1:20" ht="110.25" customHeight="1" x14ac:dyDescent="0.25">
      <c r="A41" s="42">
        <f t="shared" si="0"/>
        <v>17</v>
      </c>
      <c r="B41" s="175" t="s">
        <v>585</v>
      </c>
      <c r="C41" s="175" t="s">
        <v>585</v>
      </c>
      <c r="D41" s="174" t="s">
        <v>604</v>
      </c>
      <c r="E41" s="174" t="s">
        <v>633</v>
      </c>
      <c r="F41" s="174" t="s">
        <v>588</v>
      </c>
      <c r="G41" s="178" t="s">
        <v>613</v>
      </c>
      <c r="H41" s="178" t="s">
        <v>613</v>
      </c>
      <c r="I41" s="175">
        <v>1982</v>
      </c>
      <c r="J41" s="174" t="s">
        <v>588</v>
      </c>
      <c r="K41" s="175">
        <v>1982</v>
      </c>
      <c r="L41" s="174">
        <v>35</v>
      </c>
      <c r="M41" s="174">
        <v>35</v>
      </c>
      <c r="N41" s="174" t="s">
        <v>588</v>
      </c>
      <c r="O41" s="174" t="s">
        <v>588</v>
      </c>
      <c r="P41" s="174" t="s">
        <v>588</v>
      </c>
      <c r="Q41" s="176" t="s">
        <v>599</v>
      </c>
      <c r="R41" s="176" t="s">
        <v>600</v>
      </c>
      <c r="S41" s="174" t="s">
        <v>650</v>
      </c>
      <c r="T41" s="174" t="s">
        <v>651</v>
      </c>
    </row>
    <row r="42" spans="1:20" ht="110.25" customHeight="1" x14ac:dyDescent="0.25">
      <c r="A42" s="42">
        <f t="shared" si="0"/>
        <v>18</v>
      </c>
      <c r="B42" s="175" t="s">
        <v>585</v>
      </c>
      <c r="C42" s="175" t="s">
        <v>585</v>
      </c>
      <c r="D42" s="174" t="s">
        <v>604</v>
      </c>
      <c r="E42" s="174" t="s">
        <v>633</v>
      </c>
      <c r="F42" s="174" t="s">
        <v>588</v>
      </c>
      <c r="G42" s="178" t="s">
        <v>614</v>
      </c>
      <c r="H42" s="178" t="s">
        <v>614</v>
      </c>
      <c r="I42" s="175">
        <v>1982</v>
      </c>
      <c r="J42" s="174" t="s">
        <v>588</v>
      </c>
      <c r="K42" s="175">
        <v>1982</v>
      </c>
      <c r="L42" s="174">
        <v>35</v>
      </c>
      <c r="M42" s="174">
        <v>35</v>
      </c>
      <c r="N42" s="174" t="s">
        <v>588</v>
      </c>
      <c r="O42" s="174" t="s">
        <v>588</v>
      </c>
      <c r="P42" s="174" t="s">
        <v>588</v>
      </c>
      <c r="Q42" s="176" t="s">
        <v>599</v>
      </c>
      <c r="R42" s="176" t="s">
        <v>600</v>
      </c>
      <c r="S42" s="174" t="s">
        <v>650</v>
      </c>
      <c r="T42" s="174" t="s">
        <v>651</v>
      </c>
    </row>
    <row r="43" spans="1:20" ht="110.25" customHeight="1" x14ac:dyDescent="0.25">
      <c r="A43" s="42">
        <f t="shared" si="0"/>
        <v>19</v>
      </c>
      <c r="B43" s="175" t="s">
        <v>585</v>
      </c>
      <c r="C43" s="175" t="s">
        <v>585</v>
      </c>
      <c r="D43" s="174" t="s">
        <v>604</v>
      </c>
      <c r="E43" s="174" t="s">
        <v>633</v>
      </c>
      <c r="F43" s="174" t="s">
        <v>588</v>
      </c>
      <c r="G43" s="178" t="s">
        <v>615</v>
      </c>
      <c r="H43" s="178" t="s">
        <v>615</v>
      </c>
      <c r="I43" s="175">
        <v>1982</v>
      </c>
      <c r="J43" s="174" t="s">
        <v>588</v>
      </c>
      <c r="K43" s="175">
        <v>1982</v>
      </c>
      <c r="L43" s="174">
        <v>35</v>
      </c>
      <c r="M43" s="174">
        <v>35</v>
      </c>
      <c r="N43" s="174" t="s">
        <v>588</v>
      </c>
      <c r="O43" s="174" t="s">
        <v>588</v>
      </c>
      <c r="P43" s="174" t="s">
        <v>588</v>
      </c>
      <c r="Q43" s="176" t="s">
        <v>599</v>
      </c>
      <c r="R43" s="176" t="s">
        <v>600</v>
      </c>
      <c r="S43" s="174" t="s">
        <v>650</v>
      </c>
      <c r="T43" s="174" t="s">
        <v>651</v>
      </c>
    </row>
    <row r="44" spans="1:20" ht="110.25" customHeight="1" x14ac:dyDescent="0.25">
      <c r="A44" s="42">
        <f t="shared" si="0"/>
        <v>20</v>
      </c>
      <c r="B44" s="175" t="s">
        <v>585</v>
      </c>
      <c r="C44" s="175" t="s">
        <v>585</v>
      </c>
      <c r="D44" s="174" t="s">
        <v>604</v>
      </c>
      <c r="E44" s="174" t="s">
        <v>633</v>
      </c>
      <c r="F44" s="174" t="s">
        <v>588</v>
      </c>
      <c r="G44" s="178" t="s">
        <v>616</v>
      </c>
      <c r="H44" s="178" t="s">
        <v>616</v>
      </c>
      <c r="I44" s="175">
        <v>1982</v>
      </c>
      <c r="J44" s="174" t="s">
        <v>588</v>
      </c>
      <c r="K44" s="175">
        <v>1982</v>
      </c>
      <c r="L44" s="174">
        <v>35</v>
      </c>
      <c r="M44" s="174">
        <v>35</v>
      </c>
      <c r="N44" s="174" t="s">
        <v>588</v>
      </c>
      <c r="O44" s="174" t="s">
        <v>588</v>
      </c>
      <c r="P44" s="174" t="s">
        <v>588</v>
      </c>
      <c r="Q44" s="176" t="s">
        <v>599</v>
      </c>
      <c r="R44" s="176" t="s">
        <v>600</v>
      </c>
      <c r="S44" s="174" t="s">
        <v>650</v>
      </c>
      <c r="T44" s="174" t="s">
        <v>651</v>
      </c>
    </row>
    <row r="45" spans="1:20" ht="110.25" customHeight="1" x14ac:dyDescent="0.25">
      <c r="A45" s="42">
        <f t="shared" si="0"/>
        <v>21</v>
      </c>
      <c r="B45" s="175" t="s">
        <v>585</v>
      </c>
      <c r="C45" s="175" t="s">
        <v>585</v>
      </c>
      <c r="D45" s="174" t="s">
        <v>604</v>
      </c>
      <c r="E45" s="174" t="s">
        <v>633</v>
      </c>
      <c r="F45" s="174" t="s">
        <v>588</v>
      </c>
      <c r="G45" s="178" t="s">
        <v>617</v>
      </c>
      <c r="H45" s="178" t="s">
        <v>617</v>
      </c>
      <c r="I45" s="175">
        <v>1982</v>
      </c>
      <c r="J45" s="174" t="s">
        <v>588</v>
      </c>
      <c r="K45" s="175">
        <v>1982</v>
      </c>
      <c r="L45" s="174">
        <v>35</v>
      </c>
      <c r="M45" s="174">
        <v>35</v>
      </c>
      <c r="N45" s="174" t="s">
        <v>588</v>
      </c>
      <c r="O45" s="174" t="s">
        <v>588</v>
      </c>
      <c r="P45" s="174" t="s">
        <v>588</v>
      </c>
      <c r="Q45" s="176" t="s">
        <v>599</v>
      </c>
      <c r="R45" s="176" t="s">
        <v>600</v>
      </c>
      <c r="S45" s="174" t="s">
        <v>650</v>
      </c>
      <c r="T45" s="174" t="s">
        <v>651</v>
      </c>
    </row>
    <row r="46" spans="1:20" ht="110.25" customHeight="1" x14ac:dyDescent="0.25">
      <c r="A46" s="42">
        <f t="shared" si="0"/>
        <v>22</v>
      </c>
      <c r="B46" s="175" t="s">
        <v>585</v>
      </c>
      <c r="C46" s="175" t="s">
        <v>585</v>
      </c>
      <c r="D46" s="174" t="s">
        <v>604</v>
      </c>
      <c r="E46" s="174" t="s">
        <v>633</v>
      </c>
      <c r="F46" s="174" t="s">
        <v>588</v>
      </c>
      <c r="G46" s="178" t="s">
        <v>618</v>
      </c>
      <c r="H46" s="178" t="s">
        <v>618</v>
      </c>
      <c r="I46" s="175">
        <v>1982</v>
      </c>
      <c r="J46" s="174" t="s">
        <v>588</v>
      </c>
      <c r="K46" s="175">
        <v>1982</v>
      </c>
      <c r="L46" s="174">
        <v>35</v>
      </c>
      <c r="M46" s="174">
        <v>35</v>
      </c>
      <c r="N46" s="174" t="s">
        <v>588</v>
      </c>
      <c r="O46" s="174" t="s">
        <v>588</v>
      </c>
      <c r="P46" s="174" t="s">
        <v>588</v>
      </c>
      <c r="Q46" s="176" t="s">
        <v>599</v>
      </c>
      <c r="R46" s="176" t="s">
        <v>600</v>
      </c>
      <c r="S46" s="174" t="s">
        <v>650</v>
      </c>
      <c r="T46" s="174" t="s">
        <v>651</v>
      </c>
    </row>
    <row r="47" spans="1:20" ht="110.25" customHeight="1" x14ac:dyDescent="0.25">
      <c r="A47" s="42">
        <f t="shared" si="0"/>
        <v>23</v>
      </c>
      <c r="B47" s="175" t="s">
        <v>585</v>
      </c>
      <c r="C47" s="175" t="s">
        <v>585</v>
      </c>
      <c r="D47" s="174" t="s">
        <v>604</v>
      </c>
      <c r="E47" s="174" t="s">
        <v>633</v>
      </c>
      <c r="F47" s="174" t="s">
        <v>588</v>
      </c>
      <c r="G47" s="178" t="s">
        <v>619</v>
      </c>
      <c r="H47" s="178" t="s">
        <v>619</v>
      </c>
      <c r="I47" s="175">
        <v>1982</v>
      </c>
      <c r="J47" s="174" t="s">
        <v>588</v>
      </c>
      <c r="K47" s="175">
        <v>1982</v>
      </c>
      <c r="L47" s="174">
        <v>35</v>
      </c>
      <c r="M47" s="174">
        <v>35</v>
      </c>
      <c r="N47" s="174" t="s">
        <v>588</v>
      </c>
      <c r="O47" s="174" t="s">
        <v>588</v>
      </c>
      <c r="P47" s="174" t="s">
        <v>588</v>
      </c>
      <c r="Q47" s="176" t="s">
        <v>599</v>
      </c>
      <c r="R47" s="176" t="s">
        <v>600</v>
      </c>
      <c r="S47" s="174" t="s">
        <v>650</v>
      </c>
      <c r="T47" s="174" t="s">
        <v>651</v>
      </c>
    </row>
    <row r="48" spans="1:20" ht="110.25" customHeight="1" x14ac:dyDescent="0.25">
      <c r="A48" s="42">
        <f t="shared" si="0"/>
        <v>24</v>
      </c>
      <c r="B48" s="175" t="s">
        <v>585</v>
      </c>
      <c r="C48" s="175" t="s">
        <v>585</v>
      </c>
      <c r="D48" s="174" t="s">
        <v>604</v>
      </c>
      <c r="E48" s="174" t="s">
        <v>633</v>
      </c>
      <c r="F48" s="174" t="s">
        <v>588</v>
      </c>
      <c r="G48" s="178" t="s">
        <v>620</v>
      </c>
      <c r="H48" s="178" t="s">
        <v>620</v>
      </c>
      <c r="I48" s="175">
        <v>1982</v>
      </c>
      <c r="J48" s="174" t="s">
        <v>588</v>
      </c>
      <c r="K48" s="175">
        <v>1982</v>
      </c>
      <c r="L48" s="174">
        <v>35</v>
      </c>
      <c r="M48" s="174">
        <v>35</v>
      </c>
      <c r="N48" s="174" t="s">
        <v>588</v>
      </c>
      <c r="O48" s="174" t="s">
        <v>588</v>
      </c>
      <c r="P48" s="174" t="s">
        <v>588</v>
      </c>
      <c r="Q48" s="176" t="s">
        <v>599</v>
      </c>
      <c r="R48" s="176" t="s">
        <v>600</v>
      </c>
      <c r="S48" s="174" t="s">
        <v>650</v>
      </c>
      <c r="T48" s="174" t="s">
        <v>651</v>
      </c>
    </row>
    <row r="49" spans="1:20" ht="110.25" customHeight="1" x14ac:dyDescent="0.25">
      <c r="A49" s="42">
        <f t="shared" si="0"/>
        <v>25</v>
      </c>
      <c r="B49" s="175" t="s">
        <v>585</v>
      </c>
      <c r="C49" s="175" t="s">
        <v>585</v>
      </c>
      <c r="D49" s="174" t="s">
        <v>604</v>
      </c>
      <c r="E49" s="174" t="s">
        <v>633</v>
      </c>
      <c r="F49" s="174" t="s">
        <v>588</v>
      </c>
      <c r="G49" s="178" t="s">
        <v>621</v>
      </c>
      <c r="H49" s="178" t="s">
        <v>621</v>
      </c>
      <c r="I49" s="175">
        <v>1982</v>
      </c>
      <c r="J49" s="174" t="s">
        <v>588</v>
      </c>
      <c r="K49" s="175">
        <v>1982</v>
      </c>
      <c r="L49" s="174">
        <v>35</v>
      </c>
      <c r="M49" s="174">
        <v>35</v>
      </c>
      <c r="N49" s="174" t="s">
        <v>588</v>
      </c>
      <c r="O49" s="174" t="s">
        <v>588</v>
      </c>
      <c r="P49" s="174" t="s">
        <v>588</v>
      </c>
      <c r="Q49" s="176" t="s">
        <v>599</v>
      </c>
      <c r="R49" s="176" t="s">
        <v>600</v>
      </c>
      <c r="S49" s="174" t="s">
        <v>650</v>
      </c>
      <c r="T49" s="174" t="s">
        <v>651</v>
      </c>
    </row>
    <row r="50" spans="1:20" ht="110.25" customHeight="1" x14ac:dyDescent="0.25">
      <c r="A50" s="42">
        <f t="shared" si="0"/>
        <v>26</v>
      </c>
      <c r="B50" s="175" t="s">
        <v>585</v>
      </c>
      <c r="C50" s="175" t="s">
        <v>585</v>
      </c>
      <c r="D50" s="174" t="s">
        <v>604</v>
      </c>
      <c r="E50" s="174" t="s">
        <v>633</v>
      </c>
      <c r="F50" s="174" t="s">
        <v>588</v>
      </c>
      <c r="G50" s="178" t="s">
        <v>622</v>
      </c>
      <c r="H50" s="178" t="s">
        <v>622</v>
      </c>
      <c r="I50" s="175">
        <v>1982</v>
      </c>
      <c r="J50" s="174" t="s">
        <v>588</v>
      </c>
      <c r="K50" s="175">
        <v>1982</v>
      </c>
      <c r="L50" s="174">
        <v>35</v>
      </c>
      <c r="M50" s="174">
        <v>35</v>
      </c>
      <c r="N50" s="174" t="s">
        <v>588</v>
      </c>
      <c r="O50" s="174" t="s">
        <v>588</v>
      </c>
      <c r="P50" s="174" t="s">
        <v>588</v>
      </c>
      <c r="Q50" s="176" t="s">
        <v>599</v>
      </c>
      <c r="R50" s="176" t="s">
        <v>600</v>
      </c>
      <c r="S50" s="174" t="s">
        <v>650</v>
      </c>
      <c r="T50" s="174" t="s">
        <v>651</v>
      </c>
    </row>
    <row r="51" spans="1:20" ht="110.25" customHeight="1" x14ac:dyDescent="0.25">
      <c r="A51" s="42">
        <f t="shared" si="0"/>
        <v>27</v>
      </c>
      <c r="B51" s="175" t="s">
        <v>585</v>
      </c>
      <c r="C51" s="175" t="s">
        <v>585</v>
      </c>
      <c r="D51" s="174" t="s">
        <v>604</v>
      </c>
      <c r="E51" s="174" t="s">
        <v>633</v>
      </c>
      <c r="F51" s="174" t="s">
        <v>588</v>
      </c>
      <c r="G51" s="178" t="s">
        <v>623</v>
      </c>
      <c r="H51" s="178" t="s">
        <v>623</v>
      </c>
      <c r="I51" s="175">
        <v>1982</v>
      </c>
      <c r="J51" s="174" t="s">
        <v>588</v>
      </c>
      <c r="K51" s="175">
        <v>1982</v>
      </c>
      <c r="L51" s="174">
        <v>35</v>
      </c>
      <c r="M51" s="174">
        <v>35</v>
      </c>
      <c r="N51" s="174" t="s">
        <v>588</v>
      </c>
      <c r="O51" s="174" t="s">
        <v>588</v>
      </c>
      <c r="P51" s="174" t="s">
        <v>588</v>
      </c>
      <c r="Q51" s="176" t="s">
        <v>599</v>
      </c>
      <c r="R51" s="176" t="s">
        <v>600</v>
      </c>
      <c r="S51" s="174" t="s">
        <v>650</v>
      </c>
      <c r="T51" s="174" t="s">
        <v>651</v>
      </c>
    </row>
    <row r="52" spans="1:20" ht="110.25" customHeight="1" x14ac:dyDescent="0.25">
      <c r="A52" s="42">
        <f t="shared" si="0"/>
        <v>28</v>
      </c>
      <c r="B52" s="175" t="s">
        <v>585</v>
      </c>
      <c r="C52" s="175" t="s">
        <v>585</v>
      </c>
      <c r="D52" s="174" t="s">
        <v>604</v>
      </c>
      <c r="E52" s="174" t="s">
        <v>633</v>
      </c>
      <c r="F52" s="174" t="s">
        <v>588</v>
      </c>
      <c r="G52" s="178" t="s">
        <v>624</v>
      </c>
      <c r="H52" s="178" t="s">
        <v>624</v>
      </c>
      <c r="I52" s="175">
        <v>1982</v>
      </c>
      <c r="J52" s="174" t="s">
        <v>588</v>
      </c>
      <c r="K52" s="175">
        <v>1982</v>
      </c>
      <c r="L52" s="174">
        <v>35</v>
      </c>
      <c r="M52" s="174">
        <v>35</v>
      </c>
      <c r="N52" s="174" t="s">
        <v>588</v>
      </c>
      <c r="O52" s="174" t="s">
        <v>588</v>
      </c>
      <c r="P52" s="174" t="s">
        <v>588</v>
      </c>
      <c r="Q52" s="176" t="s">
        <v>599</v>
      </c>
      <c r="R52" s="176" t="s">
        <v>600</v>
      </c>
      <c r="S52" s="174" t="s">
        <v>650</v>
      </c>
      <c r="T52" s="174" t="s">
        <v>651</v>
      </c>
    </row>
    <row r="53" spans="1:20" ht="110.25" customHeight="1" x14ac:dyDescent="0.25">
      <c r="A53" s="42">
        <f t="shared" si="0"/>
        <v>29</v>
      </c>
      <c r="B53" s="175" t="s">
        <v>585</v>
      </c>
      <c r="C53" s="175" t="s">
        <v>585</v>
      </c>
      <c r="D53" s="174" t="s">
        <v>604</v>
      </c>
      <c r="E53" s="174" t="s">
        <v>633</v>
      </c>
      <c r="F53" s="174" t="s">
        <v>588</v>
      </c>
      <c r="G53" s="178" t="s">
        <v>625</v>
      </c>
      <c r="H53" s="178" t="s">
        <v>625</v>
      </c>
      <c r="I53" s="175">
        <v>1982</v>
      </c>
      <c r="J53" s="174" t="s">
        <v>588</v>
      </c>
      <c r="K53" s="175">
        <v>1982</v>
      </c>
      <c r="L53" s="174">
        <v>35</v>
      </c>
      <c r="M53" s="174">
        <v>35</v>
      </c>
      <c r="N53" s="174" t="s">
        <v>588</v>
      </c>
      <c r="O53" s="174" t="s">
        <v>588</v>
      </c>
      <c r="P53" s="174" t="s">
        <v>588</v>
      </c>
      <c r="Q53" s="176" t="s">
        <v>599</v>
      </c>
      <c r="R53" s="176" t="s">
        <v>600</v>
      </c>
      <c r="S53" s="174" t="s">
        <v>650</v>
      </c>
      <c r="T53" s="174" t="s">
        <v>651</v>
      </c>
    </row>
    <row r="54" spans="1:20" ht="110.25" customHeight="1" x14ac:dyDescent="0.25">
      <c r="A54" s="42">
        <f t="shared" si="0"/>
        <v>30</v>
      </c>
      <c r="B54" s="175" t="s">
        <v>585</v>
      </c>
      <c r="C54" s="175" t="s">
        <v>585</v>
      </c>
      <c r="D54" s="174" t="s">
        <v>604</v>
      </c>
      <c r="E54" s="174" t="s">
        <v>633</v>
      </c>
      <c r="F54" s="174" t="s">
        <v>588</v>
      </c>
      <c r="G54" s="178" t="s">
        <v>626</v>
      </c>
      <c r="H54" s="178" t="s">
        <v>626</v>
      </c>
      <c r="I54" s="175">
        <v>1982</v>
      </c>
      <c r="J54" s="174" t="s">
        <v>588</v>
      </c>
      <c r="K54" s="175">
        <v>1982</v>
      </c>
      <c r="L54" s="174">
        <v>35</v>
      </c>
      <c r="M54" s="174">
        <v>35</v>
      </c>
      <c r="N54" s="174" t="s">
        <v>588</v>
      </c>
      <c r="O54" s="174" t="s">
        <v>588</v>
      </c>
      <c r="P54" s="174" t="s">
        <v>588</v>
      </c>
      <c r="Q54" s="176" t="s">
        <v>599</v>
      </c>
      <c r="R54" s="176" t="s">
        <v>600</v>
      </c>
      <c r="S54" s="174" t="s">
        <v>650</v>
      </c>
      <c r="T54" s="174" t="s">
        <v>651</v>
      </c>
    </row>
    <row r="55" spans="1:20" ht="110.25" customHeight="1" x14ac:dyDescent="0.25">
      <c r="A55" s="42">
        <f t="shared" si="0"/>
        <v>31</v>
      </c>
      <c r="B55" s="175" t="s">
        <v>585</v>
      </c>
      <c r="C55" s="175" t="s">
        <v>585</v>
      </c>
      <c r="D55" s="174" t="s">
        <v>604</v>
      </c>
      <c r="E55" s="174" t="s">
        <v>633</v>
      </c>
      <c r="F55" s="174" t="s">
        <v>588</v>
      </c>
      <c r="G55" s="178" t="s">
        <v>627</v>
      </c>
      <c r="H55" s="178" t="s">
        <v>627</v>
      </c>
      <c r="I55" s="175">
        <v>1982</v>
      </c>
      <c r="J55" s="174" t="s">
        <v>588</v>
      </c>
      <c r="K55" s="175">
        <v>1982</v>
      </c>
      <c r="L55" s="174">
        <v>35</v>
      </c>
      <c r="M55" s="174">
        <v>35</v>
      </c>
      <c r="N55" s="174" t="s">
        <v>588</v>
      </c>
      <c r="O55" s="174" t="s">
        <v>588</v>
      </c>
      <c r="P55" s="174" t="s">
        <v>588</v>
      </c>
      <c r="Q55" s="176" t="s">
        <v>599</v>
      </c>
      <c r="R55" s="176" t="s">
        <v>600</v>
      </c>
      <c r="S55" s="174" t="s">
        <v>650</v>
      </c>
      <c r="T55" s="174" t="s">
        <v>651</v>
      </c>
    </row>
    <row r="56" spans="1:20" ht="110.25" customHeight="1" x14ac:dyDescent="0.25">
      <c r="A56" s="42">
        <f t="shared" si="0"/>
        <v>32</v>
      </c>
      <c r="B56" s="175" t="s">
        <v>585</v>
      </c>
      <c r="C56" s="175" t="s">
        <v>585</v>
      </c>
      <c r="D56" s="174" t="s">
        <v>604</v>
      </c>
      <c r="E56" s="174" t="s">
        <v>633</v>
      </c>
      <c r="F56" s="174" t="s">
        <v>588</v>
      </c>
      <c r="G56" s="178" t="s">
        <v>628</v>
      </c>
      <c r="H56" s="178" t="s">
        <v>628</v>
      </c>
      <c r="I56" s="175">
        <v>1982</v>
      </c>
      <c r="J56" s="174" t="s">
        <v>588</v>
      </c>
      <c r="K56" s="175">
        <v>1982</v>
      </c>
      <c r="L56" s="174">
        <v>35</v>
      </c>
      <c r="M56" s="174">
        <v>35</v>
      </c>
      <c r="N56" s="174" t="s">
        <v>588</v>
      </c>
      <c r="O56" s="174" t="s">
        <v>588</v>
      </c>
      <c r="P56" s="174" t="s">
        <v>588</v>
      </c>
      <c r="Q56" s="176" t="s">
        <v>599</v>
      </c>
      <c r="R56" s="176" t="s">
        <v>600</v>
      </c>
      <c r="S56" s="174" t="s">
        <v>650</v>
      </c>
      <c r="T56" s="174" t="s">
        <v>651</v>
      </c>
    </row>
    <row r="57" spans="1:20" ht="110.25" customHeight="1" x14ac:dyDescent="0.25">
      <c r="A57" s="42">
        <f t="shared" si="0"/>
        <v>33</v>
      </c>
      <c r="B57" s="174" t="s">
        <v>601</v>
      </c>
      <c r="C57" s="174" t="s">
        <v>601</v>
      </c>
      <c r="D57" s="179" t="s">
        <v>641</v>
      </c>
      <c r="E57" s="174" t="s">
        <v>645</v>
      </c>
      <c r="F57" s="174" t="s">
        <v>643</v>
      </c>
      <c r="G57" s="174" t="s">
        <v>642</v>
      </c>
      <c r="H57" s="174" t="s">
        <v>643</v>
      </c>
      <c r="I57" s="174" t="s">
        <v>649</v>
      </c>
      <c r="J57" s="174" t="s">
        <v>635</v>
      </c>
      <c r="K57" s="174" t="s">
        <v>649</v>
      </c>
      <c r="L57" s="174" t="s">
        <v>569</v>
      </c>
      <c r="M57" s="174" t="s">
        <v>569</v>
      </c>
      <c r="N57" s="174" t="s">
        <v>588</v>
      </c>
      <c r="O57" s="174" t="s">
        <v>588</v>
      </c>
      <c r="P57" s="174" t="s">
        <v>588</v>
      </c>
      <c r="Q57" s="174" t="s">
        <v>588</v>
      </c>
      <c r="R57" s="174" t="s">
        <v>588</v>
      </c>
      <c r="S57" s="174" t="s">
        <v>650</v>
      </c>
      <c r="T57" s="174" t="s">
        <v>651</v>
      </c>
    </row>
    <row r="58" spans="1:20" ht="110.25" customHeight="1" x14ac:dyDescent="0.25">
      <c r="A58" s="42">
        <f t="shared" si="0"/>
        <v>34</v>
      </c>
      <c r="B58" s="174" t="s">
        <v>601</v>
      </c>
      <c r="C58" s="174" t="s">
        <v>601</v>
      </c>
      <c r="D58" s="179" t="s">
        <v>641</v>
      </c>
      <c r="E58" s="174" t="s">
        <v>645</v>
      </c>
      <c r="F58" s="174" t="s">
        <v>643</v>
      </c>
      <c r="G58" s="174" t="s">
        <v>642</v>
      </c>
      <c r="H58" s="174" t="s">
        <v>643</v>
      </c>
      <c r="I58" s="174" t="s">
        <v>649</v>
      </c>
      <c r="J58" s="174" t="s">
        <v>635</v>
      </c>
      <c r="K58" s="174" t="s">
        <v>649</v>
      </c>
      <c r="L58" s="174" t="s">
        <v>569</v>
      </c>
      <c r="M58" s="174" t="s">
        <v>569</v>
      </c>
      <c r="N58" s="174" t="s">
        <v>588</v>
      </c>
      <c r="O58" s="174" t="s">
        <v>588</v>
      </c>
      <c r="P58" s="174" t="s">
        <v>588</v>
      </c>
      <c r="Q58" s="174" t="s">
        <v>588</v>
      </c>
      <c r="R58" s="174" t="s">
        <v>588</v>
      </c>
      <c r="S58" s="174" t="s">
        <v>650</v>
      </c>
      <c r="T58" s="174" t="s">
        <v>651</v>
      </c>
    </row>
    <row r="59" spans="1:20" ht="110.25" customHeight="1" x14ac:dyDescent="0.25">
      <c r="A59" s="42">
        <f t="shared" si="0"/>
        <v>35</v>
      </c>
      <c r="B59" s="174" t="s">
        <v>601</v>
      </c>
      <c r="C59" s="174" t="s">
        <v>601</v>
      </c>
      <c r="D59" s="179" t="s">
        <v>641</v>
      </c>
      <c r="E59" s="174" t="s">
        <v>645</v>
      </c>
      <c r="F59" s="174" t="s">
        <v>643</v>
      </c>
      <c r="G59" s="174" t="s">
        <v>642</v>
      </c>
      <c r="H59" s="174" t="s">
        <v>643</v>
      </c>
      <c r="I59" s="174" t="s">
        <v>649</v>
      </c>
      <c r="J59" s="174" t="s">
        <v>635</v>
      </c>
      <c r="K59" s="174" t="s">
        <v>649</v>
      </c>
      <c r="L59" s="174" t="s">
        <v>569</v>
      </c>
      <c r="M59" s="174" t="s">
        <v>569</v>
      </c>
      <c r="N59" s="174" t="s">
        <v>588</v>
      </c>
      <c r="O59" s="174" t="s">
        <v>588</v>
      </c>
      <c r="P59" s="174" t="s">
        <v>588</v>
      </c>
      <c r="Q59" s="174" t="s">
        <v>588</v>
      </c>
      <c r="R59" s="174" t="s">
        <v>588</v>
      </c>
      <c r="S59" s="174" t="s">
        <v>650</v>
      </c>
      <c r="T59" s="174" t="s">
        <v>651</v>
      </c>
    </row>
    <row r="60" spans="1:20" ht="110.25" customHeight="1" x14ac:dyDescent="0.25">
      <c r="A60" s="42">
        <f t="shared" si="0"/>
        <v>36</v>
      </c>
      <c r="B60" s="174" t="s">
        <v>601</v>
      </c>
      <c r="C60" s="174" t="s">
        <v>601</v>
      </c>
      <c r="D60" s="179" t="s">
        <v>641</v>
      </c>
      <c r="E60" s="174" t="s">
        <v>569</v>
      </c>
      <c r="F60" s="174" t="s">
        <v>646</v>
      </c>
      <c r="G60" s="174" t="s">
        <v>569</v>
      </c>
      <c r="H60" s="174" t="s">
        <v>644</v>
      </c>
      <c r="I60" s="174" t="s">
        <v>569</v>
      </c>
      <c r="J60" s="174">
        <v>2027</v>
      </c>
      <c r="K60" s="174" t="s">
        <v>569</v>
      </c>
      <c r="L60" s="174" t="s">
        <v>569</v>
      </c>
      <c r="M60" s="174" t="s">
        <v>569</v>
      </c>
      <c r="N60" s="174" t="s">
        <v>588</v>
      </c>
      <c r="O60" s="174" t="s">
        <v>588</v>
      </c>
      <c r="P60" s="174" t="s">
        <v>588</v>
      </c>
      <c r="Q60" s="174" t="s">
        <v>588</v>
      </c>
      <c r="R60" s="174" t="s">
        <v>588</v>
      </c>
      <c r="S60" s="174" t="s">
        <v>650</v>
      </c>
      <c r="T60" s="174" t="s">
        <v>651</v>
      </c>
    </row>
    <row r="61" spans="1:20" ht="110.25" customHeight="1" x14ac:dyDescent="0.25">
      <c r="A61" s="42">
        <f t="shared" si="0"/>
        <v>37</v>
      </c>
      <c r="B61" s="174" t="s">
        <v>601</v>
      </c>
      <c r="C61" s="174" t="s">
        <v>601</v>
      </c>
      <c r="D61" s="179" t="s">
        <v>641</v>
      </c>
      <c r="E61" s="174" t="s">
        <v>647</v>
      </c>
      <c r="F61" s="174" t="s">
        <v>648</v>
      </c>
      <c r="G61" s="178" t="s">
        <v>590</v>
      </c>
      <c r="H61" s="178" t="s">
        <v>590</v>
      </c>
      <c r="I61" s="180">
        <v>1982</v>
      </c>
      <c r="J61" s="180">
        <v>2027</v>
      </c>
      <c r="K61" s="180">
        <v>1982</v>
      </c>
      <c r="L61" s="180">
        <v>110</v>
      </c>
      <c r="M61" s="180">
        <v>110</v>
      </c>
      <c r="N61" s="174" t="s">
        <v>588</v>
      </c>
      <c r="O61" s="174" t="s">
        <v>588</v>
      </c>
      <c r="P61" s="174" t="s">
        <v>588</v>
      </c>
      <c r="Q61" s="174" t="s">
        <v>588</v>
      </c>
      <c r="R61" s="174" t="s">
        <v>588</v>
      </c>
      <c r="S61" s="174" t="s">
        <v>650</v>
      </c>
      <c r="T61" s="174" t="s">
        <v>651</v>
      </c>
    </row>
    <row r="62" spans="1:20" ht="110.25" customHeight="1" x14ac:dyDescent="0.25">
      <c r="A62" s="42">
        <f t="shared" si="0"/>
        <v>38</v>
      </c>
      <c r="B62" s="174" t="s">
        <v>601</v>
      </c>
      <c r="C62" s="174" t="s">
        <v>601</v>
      </c>
      <c r="D62" s="179" t="s">
        <v>641</v>
      </c>
      <c r="E62" s="174" t="s">
        <v>647</v>
      </c>
      <c r="F62" s="174" t="s">
        <v>648</v>
      </c>
      <c r="G62" s="178" t="s">
        <v>591</v>
      </c>
      <c r="H62" s="178" t="s">
        <v>591</v>
      </c>
      <c r="I62" s="180">
        <v>1982</v>
      </c>
      <c r="J62" s="180">
        <v>2027</v>
      </c>
      <c r="K62" s="180">
        <v>1982</v>
      </c>
      <c r="L62" s="180">
        <v>110</v>
      </c>
      <c r="M62" s="180">
        <v>110</v>
      </c>
      <c r="N62" s="174" t="s">
        <v>588</v>
      </c>
      <c r="O62" s="174" t="s">
        <v>588</v>
      </c>
      <c r="P62" s="174" t="s">
        <v>588</v>
      </c>
      <c r="Q62" s="174" t="s">
        <v>588</v>
      </c>
      <c r="R62" s="174" t="s">
        <v>588</v>
      </c>
      <c r="S62" s="174" t="s">
        <v>650</v>
      </c>
      <c r="T62" s="174" t="s">
        <v>651</v>
      </c>
    </row>
    <row r="63" spans="1:20" ht="110.25" customHeight="1" x14ac:dyDescent="0.25">
      <c r="A63" s="42">
        <f t="shared" si="0"/>
        <v>39</v>
      </c>
      <c r="B63" s="174" t="s">
        <v>601</v>
      </c>
      <c r="C63" s="174" t="s">
        <v>601</v>
      </c>
      <c r="D63" s="179" t="s">
        <v>641</v>
      </c>
      <c r="E63" s="174" t="s">
        <v>647</v>
      </c>
      <c r="F63" s="174" t="s">
        <v>648</v>
      </c>
      <c r="G63" s="178" t="s">
        <v>592</v>
      </c>
      <c r="H63" s="178" t="s">
        <v>592</v>
      </c>
      <c r="I63" s="180">
        <v>1982</v>
      </c>
      <c r="J63" s="180">
        <v>2027</v>
      </c>
      <c r="K63" s="180">
        <v>1982</v>
      </c>
      <c r="L63" s="180">
        <v>35</v>
      </c>
      <c r="M63" s="180">
        <v>35</v>
      </c>
      <c r="N63" s="174" t="s">
        <v>588</v>
      </c>
      <c r="O63" s="174" t="s">
        <v>588</v>
      </c>
      <c r="P63" s="174" t="s">
        <v>588</v>
      </c>
      <c r="Q63" s="174" t="s">
        <v>588</v>
      </c>
      <c r="R63" s="174" t="s">
        <v>588</v>
      </c>
      <c r="S63" s="174" t="s">
        <v>650</v>
      </c>
      <c r="T63" s="174" t="s">
        <v>651</v>
      </c>
    </row>
    <row r="64" spans="1:20" ht="110.25" customHeight="1" x14ac:dyDescent="0.25">
      <c r="A64" s="42">
        <f t="shared" si="0"/>
        <v>40</v>
      </c>
      <c r="B64" s="174" t="s">
        <v>601</v>
      </c>
      <c r="C64" s="174" t="s">
        <v>601</v>
      </c>
      <c r="D64" s="179" t="s">
        <v>641</v>
      </c>
      <c r="E64" s="174" t="s">
        <v>647</v>
      </c>
      <c r="F64" s="174" t="s">
        <v>648</v>
      </c>
      <c r="G64" s="178" t="s">
        <v>593</v>
      </c>
      <c r="H64" s="178" t="s">
        <v>593</v>
      </c>
      <c r="I64" s="180">
        <v>1982</v>
      </c>
      <c r="J64" s="180">
        <v>2027</v>
      </c>
      <c r="K64" s="180">
        <v>1982</v>
      </c>
      <c r="L64" s="180">
        <v>35</v>
      </c>
      <c r="M64" s="180">
        <v>35</v>
      </c>
      <c r="N64" s="174" t="s">
        <v>588</v>
      </c>
      <c r="O64" s="174" t="s">
        <v>588</v>
      </c>
      <c r="P64" s="174" t="s">
        <v>588</v>
      </c>
      <c r="Q64" s="174" t="s">
        <v>588</v>
      </c>
      <c r="R64" s="174" t="s">
        <v>588</v>
      </c>
      <c r="S64" s="174" t="s">
        <v>650</v>
      </c>
      <c r="T64" s="174" t="s">
        <v>651</v>
      </c>
    </row>
    <row r="65" spans="1:113" ht="110.25" customHeight="1" x14ac:dyDescent="0.25">
      <c r="A65" s="42">
        <f t="shared" si="0"/>
        <v>41</v>
      </c>
      <c r="B65" s="174" t="s">
        <v>601</v>
      </c>
      <c r="C65" s="174" t="s">
        <v>601</v>
      </c>
      <c r="D65" s="179" t="s">
        <v>641</v>
      </c>
      <c r="E65" s="174" t="s">
        <v>647</v>
      </c>
      <c r="F65" s="174" t="s">
        <v>648</v>
      </c>
      <c r="G65" s="178" t="s">
        <v>594</v>
      </c>
      <c r="H65" s="178" t="s">
        <v>594</v>
      </c>
      <c r="I65" s="180">
        <v>1982</v>
      </c>
      <c r="J65" s="180">
        <v>2027</v>
      </c>
      <c r="K65" s="180">
        <v>1982</v>
      </c>
      <c r="L65" s="180">
        <v>35</v>
      </c>
      <c r="M65" s="180">
        <v>35</v>
      </c>
      <c r="N65" s="174" t="s">
        <v>588</v>
      </c>
      <c r="O65" s="174" t="s">
        <v>588</v>
      </c>
      <c r="P65" s="174" t="s">
        <v>588</v>
      </c>
      <c r="Q65" s="174" t="s">
        <v>588</v>
      </c>
      <c r="R65" s="174" t="s">
        <v>588</v>
      </c>
      <c r="S65" s="174" t="s">
        <v>650</v>
      </c>
      <c r="T65" s="174" t="s">
        <v>651</v>
      </c>
    </row>
    <row r="66" spans="1:113" ht="110.25" customHeight="1" x14ac:dyDescent="0.25">
      <c r="A66" s="42">
        <f t="shared" si="0"/>
        <v>42</v>
      </c>
      <c r="B66" s="174" t="s">
        <v>601</v>
      </c>
      <c r="C66" s="174" t="s">
        <v>601</v>
      </c>
      <c r="D66" s="179" t="s">
        <v>641</v>
      </c>
      <c r="E66" s="174" t="s">
        <v>647</v>
      </c>
      <c r="F66" s="174" t="s">
        <v>648</v>
      </c>
      <c r="G66" s="178" t="s">
        <v>595</v>
      </c>
      <c r="H66" s="178" t="s">
        <v>595</v>
      </c>
      <c r="I66" s="180">
        <v>1982</v>
      </c>
      <c r="J66" s="180">
        <v>2027</v>
      </c>
      <c r="K66" s="180">
        <v>1982</v>
      </c>
      <c r="L66" s="180">
        <v>35</v>
      </c>
      <c r="M66" s="180">
        <v>35</v>
      </c>
      <c r="N66" s="174" t="s">
        <v>588</v>
      </c>
      <c r="O66" s="174" t="s">
        <v>588</v>
      </c>
      <c r="P66" s="174" t="s">
        <v>588</v>
      </c>
      <c r="Q66" s="174" t="s">
        <v>588</v>
      </c>
      <c r="R66" s="174" t="s">
        <v>588</v>
      </c>
      <c r="S66" s="174" t="s">
        <v>650</v>
      </c>
      <c r="T66" s="174" t="s">
        <v>651</v>
      </c>
    </row>
    <row r="67" spans="1:113" ht="110.25" customHeight="1" x14ac:dyDescent="0.25">
      <c r="A67" s="42">
        <f t="shared" si="0"/>
        <v>43</v>
      </c>
      <c r="B67" s="174" t="s">
        <v>601</v>
      </c>
      <c r="C67" s="174" t="s">
        <v>601</v>
      </c>
      <c r="D67" s="179" t="s">
        <v>641</v>
      </c>
      <c r="E67" s="174" t="s">
        <v>647</v>
      </c>
      <c r="F67" s="174" t="s">
        <v>648</v>
      </c>
      <c r="G67" s="178" t="s">
        <v>596</v>
      </c>
      <c r="H67" s="178" t="s">
        <v>596</v>
      </c>
      <c r="I67" s="180">
        <v>1982</v>
      </c>
      <c r="J67" s="180">
        <v>2027</v>
      </c>
      <c r="K67" s="180">
        <v>1982</v>
      </c>
      <c r="L67" s="180">
        <v>35</v>
      </c>
      <c r="M67" s="180">
        <v>35</v>
      </c>
      <c r="N67" s="174" t="s">
        <v>588</v>
      </c>
      <c r="O67" s="174" t="s">
        <v>588</v>
      </c>
      <c r="P67" s="174" t="s">
        <v>588</v>
      </c>
      <c r="Q67" s="174" t="s">
        <v>588</v>
      </c>
      <c r="R67" s="174" t="s">
        <v>588</v>
      </c>
      <c r="S67" s="174" t="s">
        <v>650</v>
      </c>
      <c r="T67" s="174" t="s">
        <v>651</v>
      </c>
    </row>
    <row r="68" spans="1:113" ht="110.25" customHeight="1" x14ac:dyDescent="0.25">
      <c r="A68" s="42">
        <f t="shared" si="0"/>
        <v>44</v>
      </c>
      <c r="B68" s="174" t="s">
        <v>601</v>
      </c>
      <c r="C68" s="174" t="s">
        <v>601</v>
      </c>
      <c r="D68" s="179" t="s">
        <v>641</v>
      </c>
      <c r="E68" s="174" t="s">
        <v>647</v>
      </c>
      <c r="F68" s="174" t="s">
        <v>648</v>
      </c>
      <c r="G68" s="178" t="s">
        <v>597</v>
      </c>
      <c r="H68" s="178" t="s">
        <v>597</v>
      </c>
      <c r="I68" s="180">
        <v>1982</v>
      </c>
      <c r="J68" s="180">
        <v>2027</v>
      </c>
      <c r="K68" s="180">
        <v>1982</v>
      </c>
      <c r="L68" s="180">
        <v>35</v>
      </c>
      <c r="M68" s="180">
        <v>35</v>
      </c>
      <c r="N68" s="174" t="s">
        <v>588</v>
      </c>
      <c r="O68" s="174" t="s">
        <v>588</v>
      </c>
      <c r="P68" s="174" t="s">
        <v>588</v>
      </c>
      <c r="Q68" s="174" t="s">
        <v>588</v>
      </c>
      <c r="R68" s="174" t="s">
        <v>588</v>
      </c>
      <c r="S68" s="174" t="s">
        <v>650</v>
      </c>
      <c r="T68" s="174" t="s">
        <v>651</v>
      </c>
    </row>
    <row r="69" spans="1:113" ht="110.25" customHeight="1" x14ac:dyDescent="0.25">
      <c r="A69" s="42">
        <f t="shared" si="0"/>
        <v>45</v>
      </c>
      <c r="B69" s="174" t="s">
        <v>601</v>
      </c>
      <c r="C69" s="174" t="s">
        <v>601</v>
      </c>
      <c r="D69" s="179" t="s">
        <v>641</v>
      </c>
      <c r="E69" s="174" t="s">
        <v>647</v>
      </c>
      <c r="F69" s="174" t="s">
        <v>648</v>
      </c>
      <c r="G69" s="178" t="s">
        <v>598</v>
      </c>
      <c r="H69" s="178" t="s">
        <v>598</v>
      </c>
      <c r="I69" s="180">
        <v>1982</v>
      </c>
      <c r="J69" s="180">
        <v>2027</v>
      </c>
      <c r="K69" s="180">
        <v>1982</v>
      </c>
      <c r="L69" s="180">
        <v>35</v>
      </c>
      <c r="M69" s="180">
        <v>35</v>
      </c>
      <c r="N69" s="174" t="s">
        <v>588</v>
      </c>
      <c r="O69" s="174" t="s">
        <v>588</v>
      </c>
      <c r="P69" s="174" t="s">
        <v>588</v>
      </c>
      <c r="Q69" s="174" t="s">
        <v>588</v>
      </c>
      <c r="R69" s="174" t="s">
        <v>588</v>
      </c>
      <c r="S69" s="174" t="s">
        <v>650</v>
      </c>
      <c r="T69" s="174" t="s">
        <v>651</v>
      </c>
    </row>
    <row r="70" spans="1:113" ht="3" customHeight="1" x14ac:dyDescent="0.25"/>
    <row r="71" spans="1:113" s="40" customFormat="1" ht="12.75" x14ac:dyDescent="0.2">
      <c r="B71" s="41"/>
      <c r="C71" s="41"/>
      <c r="K71" s="41"/>
    </row>
    <row r="72" spans="1:113" s="40" customFormat="1" x14ac:dyDescent="0.25">
      <c r="B72" s="36" t="s">
        <v>110</v>
      </c>
      <c r="C72" s="36"/>
      <c r="D72" s="36"/>
      <c r="E72" s="36"/>
      <c r="F72" s="36"/>
      <c r="G72" s="36"/>
      <c r="H72" s="36"/>
      <c r="I72" s="36"/>
      <c r="J72" s="36"/>
      <c r="K72" s="36"/>
      <c r="L72" s="36"/>
      <c r="M72" s="36"/>
      <c r="N72" s="36"/>
      <c r="O72" s="36"/>
      <c r="P72" s="36"/>
      <c r="Q72" s="36"/>
      <c r="R72" s="36"/>
    </row>
    <row r="73" spans="1:113" x14ac:dyDescent="0.25">
      <c r="B73" s="270" t="s">
        <v>437</v>
      </c>
      <c r="C73" s="270"/>
      <c r="D73" s="270"/>
      <c r="E73" s="270"/>
      <c r="F73" s="270"/>
      <c r="G73" s="270"/>
      <c r="H73" s="270"/>
      <c r="I73" s="270"/>
      <c r="J73" s="270"/>
      <c r="K73" s="270"/>
      <c r="L73" s="270"/>
      <c r="M73" s="270"/>
      <c r="N73" s="270"/>
      <c r="O73" s="270"/>
      <c r="P73" s="270"/>
      <c r="Q73" s="270"/>
      <c r="R73" s="270"/>
    </row>
    <row r="75" spans="1:113" x14ac:dyDescent="0.25">
      <c r="B75" s="38" t="s">
        <v>400</v>
      </c>
      <c r="C75" s="38"/>
      <c r="D75" s="38"/>
      <c r="E75" s="38"/>
      <c r="H75" s="38"/>
      <c r="I75" s="38"/>
      <c r="J75" s="38"/>
      <c r="K75" s="38"/>
      <c r="L75" s="38"/>
      <c r="M75" s="38"/>
      <c r="N75" s="38"/>
      <c r="O75" s="38"/>
      <c r="P75" s="38"/>
      <c r="Q75" s="38"/>
      <c r="R75" s="38"/>
      <c r="S75" s="39"/>
      <c r="T75" s="39"/>
      <c r="U75" s="39"/>
      <c r="V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c r="CV75" s="39"/>
      <c r="CW75" s="39"/>
      <c r="CX75" s="39"/>
      <c r="CY75" s="39"/>
      <c r="CZ75" s="39"/>
      <c r="DA75" s="39"/>
      <c r="DB75" s="39"/>
      <c r="DC75" s="39"/>
      <c r="DD75" s="39"/>
      <c r="DE75" s="39"/>
      <c r="DF75" s="39"/>
      <c r="DG75" s="39"/>
      <c r="DH75" s="39"/>
      <c r="DI75" s="39"/>
    </row>
    <row r="76" spans="1:113" x14ac:dyDescent="0.25">
      <c r="B76" s="38" t="s">
        <v>109</v>
      </c>
      <c r="C76" s="38"/>
      <c r="D76" s="38"/>
      <c r="E76" s="38"/>
      <c r="H76" s="38"/>
      <c r="I76" s="38"/>
      <c r="J76" s="38"/>
      <c r="K76" s="38"/>
      <c r="L76" s="38"/>
      <c r="M76" s="38"/>
      <c r="N76" s="38"/>
      <c r="O76" s="38"/>
      <c r="P76" s="38"/>
      <c r="Q76" s="38"/>
      <c r="R76" s="38"/>
    </row>
    <row r="77" spans="1:113" x14ac:dyDescent="0.25">
      <c r="B77" s="38" t="s">
        <v>108</v>
      </c>
      <c r="C77" s="38"/>
      <c r="D77" s="38"/>
      <c r="E77" s="38"/>
      <c r="H77" s="38"/>
      <c r="I77" s="38"/>
      <c r="J77" s="38"/>
      <c r="K77" s="38"/>
      <c r="L77" s="38"/>
      <c r="M77" s="38"/>
      <c r="N77" s="38"/>
      <c r="O77" s="38"/>
      <c r="P77" s="38"/>
      <c r="Q77" s="38"/>
      <c r="R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row>
    <row r="78" spans="1:113" x14ac:dyDescent="0.25">
      <c r="B78" s="38" t="s">
        <v>107</v>
      </c>
      <c r="C78" s="38"/>
      <c r="D78" s="38"/>
      <c r="E78" s="38"/>
      <c r="H78" s="38"/>
      <c r="I78" s="38"/>
      <c r="J78" s="38"/>
      <c r="K78" s="38"/>
      <c r="L78" s="38"/>
      <c r="M78" s="38"/>
      <c r="N78" s="38"/>
      <c r="O78" s="38"/>
      <c r="P78" s="38"/>
      <c r="Q78" s="38"/>
      <c r="R78" s="38"/>
      <c r="S78" s="38"/>
      <c r="T78" s="38"/>
      <c r="U78" s="38"/>
      <c r="V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row>
    <row r="79" spans="1:113" x14ac:dyDescent="0.25">
      <c r="B79" s="38" t="s">
        <v>106</v>
      </c>
      <c r="C79" s="38"/>
      <c r="D79" s="38"/>
      <c r="E79" s="38"/>
      <c r="H79" s="38"/>
      <c r="I79" s="38"/>
      <c r="J79" s="38"/>
      <c r="K79" s="38"/>
      <c r="L79" s="38"/>
      <c r="M79" s="38"/>
      <c r="N79" s="38"/>
      <c r="O79" s="38"/>
      <c r="P79" s="38"/>
      <c r="Q79" s="38"/>
      <c r="R79" s="38"/>
      <c r="S79" s="38"/>
      <c r="T79" s="38"/>
      <c r="U79" s="38"/>
      <c r="V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row>
    <row r="80" spans="1:113" x14ac:dyDescent="0.25">
      <c r="B80" s="38" t="s">
        <v>105</v>
      </c>
      <c r="C80" s="38"/>
      <c r="D80" s="38"/>
      <c r="E80" s="38"/>
      <c r="H80" s="38"/>
      <c r="I80" s="38"/>
      <c r="J80" s="38"/>
      <c r="K80" s="38"/>
      <c r="L80" s="38"/>
      <c r="M80" s="38"/>
      <c r="N80" s="38"/>
      <c r="O80" s="38"/>
      <c r="P80" s="38"/>
      <c r="Q80" s="38"/>
      <c r="R80" s="38"/>
      <c r="S80" s="38"/>
      <c r="T80" s="38"/>
      <c r="U80" s="38"/>
      <c r="V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row>
    <row r="81" spans="2:113" x14ac:dyDescent="0.25">
      <c r="B81" s="38" t="s">
        <v>104</v>
      </c>
      <c r="C81" s="38"/>
      <c r="D81" s="38"/>
      <c r="E81" s="38"/>
      <c r="H81" s="38"/>
      <c r="I81" s="38"/>
      <c r="J81" s="38"/>
      <c r="K81" s="38"/>
      <c r="L81" s="38"/>
      <c r="M81" s="38"/>
      <c r="N81" s="38"/>
      <c r="O81" s="38"/>
      <c r="P81" s="38"/>
      <c r="Q81" s="38"/>
      <c r="R81" s="38"/>
      <c r="S81" s="38"/>
      <c r="T81" s="38"/>
      <c r="U81" s="38"/>
      <c r="V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row>
    <row r="82" spans="2:113" x14ac:dyDescent="0.25">
      <c r="B82" s="38" t="s">
        <v>103</v>
      </c>
      <c r="C82" s="38"/>
      <c r="D82" s="38"/>
      <c r="E82" s="38"/>
      <c r="H82" s="38"/>
      <c r="I82" s="38"/>
      <c r="J82" s="38"/>
      <c r="K82" s="38"/>
      <c r="L82" s="38"/>
      <c r="M82" s="38"/>
      <c r="N82" s="38"/>
      <c r="O82" s="38"/>
      <c r="P82" s="38"/>
      <c r="Q82" s="38"/>
      <c r="R82" s="38"/>
      <c r="S82" s="38"/>
      <c r="T82" s="38"/>
      <c r="U82" s="38"/>
      <c r="V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row>
    <row r="83" spans="2:113" x14ac:dyDescent="0.25">
      <c r="B83" s="38" t="s">
        <v>102</v>
      </c>
      <c r="C83" s="38"/>
      <c r="D83" s="38"/>
      <c r="E83" s="38"/>
      <c r="H83" s="38"/>
      <c r="I83" s="38"/>
      <c r="J83" s="38"/>
      <c r="K83" s="38"/>
      <c r="L83" s="38"/>
      <c r="M83" s="38"/>
      <c r="N83" s="38"/>
      <c r="O83" s="38"/>
      <c r="P83" s="38"/>
      <c r="Q83" s="38"/>
      <c r="R83" s="38"/>
      <c r="S83" s="38"/>
      <c r="T83" s="38"/>
      <c r="U83" s="38"/>
      <c r="V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101</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sheetData>
  <mergeCells count="27">
    <mergeCell ref="B73:R7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1" t="s">
        <v>463</v>
      </c>
      <c r="F9" s="241"/>
      <c r="G9" s="241"/>
      <c r="H9" s="241"/>
      <c r="I9" s="241"/>
      <c r="J9" s="241"/>
      <c r="K9" s="241"/>
      <c r="L9" s="241"/>
      <c r="M9" s="241"/>
      <c r="N9" s="241"/>
      <c r="O9" s="241"/>
      <c r="P9" s="241"/>
      <c r="Q9" s="241"/>
      <c r="R9" s="241"/>
      <c r="S9" s="241"/>
      <c r="T9" s="241"/>
      <c r="U9" s="241"/>
      <c r="V9" s="241"/>
      <c r="W9" s="241"/>
      <c r="X9" s="241"/>
      <c r="Y9" s="241"/>
    </row>
    <row r="10" spans="1:27" s="9"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1" t="s">
        <v>568</v>
      </c>
      <c r="F12" s="241"/>
      <c r="G12" s="241"/>
      <c r="H12" s="241"/>
      <c r="I12" s="241"/>
      <c r="J12" s="241"/>
      <c r="K12" s="241"/>
      <c r="L12" s="241"/>
      <c r="M12" s="241"/>
      <c r="N12" s="241"/>
      <c r="O12" s="241"/>
      <c r="P12" s="241"/>
      <c r="Q12" s="241"/>
      <c r="R12" s="241"/>
      <c r="S12" s="241"/>
      <c r="T12" s="241"/>
      <c r="U12" s="241"/>
      <c r="V12" s="241"/>
      <c r="W12" s="241"/>
      <c r="X12" s="241"/>
      <c r="Y12" s="241"/>
    </row>
    <row r="13" spans="1:27" s="9"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1" t="s">
        <v>584</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404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7" customFormat="1" ht="21" customHeight="1" x14ac:dyDescent="0.25"/>
    <row r="21" spans="1:27" ht="15.75" customHeight="1" x14ac:dyDescent="0.25">
      <c r="A21" s="268" t="s">
        <v>5</v>
      </c>
      <c r="B21" s="264" t="s">
        <v>411</v>
      </c>
      <c r="C21" s="265"/>
      <c r="D21" s="264" t="s">
        <v>413</v>
      </c>
      <c r="E21" s="265"/>
      <c r="F21" s="257" t="s">
        <v>94</v>
      </c>
      <c r="G21" s="259"/>
      <c r="H21" s="259"/>
      <c r="I21" s="258"/>
      <c r="J21" s="268" t="s">
        <v>414</v>
      </c>
      <c r="K21" s="264" t="s">
        <v>415</v>
      </c>
      <c r="L21" s="265"/>
      <c r="M21" s="264" t="s">
        <v>416</v>
      </c>
      <c r="N21" s="265"/>
      <c r="O21" s="264" t="s">
        <v>403</v>
      </c>
      <c r="P21" s="265"/>
      <c r="Q21" s="264" t="s">
        <v>127</v>
      </c>
      <c r="R21" s="265"/>
      <c r="S21" s="268" t="s">
        <v>126</v>
      </c>
      <c r="T21" s="268" t="s">
        <v>417</v>
      </c>
      <c r="U21" s="268" t="s">
        <v>412</v>
      </c>
      <c r="V21" s="264" t="s">
        <v>125</v>
      </c>
      <c r="W21" s="265"/>
      <c r="X21" s="257" t="s">
        <v>117</v>
      </c>
      <c r="Y21" s="259"/>
      <c r="Z21" s="257" t="s">
        <v>116</v>
      </c>
      <c r="AA21" s="259"/>
    </row>
    <row r="22" spans="1:27" ht="216" customHeight="1" x14ac:dyDescent="0.25">
      <c r="A22" s="271"/>
      <c r="B22" s="266"/>
      <c r="C22" s="267"/>
      <c r="D22" s="266"/>
      <c r="E22" s="267"/>
      <c r="F22" s="257" t="s">
        <v>124</v>
      </c>
      <c r="G22" s="258"/>
      <c r="H22" s="257" t="s">
        <v>123</v>
      </c>
      <c r="I22" s="258"/>
      <c r="J22" s="269"/>
      <c r="K22" s="266"/>
      <c r="L22" s="267"/>
      <c r="M22" s="266"/>
      <c r="N22" s="267"/>
      <c r="O22" s="266"/>
      <c r="P22" s="267"/>
      <c r="Q22" s="266"/>
      <c r="R22" s="267"/>
      <c r="S22" s="269"/>
      <c r="T22" s="269"/>
      <c r="U22" s="269"/>
      <c r="V22" s="266"/>
      <c r="W22" s="267"/>
      <c r="X22" s="65" t="s">
        <v>115</v>
      </c>
      <c r="Y22" s="65" t="s">
        <v>401</v>
      </c>
      <c r="Z22" s="65" t="s">
        <v>114</v>
      </c>
      <c r="AA22" s="65" t="s">
        <v>113</v>
      </c>
    </row>
    <row r="23" spans="1:27" ht="60" customHeight="1" x14ac:dyDescent="0.25">
      <c r="A23" s="269"/>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9"/>
      <c r="B25" s="90"/>
      <c r="C25" s="90"/>
      <c r="D25" s="90"/>
      <c r="E25" s="90"/>
      <c r="F25" s="90"/>
      <c r="G25" s="92"/>
      <c r="H25" s="92"/>
      <c r="I25" s="92"/>
      <c r="J25" s="91"/>
      <c r="K25" s="91"/>
      <c r="L25" s="93"/>
      <c r="M25" s="93"/>
      <c r="N25" s="93"/>
      <c r="O25" s="90"/>
      <c r="P25" s="90"/>
      <c r="Q25" s="90"/>
      <c r="R25" s="92"/>
      <c r="S25" s="91"/>
      <c r="T25" s="91"/>
      <c r="U25" s="91"/>
      <c r="V25" s="94"/>
      <c r="W25" s="94"/>
      <c r="X25" s="89"/>
      <c r="Y25" s="89"/>
      <c r="Z25" s="89"/>
      <c r="AA25" s="89"/>
    </row>
    <row r="26" spans="1:27" s="37" customFormat="1" ht="60" customHeight="1" x14ac:dyDescent="0.25">
      <c r="A26" s="89"/>
      <c r="B26" s="90"/>
      <c r="C26" s="90"/>
      <c r="D26" s="90"/>
      <c r="E26" s="90"/>
      <c r="F26" s="69"/>
      <c r="G26" s="70"/>
      <c r="H26" s="70"/>
      <c r="I26" s="70"/>
      <c r="J26" s="91"/>
      <c r="K26" s="91"/>
      <c r="L26" s="93"/>
      <c r="M26" s="72"/>
      <c r="N26" s="69"/>
      <c r="O26" s="90"/>
      <c r="P26" s="90"/>
      <c r="Q26" s="69"/>
      <c r="R26" s="70"/>
      <c r="S26" s="71"/>
      <c r="T26" s="71"/>
      <c r="U26" s="71"/>
      <c r="V26" s="71"/>
      <c r="W26" s="69"/>
      <c r="X26" s="68"/>
      <c r="Y26" s="68"/>
      <c r="Z26" s="68"/>
      <c r="AA26" s="68"/>
    </row>
    <row r="27" spans="1:27" s="37" customFormat="1" ht="51.75" customHeight="1" x14ac:dyDescent="0.25">
      <c r="A27" s="89"/>
      <c r="B27" s="90"/>
      <c r="C27" s="90"/>
      <c r="D27" s="90"/>
      <c r="E27" s="90"/>
      <c r="F27" s="69"/>
      <c r="G27" s="70"/>
      <c r="H27" s="70"/>
      <c r="I27" s="70"/>
      <c r="J27" s="91"/>
      <c r="K27" s="91"/>
      <c r="L27" s="93"/>
      <c r="M27" s="72"/>
      <c r="N27" s="69"/>
      <c r="O27" s="90"/>
      <c r="P27" s="90"/>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6" t="str">
        <f>'1. паспорт местоположение'!A5:C5</f>
        <v>Год раскрытия информации: 2025 год</v>
      </c>
      <c r="B5" s="236"/>
      <c r="C5" s="236"/>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40" t="s">
        <v>9</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12"/>
      <c r="E8" s="12"/>
      <c r="F8" s="12"/>
      <c r="G8" s="12"/>
      <c r="H8" s="11"/>
      <c r="I8" s="11"/>
      <c r="J8" s="11"/>
      <c r="K8" s="11"/>
      <c r="L8" s="11"/>
      <c r="M8" s="11"/>
      <c r="N8" s="11"/>
      <c r="O8" s="11"/>
      <c r="P8" s="11"/>
      <c r="Q8" s="11"/>
      <c r="R8" s="11"/>
      <c r="S8" s="11"/>
      <c r="T8" s="11"/>
      <c r="U8" s="11"/>
    </row>
    <row r="9" spans="1:29" s="9" customFormat="1" ht="18.75" x14ac:dyDescent="0.2">
      <c r="A9" s="242" t="str">
        <f>'1. паспорт местоположение'!A9:C9</f>
        <v xml:space="preserve"> АО "Россети Тюмень"</v>
      </c>
      <c r="B9" s="242"/>
      <c r="C9" s="242"/>
      <c r="D9" s="8"/>
      <c r="E9" s="8"/>
      <c r="F9" s="8"/>
      <c r="G9" s="8"/>
      <c r="H9" s="11"/>
      <c r="I9" s="11"/>
      <c r="J9" s="11"/>
      <c r="K9" s="11"/>
      <c r="L9" s="11"/>
      <c r="M9" s="11"/>
      <c r="N9" s="11"/>
      <c r="O9" s="11"/>
      <c r="P9" s="11"/>
      <c r="Q9" s="11"/>
      <c r="R9" s="11"/>
      <c r="S9" s="11"/>
      <c r="T9" s="11"/>
      <c r="U9" s="11"/>
    </row>
    <row r="10" spans="1:29" s="9" customFormat="1" ht="18.75" x14ac:dyDescent="0.2">
      <c r="A10" s="237" t="s">
        <v>8</v>
      </c>
      <c r="B10" s="237"/>
      <c r="C10" s="237"/>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9" customFormat="1" ht="18.75" x14ac:dyDescent="0.2">
      <c r="A12" s="242" t="str">
        <f>'1. паспорт местоположение'!A12:C12</f>
        <v>M_TP1100.PS.0078</v>
      </c>
      <c r="B12" s="242"/>
      <c r="C12" s="242"/>
      <c r="D12" s="8"/>
      <c r="E12" s="8"/>
      <c r="F12" s="8"/>
      <c r="G12" s="8"/>
      <c r="H12" s="11"/>
      <c r="I12" s="11"/>
      <c r="J12" s="11"/>
      <c r="K12" s="11"/>
      <c r="L12" s="11"/>
      <c r="M12" s="11"/>
      <c r="N12" s="11"/>
      <c r="O12" s="11"/>
      <c r="P12" s="11"/>
      <c r="Q12" s="11"/>
      <c r="R12" s="11"/>
      <c r="S12" s="11"/>
      <c r="T12" s="11"/>
      <c r="U12" s="11"/>
    </row>
    <row r="13" spans="1:29" s="9" customFormat="1" ht="18.75" x14ac:dyDescent="0.2">
      <c r="A13" s="237" t="s">
        <v>7</v>
      </c>
      <c r="B13" s="237"/>
      <c r="C13" s="23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3"/>
      <c r="B14" s="253"/>
      <c r="C14" s="253"/>
      <c r="D14" s="4"/>
      <c r="E14" s="4"/>
      <c r="F14" s="4"/>
      <c r="G14" s="4"/>
      <c r="H14" s="4"/>
      <c r="I14" s="4"/>
      <c r="J14" s="4"/>
      <c r="K14" s="4"/>
      <c r="L14" s="4"/>
      <c r="M14" s="4"/>
      <c r="N14" s="4"/>
      <c r="O14" s="4"/>
      <c r="P14" s="4"/>
      <c r="Q14" s="4"/>
      <c r="R14" s="4"/>
      <c r="S14" s="4"/>
      <c r="T14" s="4"/>
      <c r="U14" s="4"/>
    </row>
    <row r="15" spans="1:29" s="3" customFormat="1" ht="42.75" customHeight="1" x14ac:dyDescent="0.2">
      <c r="A15" s="24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38" t="s">
        <v>396</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88" t="s">
        <v>662</v>
      </c>
      <c r="D22" s="6"/>
      <c r="E22" s="6"/>
      <c r="F22" s="4"/>
      <c r="G22" s="4"/>
      <c r="H22" s="4"/>
      <c r="I22" s="4"/>
      <c r="J22" s="4"/>
      <c r="K22" s="4"/>
      <c r="L22" s="4"/>
      <c r="M22" s="4"/>
      <c r="N22" s="4"/>
      <c r="O22" s="4"/>
      <c r="P22" s="4"/>
    </row>
    <row r="23" spans="1:21" ht="111" customHeight="1" x14ac:dyDescent="0.25">
      <c r="A23" s="19" t="s">
        <v>63</v>
      </c>
      <c r="B23" s="21" t="s">
        <v>60</v>
      </c>
      <c r="C23" s="22" t="s">
        <v>659</v>
      </c>
    </row>
    <row r="24" spans="1:21" ht="60.75" customHeight="1" x14ac:dyDescent="0.25">
      <c r="A24" s="19" t="s">
        <v>62</v>
      </c>
      <c r="B24" s="21" t="s">
        <v>429</v>
      </c>
      <c r="C24" s="88" t="s">
        <v>656</v>
      </c>
    </row>
    <row r="25" spans="1:21" ht="38.25" customHeight="1" x14ac:dyDescent="0.25">
      <c r="A25" s="19" t="s">
        <v>61</v>
      </c>
      <c r="B25" s="21" t="s">
        <v>430</v>
      </c>
      <c r="C25" s="182" t="s">
        <v>664</v>
      </c>
    </row>
    <row r="26" spans="1:21" ht="51.75" customHeight="1" x14ac:dyDescent="0.25">
      <c r="A26" s="19" t="s">
        <v>59</v>
      </c>
      <c r="B26" s="21" t="s">
        <v>186</v>
      </c>
      <c r="C26" s="20" t="s">
        <v>450</v>
      </c>
    </row>
    <row r="27" spans="1:21" ht="128.25" customHeight="1" x14ac:dyDescent="0.25">
      <c r="A27" s="19" t="s">
        <v>58</v>
      </c>
      <c r="B27" s="21" t="s">
        <v>410</v>
      </c>
      <c r="C27" s="104" t="s">
        <v>660</v>
      </c>
    </row>
    <row r="28" spans="1:21" ht="25.5" customHeight="1" x14ac:dyDescent="0.25">
      <c r="A28" s="19" t="s">
        <v>56</v>
      </c>
      <c r="B28" s="21" t="s">
        <v>57</v>
      </c>
      <c r="C28" s="24">
        <v>2029</v>
      </c>
    </row>
    <row r="29" spans="1:21" ht="25.5" customHeight="1" x14ac:dyDescent="0.25">
      <c r="A29" s="19" t="s">
        <v>54</v>
      </c>
      <c r="B29" s="20" t="s">
        <v>55</v>
      </c>
      <c r="C29" s="24">
        <v>2030</v>
      </c>
    </row>
    <row r="30" spans="1:21" ht="25.5" customHeight="1" x14ac:dyDescent="0.25">
      <c r="A30" s="19" t="s">
        <v>73</v>
      </c>
      <c r="B30" s="20" t="s">
        <v>53</v>
      </c>
      <c r="C30" s="24" t="s">
        <v>573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x14ac:dyDescent="0.25">
      <c r="A11" s="242" t="str">
        <f>'1. паспорт местоположение'!A12:C12</f>
        <v>M_TP1100.PS.0078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
      <c r="AB12" s="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x14ac:dyDescent="0.25">
      <c r="A14"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8"/>
      <c r="AB14" s="8"/>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
      <c r="AB16" s="1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
      <c r="AB17" s="1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
      <c r="AB18" s="1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
      <c r="AB19" s="1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
      <c r="AB20" s="1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
      <c r="AB21" s="16"/>
    </row>
    <row r="22" spans="1:28" x14ac:dyDescent="0.25">
      <c r="A22" s="273" t="s">
        <v>428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6"/>
      <c r="AB22" s="86"/>
    </row>
    <row r="23" spans="1:28" ht="32.25" customHeight="1" x14ac:dyDescent="0.25">
      <c r="A23" s="275" t="s">
        <v>309</v>
      </c>
      <c r="B23" s="276"/>
      <c r="C23" s="276"/>
      <c r="D23" s="276"/>
      <c r="E23" s="276"/>
      <c r="F23" s="276"/>
      <c r="G23" s="276"/>
      <c r="H23" s="276"/>
      <c r="I23" s="276"/>
      <c r="J23" s="276"/>
      <c r="K23" s="276"/>
      <c r="L23" s="277"/>
      <c r="M23" s="274" t="s">
        <v>310</v>
      </c>
      <c r="N23" s="274"/>
      <c r="O23" s="274"/>
      <c r="P23" s="274"/>
      <c r="Q23" s="274"/>
      <c r="R23" s="274"/>
      <c r="S23" s="274"/>
      <c r="T23" s="274"/>
      <c r="U23" s="274"/>
      <c r="V23" s="274"/>
      <c r="W23" s="274"/>
      <c r="X23" s="274"/>
      <c r="Y23" s="274"/>
      <c r="Z23" s="274"/>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40" t="s">
        <v>9</v>
      </c>
      <c r="B7" s="240"/>
      <c r="C7" s="240"/>
      <c r="D7" s="240"/>
      <c r="E7" s="240"/>
      <c r="F7" s="240"/>
      <c r="G7" s="240"/>
      <c r="H7" s="240"/>
      <c r="I7" s="240"/>
      <c r="J7" s="240"/>
      <c r="K7" s="240"/>
      <c r="L7" s="240"/>
      <c r="M7" s="240"/>
      <c r="N7" s="240"/>
      <c r="O7" s="240"/>
      <c r="P7" s="11"/>
      <c r="Q7" s="11"/>
      <c r="R7" s="11"/>
      <c r="S7" s="11"/>
      <c r="T7" s="11"/>
      <c r="U7" s="11"/>
      <c r="V7" s="11"/>
      <c r="W7" s="11"/>
      <c r="X7" s="11"/>
      <c r="Y7" s="11"/>
      <c r="Z7" s="11"/>
    </row>
    <row r="8" spans="1:28"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c r="Y8" s="11"/>
      <c r="Z8" s="11"/>
    </row>
    <row r="9" spans="1:28" s="9" customFormat="1" ht="18.75"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9" customFormat="1" ht="18.75" x14ac:dyDescent="0.2">
      <c r="A10" s="237" t="s">
        <v>8</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c r="Y11" s="11"/>
      <c r="Z11" s="11"/>
    </row>
    <row r="12" spans="1:28" s="9" customFormat="1" ht="18.75" x14ac:dyDescent="0.2">
      <c r="A12" s="242" t="str">
        <f>'1. паспорт местоположение'!A12:C12</f>
        <v>M_TP1100.PS.0078</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7" t="s">
        <v>7</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9" customFormat="1" ht="15.75" customHeight="1" x14ac:dyDescent="0.2">
      <c r="A14" s="253"/>
      <c r="B14" s="253"/>
      <c r="C14" s="253"/>
      <c r="D14" s="253"/>
      <c r="E14" s="253"/>
      <c r="F14" s="253"/>
      <c r="G14" s="253"/>
      <c r="H14" s="253"/>
      <c r="I14" s="253"/>
      <c r="J14" s="253"/>
      <c r="K14" s="253"/>
      <c r="L14" s="253"/>
      <c r="M14" s="253"/>
      <c r="N14" s="253"/>
      <c r="O14" s="253"/>
      <c r="P14" s="4"/>
      <c r="Q14" s="4"/>
      <c r="R14" s="4"/>
      <c r="S14" s="4"/>
      <c r="T14" s="4"/>
      <c r="U14" s="4"/>
      <c r="V14" s="4"/>
      <c r="W14" s="4"/>
      <c r="X14" s="4"/>
      <c r="Y14" s="4"/>
      <c r="Z14" s="4"/>
    </row>
    <row r="15" spans="1:28" s="3" customFormat="1" ht="12" x14ac:dyDescent="0.2">
      <c r="A15"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78" t="s">
        <v>405</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79" t="s">
        <v>86</v>
      </c>
      <c r="F19" s="280"/>
      <c r="G19" s="280"/>
      <c r="H19" s="280"/>
      <c r="I19" s="281"/>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P19" sqref="AP19"/>
    </sheetView>
  </sheetViews>
  <sheetFormatPr defaultRowHeight="15.75" outlineLevelRow="1" x14ac:dyDescent="0.25"/>
  <cols>
    <col min="1" max="1" width="61.7109375" style="191" customWidth="1"/>
    <col min="2" max="3" width="4.140625" style="191" customWidth="1"/>
    <col min="4" max="4" width="4.28515625" style="191" customWidth="1"/>
    <col min="5" max="22" width="4.140625" style="191" hidden="1" customWidth="1"/>
    <col min="23" max="36" width="5" style="191" hidden="1" customWidth="1"/>
    <col min="37" max="37" width="5" style="191" customWidth="1"/>
    <col min="38" max="38" width="11.7109375" style="191" customWidth="1"/>
    <col min="39" max="39" width="16.7109375" style="191" customWidth="1"/>
    <col min="40" max="40" width="22.140625" style="191" customWidth="1"/>
    <col min="41" max="41" width="20.28515625" style="191" customWidth="1"/>
    <col min="42" max="55" width="16.7109375" style="191" customWidth="1"/>
    <col min="56" max="56" width="18.85546875" style="191" customWidth="1"/>
    <col min="57" max="57" width="20.5703125" style="191" customWidth="1"/>
    <col min="58" max="59" width="16.7109375" style="191" customWidth="1"/>
    <col min="60" max="60" width="26.28515625" style="191" customWidth="1"/>
    <col min="61" max="79" width="16.7109375" style="191" customWidth="1"/>
    <col min="80" max="95" width="17.85546875" style="191" customWidth="1"/>
    <col min="96" max="125" width="16.7109375" style="191" customWidth="1"/>
    <col min="126" max="16384" width="9.140625" style="191"/>
  </cols>
  <sheetData>
    <row r="1" spans="1:46" ht="18.75" x14ac:dyDescent="0.25">
      <c r="AT1" s="26" t="s">
        <v>69</v>
      </c>
    </row>
    <row r="2" spans="1:46" ht="18.75" x14ac:dyDescent="0.3">
      <c r="AT2" s="13" t="s">
        <v>10</v>
      </c>
    </row>
    <row r="3" spans="1:46" ht="18.75" x14ac:dyDescent="0.3">
      <c r="A3" s="190"/>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T3" s="13" t="s">
        <v>671</v>
      </c>
    </row>
    <row r="4" spans="1:46" s="9" customFormat="1" ht="18.75" customHeight="1" x14ac:dyDescent="0.2">
      <c r="A4" s="363" t="s">
        <v>670</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191"/>
      <c r="AT4" s="26"/>
    </row>
    <row r="5" spans="1:46" s="9" customFormat="1" ht="18.75" x14ac:dyDescent="0.3">
      <c r="A5" s="14"/>
      <c r="K5" s="13"/>
      <c r="AT5" s="13"/>
    </row>
    <row r="6" spans="1:46" s="9" customFormat="1" ht="18.75" x14ac:dyDescent="0.3">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13"/>
    </row>
    <row r="7" spans="1:46" s="9" customFormat="1" ht="18.75" x14ac:dyDescent="0.2">
      <c r="A7" s="185"/>
      <c r="B7" s="185"/>
      <c r="C7" s="185"/>
      <c r="D7" s="185"/>
      <c r="E7" s="185"/>
      <c r="F7" s="185"/>
      <c r="G7" s="185"/>
      <c r="H7" s="185"/>
      <c r="I7" s="185"/>
      <c r="J7" s="185"/>
      <c r="K7" s="185"/>
      <c r="L7" s="11"/>
      <c r="M7" s="11"/>
      <c r="N7" s="11"/>
      <c r="O7" s="11"/>
      <c r="P7" s="11"/>
      <c r="Q7" s="11"/>
      <c r="R7" s="11"/>
      <c r="S7" s="11"/>
      <c r="T7" s="11"/>
      <c r="U7" s="11"/>
      <c r="V7" s="11"/>
      <c r="W7" s="11"/>
      <c r="X7" s="11"/>
      <c r="Y7" s="11"/>
    </row>
    <row r="8" spans="1:46" s="9" customFormat="1" ht="18.75" customHeight="1" x14ac:dyDescent="0.2">
      <c r="A8" s="242" t="s">
        <v>463</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row>
    <row r="9" spans="1:46" s="9" customFormat="1" ht="18.75" customHeight="1" x14ac:dyDescent="0.2">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6" s="9" customFormat="1" ht="18.75" x14ac:dyDescent="0.2">
      <c r="A10" s="185"/>
      <c r="B10" s="185"/>
      <c r="C10" s="185"/>
      <c r="D10" s="185"/>
      <c r="E10" s="185"/>
      <c r="F10" s="185"/>
      <c r="G10" s="185"/>
      <c r="H10" s="185"/>
      <c r="I10" s="185"/>
      <c r="J10" s="185"/>
      <c r="K10" s="185"/>
      <c r="L10" s="11"/>
      <c r="M10" s="11"/>
      <c r="N10" s="11"/>
      <c r="O10" s="11"/>
      <c r="P10" s="11"/>
      <c r="Q10" s="11"/>
      <c r="R10" s="11"/>
      <c r="S10" s="11"/>
      <c r="T10" s="11"/>
      <c r="U10" s="11"/>
      <c r="V10" s="11"/>
      <c r="W10" s="11"/>
      <c r="X10" s="11"/>
      <c r="Y10" s="11"/>
    </row>
    <row r="11" spans="1:46" s="9" customFormat="1" ht="18.75" customHeight="1" x14ac:dyDescent="0.2">
      <c r="A11" s="364" t="s">
        <v>568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row>
    <row r="12" spans="1:46" s="9" customFormat="1" ht="18.75" customHeight="1" x14ac:dyDescent="0.2">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6" s="9"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row>
    <row r="14" spans="1:46" s="3" customFormat="1" ht="12" x14ac:dyDescent="0.2">
      <c r="A14" s="364" t="s">
        <v>584</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row>
    <row r="15" spans="1:46"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6" s="3"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86"/>
      <c r="U16" s="186"/>
      <c r="V16" s="186"/>
    </row>
    <row r="17" spans="1:61" s="3" customFormat="1" ht="15" customHeight="1" x14ac:dyDescent="0.2">
      <c r="A17" s="239" t="s">
        <v>406</v>
      </c>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U22" s="193"/>
      <c r="BD22" s="194"/>
      <c r="BE22" s="195"/>
      <c r="BF22" s="195"/>
      <c r="BG22" s="195"/>
      <c r="BH22" s="195"/>
      <c r="BI22" s="195"/>
    </row>
    <row r="23" spans="1:61" ht="27.75" x14ac:dyDescent="0.4">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U23" s="193"/>
      <c r="BD23" s="194"/>
      <c r="BE23" s="195"/>
      <c r="BF23" s="195"/>
      <c r="BG23" s="195"/>
      <c r="BH23" s="195"/>
      <c r="BI23" s="195"/>
    </row>
    <row r="24" spans="1:61" ht="18.75" customHeight="1" thickBot="1" x14ac:dyDescent="0.3">
      <c r="A24" s="196" t="s">
        <v>441</v>
      </c>
      <c r="B24" s="197"/>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N24" s="198"/>
      <c r="AO24" s="199"/>
      <c r="AP24" s="199"/>
      <c r="AQ24" s="199"/>
      <c r="AR24" s="199"/>
    </row>
    <row r="25" spans="1:61" ht="18.75" customHeight="1" x14ac:dyDescent="0.25">
      <c r="A25" s="367" t="s">
        <v>672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9"/>
      <c r="AK25" s="370">
        <v>556716094.94637609</v>
      </c>
      <c r="AL25" s="371"/>
      <c r="AN25" s="192" t="s">
        <v>442</v>
      </c>
      <c r="AO25" s="200"/>
      <c r="AP25" s="200"/>
    </row>
    <row r="26" spans="1:61" ht="15.75" customHeight="1" x14ac:dyDescent="0.25">
      <c r="A26" s="332" t="s">
        <v>443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4"/>
      <c r="AK26" s="365"/>
      <c r="AL26" s="366"/>
      <c r="AN26" s="361" t="s">
        <v>444</v>
      </c>
      <c r="AO26" s="362"/>
      <c r="AP26" s="201">
        <v>2.9449205980614712</v>
      </c>
    </row>
    <row r="27" spans="1:61" x14ac:dyDescent="0.25">
      <c r="A27" s="332" t="s">
        <v>445</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4"/>
      <c r="AK27" s="359">
        <v>58</v>
      </c>
      <c r="AL27" s="360"/>
      <c r="AN27" s="361" t="s">
        <v>446</v>
      </c>
      <c r="AO27" s="362"/>
      <c r="AP27" s="201">
        <v>4.1638252433312406</v>
      </c>
    </row>
    <row r="28" spans="1:61" ht="15" customHeight="1" x14ac:dyDescent="0.25">
      <c r="A28" s="332" t="s">
        <v>447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59">
        <v>1</v>
      </c>
      <c r="AL28" s="360"/>
      <c r="AN28" s="361" t="s">
        <v>673</v>
      </c>
      <c r="AO28" s="362"/>
      <c r="AP28" s="202">
        <v>586760931.62874699</v>
      </c>
      <c r="AW28" s="203"/>
      <c r="AX28" s="203"/>
    </row>
    <row r="29" spans="1:61" ht="15" customHeight="1" x14ac:dyDescent="0.25">
      <c r="A29" s="332" t="s">
        <v>448</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59">
        <v>-428133.33333333343</v>
      </c>
      <c r="AL29" s="360"/>
      <c r="AN29" s="361" t="s">
        <v>674</v>
      </c>
      <c r="AO29" s="362"/>
      <c r="AP29" s="204" t="s">
        <v>682</v>
      </c>
    </row>
    <row r="30" spans="1:61" ht="15" customHeight="1" x14ac:dyDescent="0.25">
      <c r="A30" s="332" t="s">
        <v>675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4"/>
      <c r="AK30" s="359">
        <v>1</v>
      </c>
      <c r="AL30" s="360"/>
    </row>
    <row r="31" spans="1:61" x14ac:dyDescent="0.25">
      <c r="A31" s="332" t="s">
        <v>284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4"/>
      <c r="AK31" s="357">
        <v>1</v>
      </c>
      <c r="AL31" s="358"/>
    </row>
    <row r="32" spans="1:61" x14ac:dyDescent="0.25">
      <c r="A32" s="332" t="s">
        <v>263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4"/>
      <c r="AK32" s="357">
        <v>0</v>
      </c>
      <c r="AL32" s="358"/>
    </row>
    <row r="33" spans="1:95" x14ac:dyDescent="0.25">
      <c r="A33" s="332" t="s">
        <v>283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4"/>
      <c r="AK33" s="357">
        <v>1</v>
      </c>
      <c r="AL33" s="358"/>
    </row>
    <row r="34" spans="1:95" x14ac:dyDescent="0.25">
      <c r="A34" s="332" t="s">
        <v>282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4"/>
      <c r="AK34" s="357">
        <v>1</v>
      </c>
      <c r="AL34" s="358"/>
    </row>
    <row r="35" spans="1:95"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4"/>
      <c r="AK35" s="355"/>
      <c r="AL35" s="356"/>
    </row>
    <row r="36" spans="1:95" x14ac:dyDescent="0.25">
      <c r="A36" s="332" t="s">
        <v>256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4"/>
      <c r="AK36" s="342">
        <v>0.2</v>
      </c>
      <c r="AL36" s="343"/>
    </row>
    <row r="37" spans="1:95" x14ac:dyDescent="0.25">
      <c r="A37" s="332" t="s">
        <v>676</v>
      </c>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4"/>
      <c r="AK37" s="357">
        <v>0</v>
      </c>
      <c r="AL37" s="358"/>
    </row>
    <row r="38" spans="1:95" x14ac:dyDescent="0.25">
      <c r="A38" s="332" t="s">
        <v>281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4"/>
      <c r="AK38" s="355"/>
      <c r="AL38" s="356"/>
    </row>
    <row r="39" spans="1:95" x14ac:dyDescent="0.25">
      <c r="A39" s="332" t="s">
        <v>280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4"/>
      <c r="AK39" s="353">
        <v>0</v>
      </c>
      <c r="AL39" s="354"/>
    </row>
    <row r="40" spans="1:95" x14ac:dyDescent="0.25">
      <c r="A40" s="332" t="s">
        <v>554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4"/>
      <c r="AK40" s="355"/>
      <c r="AL40" s="356"/>
    </row>
    <row r="41" spans="1:95" x14ac:dyDescent="0.25">
      <c r="A41" s="332" t="s">
        <v>279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4"/>
      <c r="AK41" s="342">
        <v>0</v>
      </c>
      <c r="AL41" s="343"/>
    </row>
    <row r="42" spans="1:95" x14ac:dyDescent="0.25">
      <c r="A42" s="332" t="s">
        <v>278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4"/>
      <c r="AK42" s="342">
        <v>0</v>
      </c>
      <c r="AL42" s="343"/>
    </row>
    <row r="43" spans="1:95" x14ac:dyDescent="0.25">
      <c r="A43" s="332" t="s">
        <v>277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4"/>
      <c r="AK43" s="342">
        <v>0</v>
      </c>
      <c r="AL43" s="343"/>
      <c r="BJ43" s="205"/>
    </row>
    <row r="44" spans="1:95" x14ac:dyDescent="0.25">
      <c r="A44" s="332" t="s">
        <v>276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4"/>
      <c r="AK44" s="342">
        <v>0.13969999999999999</v>
      </c>
      <c r="AL44" s="343"/>
      <c r="BE44" s="206"/>
      <c r="BF44" s="206"/>
      <c r="BG44" s="206"/>
      <c r="BH44" s="206"/>
      <c r="BI44" s="206"/>
      <c r="BJ44" s="206"/>
    </row>
    <row r="45" spans="1:95" x14ac:dyDescent="0.25">
      <c r="A45" s="332" t="s">
        <v>275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4"/>
      <c r="AK45" s="342">
        <v>1</v>
      </c>
      <c r="AL45" s="343"/>
    </row>
    <row r="46" spans="1:95" ht="16.5" thickBot="1" x14ac:dyDescent="0.3">
      <c r="A46" s="344" t="s">
        <v>555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47">
        <v>0.13969999999999999</v>
      </c>
      <c r="AL46" s="348"/>
    </row>
    <row r="47" spans="1:95" x14ac:dyDescent="0.25">
      <c r="A47" s="349" t="s">
        <v>274</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05">
        <v>2030</v>
      </c>
      <c r="AL47" s="352"/>
      <c r="AM47" s="207">
        <v>2031</v>
      </c>
      <c r="AN47" s="208">
        <v>2032</v>
      </c>
      <c r="AO47" s="208">
        <v>2033</v>
      </c>
      <c r="AP47" s="208">
        <v>2034</v>
      </c>
      <c r="AQ47" s="208">
        <v>2035</v>
      </c>
      <c r="AR47" s="208">
        <v>2036</v>
      </c>
      <c r="AS47" s="208">
        <v>2037</v>
      </c>
      <c r="AT47" s="208">
        <v>2038</v>
      </c>
      <c r="AU47" s="208">
        <v>2039</v>
      </c>
      <c r="AV47" s="208">
        <v>2040</v>
      </c>
      <c r="AW47" s="208">
        <v>2041</v>
      </c>
      <c r="AX47" s="208">
        <v>2042</v>
      </c>
      <c r="AY47" s="208">
        <v>2043</v>
      </c>
      <c r="AZ47" s="208">
        <v>2044</v>
      </c>
      <c r="BA47" s="208">
        <v>2045</v>
      </c>
      <c r="BB47" s="208">
        <v>2046</v>
      </c>
      <c r="BC47" s="208">
        <v>2047</v>
      </c>
      <c r="BD47" s="208">
        <v>2048</v>
      </c>
      <c r="BE47" s="208">
        <v>2049</v>
      </c>
      <c r="BF47" s="208">
        <v>2050</v>
      </c>
      <c r="BG47" s="208">
        <v>2051</v>
      </c>
      <c r="BH47" s="208">
        <v>2052</v>
      </c>
      <c r="BI47" s="208">
        <v>2053</v>
      </c>
      <c r="BJ47" s="208">
        <v>2054</v>
      </c>
      <c r="BK47" s="208">
        <v>2055</v>
      </c>
      <c r="BL47" s="208">
        <v>2056</v>
      </c>
      <c r="BM47" s="208">
        <v>2057</v>
      </c>
      <c r="BN47" s="208">
        <v>2058</v>
      </c>
      <c r="BO47" s="208">
        <v>2059</v>
      </c>
      <c r="BP47" s="208">
        <v>2060</v>
      </c>
      <c r="BQ47" s="208">
        <v>2061</v>
      </c>
      <c r="BR47" s="208">
        <v>2062</v>
      </c>
      <c r="BS47" s="208">
        <v>2063</v>
      </c>
      <c r="BT47" s="208">
        <v>2064</v>
      </c>
      <c r="BU47" s="208">
        <v>2065</v>
      </c>
      <c r="BV47" s="208">
        <v>2066</v>
      </c>
      <c r="BW47" s="208">
        <v>2067</v>
      </c>
      <c r="BX47" s="208">
        <v>2068</v>
      </c>
      <c r="BY47" s="208">
        <v>2069</v>
      </c>
      <c r="BZ47" s="208">
        <v>2070</v>
      </c>
      <c r="CA47" s="208">
        <v>2071</v>
      </c>
      <c r="CB47" s="208">
        <v>2072</v>
      </c>
      <c r="CC47" s="208">
        <v>2073</v>
      </c>
      <c r="CD47" s="208">
        <v>2074</v>
      </c>
      <c r="CE47" s="208">
        <v>2075</v>
      </c>
      <c r="CF47" s="208">
        <v>2076</v>
      </c>
      <c r="CG47" s="208">
        <v>2077</v>
      </c>
      <c r="CH47" s="208">
        <v>2078</v>
      </c>
      <c r="CI47" s="208">
        <v>2079</v>
      </c>
      <c r="CJ47" s="208">
        <v>2080</v>
      </c>
      <c r="CK47" s="208">
        <v>2081</v>
      </c>
      <c r="CL47" s="208">
        <v>2082</v>
      </c>
      <c r="CM47" s="208">
        <v>2083</v>
      </c>
      <c r="CN47" s="208">
        <v>2084</v>
      </c>
      <c r="CO47" s="208">
        <v>2085</v>
      </c>
      <c r="CP47" s="208">
        <v>2086</v>
      </c>
      <c r="CQ47" s="208">
        <v>2087</v>
      </c>
    </row>
    <row r="48" spans="1:95" outlineLevel="1" x14ac:dyDescent="0.25">
      <c r="A48" s="332" t="s">
        <v>273</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4"/>
      <c r="AK48" s="335">
        <v>0.04</v>
      </c>
      <c r="AL48" s="336"/>
      <c r="AM48" s="209">
        <v>0.04</v>
      </c>
      <c r="AN48" s="209">
        <v>0.04</v>
      </c>
      <c r="AO48" s="209">
        <v>0.04</v>
      </c>
      <c r="AP48" s="209">
        <v>0.04</v>
      </c>
      <c r="AQ48" s="209">
        <v>0.04</v>
      </c>
      <c r="AR48" s="209">
        <v>0.04</v>
      </c>
      <c r="AS48" s="209">
        <v>0.04</v>
      </c>
      <c r="AT48" s="209">
        <v>0.04</v>
      </c>
      <c r="AU48" s="209">
        <v>0.04</v>
      </c>
      <c r="AV48" s="209">
        <v>0.04</v>
      </c>
      <c r="AW48" s="209">
        <v>0.04</v>
      </c>
      <c r="AX48" s="209">
        <v>0.04</v>
      </c>
      <c r="AY48" s="209">
        <v>0.04</v>
      </c>
      <c r="AZ48" s="209">
        <v>0.04</v>
      </c>
      <c r="BA48" s="209">
        <v>0.04</v>
      </c>
      <c r="BB48" s="209">
        <v>0.04</v>
      </c>
      <c r="BC48" s="209">
        <v>0.04</v>
      </c>
      <c r="BD48" s="209">
        <v>0.04</v>
      </c>
      <c r="BE48" s="209">
        <v>0.04</v>
      </c>
      <c r="BF48" s="209">
        <v>0.04</v>
      </c>
      <c r="BG48" s="209">
        <v>0.04</v>
      </c>
      <c r="BH48" s="209">
        <v>0.04</v>
      </c>
      <c r="BI48" s="209">
        <v>0.04</v>
      </c>
      <c r="BJ48" s="209">
        <v>0.04</v>
      </c>
      <c r="BK48" s="209">
        <v>0.04</v>
      </c>
      <c r="BL48" s="209">
        <v>0.04</v>
      </c>
      <c r="BM48" s="209">
        <v>0.04</v>
      </c>
      <c r="BN48" s="209">
        <v>0.04</v>
      </c>
      <c r="BO48" s="209">
        <v>0.04</v>
      </c>
      <c r="BP48" s="209">
        <v>0.04</v>
      </c>
      <c r="BQ48" s="209">
        <v>0.04</v>
      </c>
      <c r="BR48" s="209">
        <v>0.04</v>
      </c>
      <c r="BS48" s="209">
        <v>0.04</v>
      </c>
      <c r="BT48" s="209">
        <v>0.04</v>
      </c>
      <c r="BU48" s="209">
        <v>0.04</v>
      </c>
      <c r="BV48" s="209">
        <v>0.04</v>
      </c>
      <c r="BW48" s="209">
        <v>0.04</v>
      </c>
      <c r="BX48" s="209">
        <v>0.04</v>
      </c>
      <c r="BY48" s="209">
        <v>0.04</v>
      </c>
      <c r="BZ48" s="209">
        <v>0.04</v>
      </c>
      <c r="CA48" s="209">
        <v>0.04</v>
      </c>
      <c r="CB48" s="209">
        <v>0.04</v>
      </c>
      <c r="CC48" s="209">
        <v>0.04</v>
      </c>
      <c r="CD48" s="209">
        <v>0.04</v>
      </c>
      <c r="CE48" s="209">
        <v>0.04</v>
      </c>
      <c r="CF48" s="209">
        <v>0.04</v>
      </c>
      <c r="CG48" s="209">
        <v>0.04</v>
      </c>
      <c r="CH48" s="209">
        <v>0.04</v>
      </c>
      <c r="CI48" s="209">
        <v>0.04</v>
      </c>
      <c r="CJ48" s="209">
        <v>0.04</v>
      </c>
      <c r="CK48" s="209">
        <v>0.04</v>
      </c>
      <c r="CL48" s="209">
        <v>0.04</v>
      </c>
      <c r="CM48" s="209">
        <v>0.04</v>
      </c>
      <c r="CN48" s="209">
        <v>0.04</v>
      </c>
      <c r="CO48" s="209">
        <v>0.04</v>
      </c>
      <c r="CP48" s="209">
        <v>0.04</v>
      </c>
      <c r="CQ48" s="209">
        <v>0.04</v>
      </c>
    </row>
    <row r="49" spans="1:95" outlineLevel="1" x14ac:dyDescent="0.25">
      <c r="A49" s="332" t="s">
        <v>272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4"/>
      <c r="AK49" s="335">
        <v>0.04</v>
      </c>
      <c r="AL49" s="336"/>
      <c r="AM49" s="209">
        <v>8.1600000000000117E-2</v>
      </c>
      <c r="AN49" s="210">
        <v>0.12486400000000009</v>
      </c>
      <c r="AO49" s="210">
        <v>0.16985856000000021</v>
      </c>
      <c r="AP49" s="210">
        <v>0.21665290240000035</v>
      </c>
      <c r="AQ49" s="210">
        <v>0.26531901849600037</v>
      </c>
      <c r="AR49" s="210">
        <v>0.31593177923584048</v>
      </c>
      <c r="AS49" s="210">
        <v>0.3685690504052741</v>
      </c>
      <c r="AT49" s="210">
        <v>0.42331181242148519</v>
      </c>
      <c r="AU49" s="210">
        <v>0.48024428491834459</v>
      </c>
      <c r="AV49" s="210">
        <v>0.53945405631507848</v>
      </c>
      <c r="AW49" s="210">
        <v>0.60103221856768174</v>
      </c>
      <c r="AX49" s="210">
        <v>0.66507350731038906</v>
      </c>
      <c r="AY49" s="210">
        <v>0.73167644760280459</v>
      </c>
      <c r="AZ49" s="210">
        <v>0.80094350550691673</v>
      </c>
      <c r="BA49" s="210">
        <v>0.87298124572719349</v>
      </c>
      <c r="BB49" s="210">
        <v>0.94790049555628131</v>
      </c>
      <c r="BC49" s="210">
        <v>1.0258165153785326</v>
      </c>
      <c r="BD49" s="210">
        <v>1.1068491759936738</v>
      </c>
      <c r="BE49" s="210">
        <v>1.1911231430334208</v>
      </c>
      <c r="BF49" s="210">
        <v>1.2787680687547578</v>
      </c>
      <c r="BG49" s="210">
        <v>1.369918791504948</v>
      </c>
      <c r="BH49" s="210">
        <v>1.4647155431651462</v>
      </c>
      <c r="BI49" s="210">
        <v>1.5633041648917523</v>
      </c>
      <c r="BJ49" s="210">
        <v>1.6658363314874225</v>
      </c>
      <c r="BK49" s="210">
        <v>1.7724697847469195</v>
      </c>
      <c r="BL49" s="210">
        <v>1.8833685761367964</v>
      </c>
      <c r="BM49" s="210">
        <v>1.9987033191822685</v>
      </c>
      <c r="BN49" s="210">
        <v>2.1186514519495594</v>
      </c>
      <c r="BO49" s="210">
        <v>2.2433975100275418</v>
      </c>
      <c r="BP49" s="210">
        <v>2.3731334104286437</v>
      </c>
      <c r="BQ49" s="210">
        <v>2.5080587468457893</v>
      </c>
      <c r="BR49" s="210">
        <v>2.6483810967196209</v>
      </c>
      <c r="BS49" s="210">
        <v>2.7943163405884057</v>
      </c>
      <c r="BT49" s="210">
        <v>2.9460889942119421</v>
      </c>
      <c r="BU49" s="210">
        <v>3.1039325539804201</v>
      </c>
      <c r="BV49" s="210">
        <v>3.2680898561396372</v>
      </c>
      <c r="BW49" s="210">
        <v>3.438813450385223</v>
      </c>
      <c r="BX49" s="210">
        <v>3.6163659884006325</v>
      </c>
      <c r="BY49" s="210">
        <v>3.8010206279366576</v>
      </c>
      <c r="BZ49" s="210">
        <v>3.993061453054124</v>
      </c>
      <c r="CA49" s="210">
        <v>4.1927839111762895</v>
      </c>
      <c r="CB49" s="210">
        <v>4.4004952676233415</v>
      </c>
      <c r="CC49" s="210">
        <v>4.6165150783282751</v>
      </c>
      <c r="CD49" s="210">
        <v>4.8411756814614062</v>
      </c>
      <c r="CE49" s="210">
        <v>5.0748227087198625</v>
      </c>
      <c r="CF49" s="210">
        <v>5.317815617068657</v>
      </c>
      <c r="CG49" s="210">
        <v>5.5705282417514033</v>
      </c>
      <c r="CH49" s="210">
        <v>5.8333493714214599</v>
      </c>
      <c r="CI49" s="210">
        <v>6.1066833462783183</v>
      </c>
      <c r="CJ49" s="210">
        <v>6.3909506801294516</v>
      </c>
      <c r="CK49" s="210">
        <v>6.6865887073346295</v>
      </c>
      <c r="CL49" s="210">
        <v>6.9940522556280147</v>
      </c>
      <c r="CM49" s="210">
        <v>7.3138143458531353</v>
      </c>
      <c r="CN49" s="210">
        <v>7.6463669196872601</v>
      </c>
      <c r="CO49" s="210">
        <v>7.9922215964747512</v>
      </c>
      <c r="CP49" s="210">
        <v>8.3519104603337411</v>
      </c>
      <c r="CQ49" s="210">
        <v>8.7259868787470918</v>
      </c>
    </row>
    <row r="50" spans="1:95" s="192" customFormat="1" ht="16.5" thickBot="1" x14ac:dyDescent="0.3">
      <c r="A50" s="337" t="s">
        <v>677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9"/>
      <c r="AK50" s="340">
        <v>0</v>
      </c>
      <c r="AL50" s="341"/>
      <c r="AM50" s="211">
        <v>236438939.48680314</v>
      </c>
      <c r="AN50" s="212">
        <v>245896497.0662753</v>
      </c>
      <c r="AO50" s="212">
        <v>255732356.94892633</v>
      </c>
      <c r="AP50" s="212">
        <v>265961651.22688335</v>
      </c>
      <c r="AQ50" s="212">
        <v>276600117.27595872</v>
      </c>
      <c r="AR50" s="212">
        <v>287664121.96699709</v>
      </c>
      <c r="AS50" s="212">
        <v>299170686.84567696</v>
      </c>
      <c r="AT50" s="212">
        <v>311137514.31950402</v>
      </c>
      <c r="AU50" s="212">
        <v>323583014.89228415</v>
      </c>
      <c r="AV50" s="212">
        <v>336526335.48797554</v>
      </c>
      <c r="AW50" s="212">
        <v>349564930.74026293</v>
      </c>
      <c r="AX50" s="212">
        <v>363547527.96987331</v>
      </c>
      <c r="AY50" s="212">
        <v>378089429.08866835</v>
      </c>
      <c r="AZ50" s="212">
        <v>393213006.25221503</v>
      </c>
      <c r="BA50" s="212">
        <v>408941526.5023036</v>
      </c>
      <c r="BB50" s="212">
        <v>425299187.56239575</v>
      </c>
      <c r="BC50" s="212">
        <v>442311155.06489164</v>
      </c>
      <c r="BD50" s="212">
        <v>460003601.26748735</v>
      </c>
      <c r="BE50" s="212">
        <v>478403745.31818682</v>
      </c>
      <c r="BF50" s="212">
        <v>497539895.13091433</v>
      </c>
      <c r="BG50" s="212">
        <v>519260665.59116709</v>
      </c>
      <c r="BH50" s="212">
        <v>540031092.21481383</v>
      </c>
      <c r="BI50" s="212">
        <v>561632335.90340638</v>
      </c>
      <c r="BJ50" s="212">
        <v>584097629.33954275</v>
      </c>
      <c r="BK50" s="212">
        <v>607461534.51312435</v>
      </c>
      <c r="BL50" s="212">
        <v>631759995.89364946</v>
      </c>
      <c r="BM50" s="212">
        <v>657030395.72939539</v>
      </c>
      <c r="BN50" s="212">
        <v>683311611.55857122</v>
      </c>
      <c r="BO50" s="212">
        <v>710644076.02091396</v>
      </c>
      <c r="BP50" s="212">
        <v>739069839.06175065</v>
      </c>
      <c r="BQ50" s="212">
        <v>768632632.62422061</v>
      </c>
      <c r="BR50" s="212">
        <v>799377937.92918932</v>
      </c>
      <c r="BS50" s="212">
        <v>831353055.44635713</v>
      </c>
      <c r="BT50" s="212">
        <v>864607177.66421151</v>
      </c>
      <c r="BU50" s="212">
        <v>899191464.77078009</v>
      </c>
      <c r="BV50" s="212">
        <v>935159123.36161113</v>
      </c>
      <c r="BW50" s="212">
        <v>972565488.2960757</v>
      </c>
      <c r="BX50" s="212">
        <v>1011468107.8279188</v>
      </c>
      <c r="BY50" s="212">
        <v>1051926832.1410354</v>
      </c>
      <c r="BZ50" s="212">
        <v>1094003905.4266768</v>
      </c>
      <c r="CA50" s="212">
        <v>1137764061.6437442</v>
      </c>
      <c r="CB50" s="212">
        <v>1183274624.1094937</v>
      </c>
      <c r="CC50" s="212">
        <v>1230605609.0738735</v>
      </c>
      <c r="CD50" s="212">
        <v>1279829833.4368286</v>
      </c>
      <c r="CE50" s="212">
        <v>1331023026.7743018</v>
      </c>
      <c r="CF50" s="212">
        <v>1384263947.8452737</v>
      </c>
      <c r="CG50" s="212">
        <v>1439634505.7590847</v>
      </c>
      <c r="CH50" s="212">
        <v>1497219885.9894485</v>
      </c>
      <c r="CI50" s="212">
        <v>1557108681.4290264</v>
      </c>
      <c r="CJ50" s="212">
        <v>1619393028.6861875</v>
      </c>
      <c r="CK50" s="212">
        <v>1684168749.8336349</v>
      </c>
      <c r="CL50" s="212">
        <v>1751535499.8269808</v>
      </c>
      <c r="CM50" s="212">
        <v>1821596919.8200598</v>
      </c>
      <c r="CN50" s="212">
        <v>0</v>
      </c>
      <c r="CO50" s="212">
        <v>0</v>
      </c>
      <c r="CP50" s="212">
        <v>0</v>
      </c>
      <c r="CQ50" s="212">
        <v>0</v>
      </c>
    </row>
    <row r="51" spans="1:95" hidden="1" x14ac:dyDescent="0.25">
      <c r="A51" s="326" t="s">
        <v>678</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28">
        <v>0</v>
      </c>
      <c r="AL51" s="328"/>
      <c r="AM51" s="213">
        <v>236438.93948680314</v>
      </c>
      <c r="AN51" s="214">
        <v>245896.4970662753</v>
      </c>
      <c r="AO51" s="214">
        <v>255732.35694892632</v>
      </c>
      <c r="AP51" s="214">
        <v>265961.65122688335</v>
      </c>
      <c r="AQ51" s="214">
        <v>276600.11727595871</v>
      </c>
      <c r="AR51" s="214">
        <v>287664.1219669971</v>
      </c>
      <c r="AS51" s="214">
        <v>299170.68684567697</v>
      </c>
      <c r="AT51" s="214">
        <v>311137.51431950403</v>
      </c>
      <c r="AU51" s="214">
        <v>323583.01489228418</v>
      </c>
      <c r="AV51" s="214">
        <v>336526.33548797556</v>
      </c>
      <c r="AW51" s="214">
        <v>349564.93074026291</v>
      </c>
      <c r="AX51" s="214">
        <v>363547.52796987334</v>
      </c>
      <c r="AY51" s="214">
        <v>378089.42908866837</v>
      </c>
      <c r="AZ51" s="214">
        <v>393213.00625221501</v>
      </c>
      <c r="BA51" s="214">
        <v>408941.5265023036</v>
      </c>
      <c r="BB51" s="214">
        <v>425299.18756239576</v>
      </c>
      <c r="BC51" s="214">
        <v>442311.15506489162</v>
      </c>
      <c r="BD51" s="214">
        <v>460003.60126748733</v>
      </c>
      <c r="BE51" s="214">
        <v>478403.74531818682</v>
      </c>
      <c r="BF51" s="214">
        <v>497539.89513091434</v>
      </c>
      <c r="BG51" s="214">
        <v>519260.66559116711</v>
      </c>
      <c r="BH51" s="214">
        <v>540031.09221481381</v>
      </c>
      <c r="BI51" s="214">
        <v>561632.33590340638</v>
      </c>
      <c r="BJ51" s="214">
        <v>584097.62933954271</v>
      </c>
      <c r="BK51" s="214">
        <v>607461.53451312438</v>
      </c>
      <c r="BL51" s="214">
        <v>631759.99589364941</v>
      </c>
      <c r="BM51" s="214">
        <v>657030.39572939544</v>
      </c>
      <c r="BN51" s="214">
        <v>683311.61155857123</v>
      </c>
      <c r="BO51" s="214">
        <v>710644.07602091401</v>
      </c>
      <c r="BP51" s="214">
        <v>739069.83906175068</v>
      </c>
      <c r="BQ51" s="214">
        <v>768632.63262422057</v>
      </c>
      <c r="BR51" s="214">
        <v>799377.9379291893</v>
      </c>
      <c r="BS51" s="214">
        <v>831353.05544635712</v>
      </c>
      <c r="BT51" s="214">
        <v>864607.17766421149</v>
      </c>
      <c r="BU51" s="214">
        <v>899191.46477078006</v>
      </c>
      <c r="BV51" s="214">
        <v>935159.12336161116</v>
      </c>
      <c r="BW51" s="214">
        <v>972565.48829607572</v>
      </c>
      <c r="BX51" s="214">
        <v>1011468.1078279187</v>
      </c>
      <c r="BY51" s="214">
        <v>1051926.8321410355</v>
      </c>
      <c r="BZ51" s="214">
        <v>1094003.9054266769</v>
      </c>
      <c r="CA51" s="214">
        <v>1137764.0616437441</v>
      </c>
      <c r="CB51" s="214">
        <v>1183274.6241094938</v>
      </c>
      <c r="CC51" s="214">
        <v>1230605.6090738736</v>
      </c>
      <c r="CD51" s="214">
        <v>1279829.8334368286</v>
      </c>
      <c r="CE51" s="214">
        <v>1331023.0267743017</v>
      </c>
      <c r="CF51" s="214">
        <v>1384263.9478452737</v>
      </c>
      <c r="CG51" s="214">
        <v>1439634.5057590846</v>
      </c>
      <c r="CH51" s="214">
        <v>1497219.8859894485</v>
      </c>
      <c r="CI51" s="214">
        <v>1557108.6814290264</v>
      </c>
      <c r="CJ51" s="214">
        <v>1619393.0286861875</v>
      </c>
      <c r="CK51" s="214">
        <v>1684168.7498336348</v>
      </c>
      <c r="CL51" s="214">
        <v>1751535.4998269808</v>
      </c>
      <c r="CM51" s="214">
        <v>1821596.9198200598</v>
      </c>
      <c r="CN51" s="214">
        <v>0</v>
      </c>
      <c r="CO51" s="214">
        <v>0</v>
      </c>
      <c r="CP51" s="214">
        <v>0</v>
      </c>
      <c r="CQ51" s="214">
        <v>0</v>
      </c>
    </row>
    <row r="52" spans="1:95" hidden="1" x14ac:dyDescent="0.25">
      <c r="A52" s="329" t="s">
        <v>679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0"/>
      <c r="AL52" s="320"/>
      <c r="AM52" s="215">
        <v>-513.7600000000001</v>
      </c>
      <c r="AN52" s="216">
        <v>-534.31040000000007</v>
      </c>
      <c r="AO52" s="216">
        <v>-555.68281600000012</v>
      </c>
      <c r="AP52" s="216">
        <v>-577.91012864000015</v>
      </c>
      <c r="AQ52" s="216">
        <v>-601.02653378560012</v>
      </c>
      <c r="AR52" s="216">
        <v>-625.06759513702434</v>
      </c>
      <c r="AS52" s="216">
        <v>-650.07029894250525</v>
      </c>
      <c r="AT52" s="216">
        <v>-676.07311090020551</v>
      </c>
      <c r="AU52" s="216">
        <v>-703.11603533621371</v>
      </c>
      <c r="AV52" s="216">
        <v>-731.24067674966227</v>
      </c>
      <c r="AW52" s="216">
        <v>-760.49030381964883</v>
      </c>
      <c r="AX52" s="216">
        <v>-790.90991597243476</v>
      </c>
      <c r="AY52" s="216">
        <v>-822.54631261133216</v>
      </c>
      <c r="AZ52" s="216">
        <v>-855.4481651157854</v>
      </c>
      <c r="BA52" s="216">
        <v>-889.66609172041706</v>
      </c>
      <c r="BB52" s="216">
        <v>-925.25273538923352</v>
      </c>
      <c r="BC52" s="216">
        <v>-962.26284480480297</v>
      </c>
      <c r="BD52" s="216">
        <v>-1000.753358596995</v>
      </c>
      <c r="BE52" s="216">
        <v>-1040.7834929408748</v>
      </c>
      <c r="BF52" s="216">
        <v>-1082.41483265851</v>
      </c>
      <c r="BG52" s="216">
        <v>-1125.7114259648504</v>
      </c>
      <c r="BH52" s="216">
        <v>-1170.7398830034444</v>
      </c>
      <c r="BI52" s="216">
        <v>-1217.5694783235824</v>
      </c>
      <c r="BJ52" s="216">
        <v>-1266.2722574565257</v>
      </c>
      <c r="BK52" s="216">
        <v>-1316.9231477547867</v>
      </c>
      <c r="BL52" s="216">
        <v>-1369.6000736649783</v>
      </c>
      <c r="BM52" s="216">
        <v>-1424.3840766115775</v>
      </c>
      <c r="BN52" s="216">
        <v>-1481.3594396760407</v>
      </c>
      <c r="BO52" s="216">
        <v>-1540.6138172630824</v>
      </c>
      <c r="BP52" s="216">
        <v>-1602.2383699536058</v>
      </c>
      <c r="BQ52" s="216">
        <v>-1666.3279047517499</v>
      </c>
      <c r="BR52" s="216">
        <v>-1732.9810209418199</v>
      </c>
      <c r="BS52" s="216">
        <v>-1802.3002617794928</v>
      </c>
      <c r="BT52" s="216">
        <v>-1874.3922722506725</v>
      </c>
      <c r="BU52" s="216">
        <v>-1949.3679631406997</v>
      </c>
      <c r="BV52" s="216">
        <v>-2027.3426816663277</v>
      </c>
      <c r="BW52" s="216">
        <v>-2108.4363889329811</v>
      </c>
      <c r="BX52" s="216">
        <v>-2192.7738444903002</v>
      </c>
      <c r="BY52" s="216">
        <v>-2280.4847982699125</v>
      </c>
      <c r="BZ52" s="216">
        <v>-2371.704190200709</v>
      </c>
      <c r="CA52" s="216">
        <v>-2466.5723578087377</v>
      </c>
      <c r="CB52" s="216">
        <v>-2565.2352521210873</v>
      </c>
      <c r="CC52" s="216">
        <v>-2667.8446622059305</v>
      </c>
      <c r="CD52" s="216">
        <v>-2774.5584486941684</v>
      </c>
      <c r="CE52" s="216">
        <v>-2885.5407866419346</v>
      </c>
      <c r="CF52" s="216">
        <v>-3000.9624181076119</v>
      </c>
      <c r="CG52" s="216">
        <v>-3121.0009148319164</v>
      </c>
      <c r="CH52" s="216">
        <v>-3245.8409514251935</v>
      </c>
      <c r="CI52" s="216">
        <v>-3375.6745894822011</v>
      </c>
      <c r="CJ52" s="216">
        <v>-3510.7015730614899</v>
      </c>
      <c r="CK52" s="216">
        <v>-3651.1296359839494</v>
      </c>
      <c r="CL52" s="216">
        <v>-3797.1748214233071</v>
      </c>
      <c r="CM52" s="216">
        <v>-3949.0618142802391</v>
      </c>
      <c r="CN52" s="216">
        <v>-4107.0242868514488</v>
      </c>
      <c r="CO52" s="216">
        <v>-4271.3052583255067</v>
      </c>
      <c r="CP52" s="216">
        <v>-4442.1574686585273</v>
      </c>
      <c r="CQ52" s="216">
        <v>-4619.8437674048682</v>
      </c>
    </row>
    <row r="53" spans="1:95" hidden="1" x14ac:dyDescent="0.25">
      <c r="A53" s="329" t="s">
        <v>680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v>0</v>
      </c>
      <c r="AL53" s="331"/>
      <c r="AM53" s="215">
        <v>0</v>
      </c>
      <c r="AN53" s="216">
        <v>0</v>
      </c>
      <c r="AO53" s="216">
        <v>0</v>
      </c>
      <c r="AP53" s="216">
        <v>0</v>
      </c>
      <c r="AQ53" s="216">
        <v>0</v>
      </c>
      <c r="AR53" s="216">
        <v>0</v>
      </c>
      <c r="AS53" s="216">
        <v>0</v>
      </c>
      <c r="AT53" s="216">
        <v>0</v>
      </c>
      <c r="AU53" s="216">
        <v>0</v>
      </c>
      <c r="AV53" s="216">
        <v>0</v>
      </c>
      <c r="AW53" s="216">
        <v>0</v>
      </c>
      <c r="AX53" s="216">
        <v>0</v>
      </c>
      <c r="AY53" s="216">
        <v>0</v>
      </c>
      <c r="AZ53" s="216">
        <v>0</v>
      </c>
      <c r="BA53" s="216">
        <v>0</v>
      </c>
      <c r="BB53" s="216">
        <v>0</v>
      </c>
      <c r="BC53" s="216">
        <v>0</v>
      </c>
      <c r="BD53" s="216">
        <v>0</v>
      </c>
      <c r="BE53" s="216">
        <v>0</v>
      </c>
      <c r="BF53" s="216">
        <v>0</v>
      </c>
      <c r="BG53" s="216">
        <v>0</v>
      </c>
      <c r="BH53" s="216">
        <v>0</v>
      </c>
      <c r="BI53" s="216">
        <v>0</v>
      </c>
      <c r="BJ53" s="216">
        <v>0</v>
      </c>
      <c r="BK53" s="216">
        <v>0</v>
      </c>
      <c r="BL53" s="216">
        <v>0</v>
      </c>
      <c r="BM53" s="216">
        <v>0</v>
      </c>
      <c r="BN53" s="216">
        <v>0</v>
      </c>
      <c r="BO53" s="216">
        <v>0</v>
      </c>
      <c r="BP53" s="216">
        <v>0</v>
      </c>
      <c r="BQ53" s="216">
        <v>0</v>
      </c>
      <c r="BR53" s="216">
        <v>0</v>
      </c>
      <c r="BS53" s="216">
        <v>0</v>
      </c>
      <c r="BT53" s="216">
        <v>0</v>
      </c>
      <c r="BU53" s="216">
        <v>0</v>
      </c>
      <c r="BV53" s="216">
        <v>0</v>
      </c>
      <c r="BW53" s="216">
        <v>0</v>
      </c>
      <c r="BX53" s="216">
        <v>0</v>
      </c>
      <c r="BY53" s="216">
        <v>0</v>
      </c>
      <c r="BZ53" s="216">
        <v>0</v>
      </c>
      <c r="CA53" s="216">
        <v>0</v>
      </c>
      <c r="CB53" s="216">
        <v>0</v>
      </c>
      <c r="CC53" s="216">
        <v>0</v>
      </c>
      <c r="CD53" s="216">
        <v>0</v>
      </c>
      <c r="CE53" s="216">
        <v>0</v>
      </c>
      <c r="CF53" s="216">
        <v>0</v>
      </c>
      <c r="CG53" s="216">
        <v>0</v>
      </c>
      <c r="CH53" s="216">
        <v>0</v>
      </c>
      <c r="CI53" s="216">
        <v>0</v>
      </c>
      <c r="CJ53" s="216">
        <v>0</v>
      </c>
      <c r="CK53" s="216">
        <v>0</v>
      </c>
      <c r="CL53" s="216">
        <v>0</v>
      </c>
      <c r="CM53" s="216">
        <v>0</v>
      </c>
      <c r="CN53" s="216">
        <v>0</v>
      </c>
      <c r="CO53" s="216">
        <v>0</v>
      </c>
      <c r="CP53" s="216">
        <v>0</v>
      </c>
      <c r="CQ53" s="216">
        <v>0</v>
      </c>
    </row>
    <row r="54" spans="1:95" ht="16.5" hidden="1" thickBot="1" x14ac:dyDescent="0.3">
      <c r="A54" s="318" t="s">
        <v>681</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217"/>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row>
    <row r="55" spans="1:95" hidden="1" x14ac:dyDescent="0.25"/>
    <row r="56" spans="1:95" hidden="1" x14ac:dyDescent="0.25"/>
    <row r="57" spans="1:95" hidden="1" x14ac:dyDescent="0.25"/>
    <row r="58" spans="1:95" s="76" customFormat="1" ht="24" hidden="1" customHeight="1" x14ac:dyDescent="0.25">
      <c r="A58" s="321" t="s">
        <v>271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04">
        <v>2030</v>
      </c>
      <c r="AL58" s="305"/>
      <c r="AM58" s="219">
        <v>2031</v>
      </c>
      <c r="AN58" s="219">
        <v>2032</v>
      </c>
      <c r="AO58" s="219">
        <v>2033</v>
      </c>
      <c r="AP58" s="219">
        <v>2034</v>
      </c>
      <c r="AQ58" s="219">
        <v>2035</v>
      </c>
      <c r="AR58" s="219">
        <v>2036</v>
      </c>
      <c r="AS58" s="219">
        <v>2037</v>
      </c>
      <c r="AT58" s="219">
        <v>2038</v>
      </c>
      <c r="AU58" s="219">
        <v>2039</v>
      </c>
      <c r="AV58" s="219">
        <v>2040</v>
      </c>
      <c r="AW58" s="219">
        <v>2041</v>
      </c>
      <c r="AX58" s="219">
        <v>2042</v>
      </c>
      <c r="AY58" s="219">
        <v>2043</v>
      </c>
      <c r="AZ58" s="219">
        <v>2044</v>
      </c>
      <c r="BA58" s="219">
        <v>2045</v>
      </c>
      <c r="BB58" s="219">
        <v>2046</v>
      </c>
      <c r="BC58" s="219">
        <v>2047</v>
      </c>
      <c r="BD58" s="219">
        <v>2048</v>
      </c>
      <c r="BE58" s="219">
        <v>2049</v>
      </c>
      <c r="BF58" s="219">
        <v>2050</v>
      </c>
      <c r="BG58" s="219">
        <v>2051</v>
      </c>
      <c r="BH58" s="219">
        <v>2052</v>
      </c>
      <c r="BI58" s="219">
        <v>2053</v>
      </c>
      <c r="BJ58" s="219">
        <v>2054</v>
      </c>
      <c r="BK58" s="219">
        <v>2055</v>
      </c>
      <c r="BL58" s="219">
        <v>2056</v>
      </c>
      <c r="BM58" s="219">
        <v>2057</v>
      </c>
      <c r="BN58" s="219">
        <v>2058</v>
      </c>
      <c r="BO58" s="219">
        <v>2059</v>
      </c>
      <c r="BP58" s="219">
        <v>2060</v>
      </c>
      <c r="BQ58" s="219">
        <v>2061</v>
      </c>
      <c r="BR58" s="219">
        <v>2062</v>
      </c>
      <c r="BS58" s="219">
        <v>2063</v>
      </c>
      <c r="BT58" s="219">
        <v>2064</v>
      </c>
      <c r="BU58" s="219">
        <v>2065</v>
      </c>
      <c r="BV58" s="219">
        <v>2066</v>
      </c>
      <c r="BW58" s="219">
        <v>2067</v>
      </c>
      <c r="BX58" s="219">
        <v>2068</v>
      </c>
      <c r="BY58" s="219">
        <v>2069</v>
      </c>
      <c r="BZ58" s="219">
        <v>2070</v>
      </c>
      <c r="CA58" s="219">
        <v>2071</v>
      </c>
      <c r="CB58" s="219">
        <v>2072</v>
      </c>
      <c r="CC58" s="219">
        <v>2073</v>
      </c>
      <c r="CD58" s="219">
        <v>2074</v>
      </c>
      <c r="CE58" s="219">
        <v>2075</v>
      </c>
      <c r="CF58" s="219">
        <v>2076</v>
      </c>
      <c r="CG58" s="219">
        <v>2077</v>
      </c>
      <c r="CH58" s="219">
        <v>2078</v>
      </c>
      <c r="CI58" s="219">
        <v>2079</v>
      </c>
      <c r="CJ58" s="219">
        <v>2080</v>
      </c>
      <c r="CK58" s="219">
        <v>2081</v>
      </c>
      <c r="CL58" s="219">
        <v>2082</v>
      </c>
      <c r="CM58" s="219">
        <v>2083</v>
      </c>
      <c r="CN58" s="219">
        <v>2084</v>
      </c>
      <c r="CO58" s="219">
        <v>2085</v>
      </c>
      <c r="CP58" s="219">
        <v>2086</v>
      </c>
      <c r="CQ58" s="219">
        <v>2087</v>
      </c>
    </row>
    <row r="59" spans="1:95" s="76" customFormat="1" ht="11.25" hidden="1" customHeight="1" x14ac:dyDescent="0.25">
      <c r="A59" s="323" t="s">
        <v>270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row>
    <row r="60" spans="1:95" s="76" customFormat="1" ht="12" hidden="1" customHeight="1" x14ac:dyDescent="0.25">
      <c r="A60" s="312" t="s">
        <v>269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187"/>
      <c r="AN60" s="187"/>
      <c r="AO60" s="187"/>
      <c r="AP60" s="187"/>
      <c r="AQ60" s="187"/>
      <c r="AR60" s="187"/>
      <c r="AS60" s="187"/>
      <c r="AT60" s="187"/>
      <c r="AU60" s="187"/>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c r="BR60" s="187"/>
      <c r="BS60" s="187"/>
      <c r="BT60" s="187"/>
      <c r="BU60" s="187"/>
      <c r="BV60" s="187"/>
      <c r="BW60" s="187"/>
      <c r="BX60" s="187"/>
      <c r="BY60" s="187"/>
      <c r="BZ60" s="187"/>
      <c r="CA60" s="187"/>
      <c r="CB60" s="187"/>
      <c r="CC60" s="187"/>
      <c r="CD60" s="187"/>
      <c r="CE60" s="187"/>
      <c r="CF60" s="187"/>
      <c r="CG60" s="187"/>
      <c r="CH60" s="187"/>
      <c r="CI60" s="187"/>
      <c r="CJ60" s="187"/>
      <c r="CK60" s="187"/>
      <c r="CL60" s="187"/>
      <c r="CM60" s="187"/>
      <c r="CN60" s="187"/>
      <c r="CO60" s="187"/>
      <c r="CP60" s="187"/>
      <c r="CQ60" s="187"/>
    </row>
    <row r="61" spans="1:95" s="76" customFormat="1" ht="12" hidden="1" customHeight="1" x14ac:dyDescent="0.25">
      <c r="A61" s="312" t="s">
        <v>268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187"/>
      <c r="AN61" s="187"/>
      <c r="AO61" s="187"/>
      <c r="AP61" s="187"/>
      <c r="AQ61" s="187"/>
      <c r="AR61" s="187"/>
      <c r="AS61" s="187"/>
      <c r="AT61" s="187"/>
      <c r="AU61" s="187"/>
      <c r="AV61" s="187"/>
      <c r="AW61" s="187"/>
      <c r="AX61" s="187"/>
      <c r="AY61" s="187"/>
      <c r="AZ61" s="187"/>
      <c r="BA61" s="187"/>
      <c r="BB61" s="187"/>
      <c r="BC61" s="187"/>
      <c r="BD61" s="187"/>
      <c r="BE61" s="187"/>
      <c r="BF61" s="187"/>
      <c r="BG61" s="187"/>
      <c r="BH61" s="187"/>
      <c r="BI61" s="187"/>
      <c r="BJ61" s="187"/>
      <c r="BK61" s="187"/>
      <c r="BL61" s="187"/>
      <c r="BM61" s="187"/>
      <c r="BN61" s="187"/>
      <c r="BO61" s="187"/>
      <c r="BP61" s="187"/>
      <c r="BQ61" s="187"/>
      <c r="BR61" s="187"/>
      <c r="BS61" s="187"/>
      <c r="BT61" s="187"/>
      <c r="BU61" s="187"/>
      <c r="BV61" s="187"/>
      <c r="BW61" s="187"/>
      <c r="BX61" s="187"/>
      <c r="BY61" s="187"/>
      <c r="BZ61" s="187"/>
      <c r="CA61" s="187"/>
      <c r="CB61" s="187"/>
      <c r="CC61" s="187"/>
      <c r="CD61" s="187"/>
      <c r="CE61" s="187"/>
      <c r="CF61" s="187"/>
      <c r="CG61" s="187"/>
      <c r="CH61" s="187"/>
      <c r="CI61" s="187"/>
      <c r="CJ61" s="187"/>
      <c r="CK61" s="187"/>
      <c r="CL61" s="187"/>
      <c r="CM61" s="187"/>
      <c r="CN61" s="187"/>
      <c r="CO61" s="187"/>
      <c r="CP61" s="187"/>
      <c r="CQ61" s="187"/>
    </row>
    <row r="62" spans="1:95" s="76" customFormat="1" ht="12" hidden="1" customHeight="1" thickBot="1" x14ac:dyDescent="0.3">
      <c r="A62" s="315" t="s">
        <v>267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188"/>
      <c r="AN62" s="188"/>
      <c r="AO62" s="188"/>
      <c r="AP62" s="188"/>
      <c r="AQ62" s="188"/>
      <c r="AR62" s="188"/>
      <c r="AS62" s="188"/>
      <c r="AT62" s="188"/>
      <c r="AU62" s="188"/>
      <c r="AV62" s="188"/>
      <c r="AW62" s="188"/>
      <c r="AX62" s="188"/>
      <c r="AY62" s="188"/>
      <c r="AZ62" s="188"/>
      <c r="BA62" s="188"/>
      <c r="BB62" s="188"/>
      <c r="BC62" s="188"/>
      <c r="BD62" s="188"/>
      <c r="BE62" s="188"/>
      <c r="BF62" s="188"/>
      <c r="BG62" s="188"/>
      <c r="BH62" s="188"/>
      <c r="BI62" s="188"/>
      <c r="BJ62" s="188"/>
      <c r="BK62" s="188"/>
      <c r="BL62" s="188"/>
      <c r="BM62" s="188"/>
      <c r="BN62" s="188"/>
      <c r="BO62" s="188"/>
      <c r="BP62" s="188"/>
      <c r="BQ62" s="188"/>
      <c r="BR62" s="188"/>
      <c r="BS62" s="188"/>
      <c r="BT62" s="188"/>
      <c r="BU62" s="188"/>
      <c r="BV62" s="188"/>
      <c r="BW62" s="188"/>
      <c r="BX62" s="188"/>
      <c r="BY62" s="188"/>
      <c r="BZ62" s="188"/>
      <c r="CA62" s="188"/>
      <c r="CB62" s="188"/>
      <c r="CC62" s="188"/>
      <c r="CD62" s="188"/>
      <c r="CE62" s="188"/>
      <c r="CF62" s="188"/>
      <c r="CG62" s="188"/>
      <c r="CH62" s="188"/>
      <c r="CI62" s="188"/>
      <c r="CJ62" s="188"/>
      <c r="CK62" s="188"/>
      <c r="CL62" s="188"/>
      <c r="CM62" s="188"/>
      <c r="CN62" s="188"/>
      <c r="CO62" s="188"/>
      <c r="CP62" s="188"/>
      <c r="CQ62" s="188"/>
    </row>
    <row r="63" spans="1:95" ht="16.5" thickBot="1" x14ac:dyDescent="0.3">
      <c r="AL63" s="220"/>
      <c r="AM63" s="220"/>
      <c r="AN63" s="220"/>
      <c r="AO63" s="220"/>
      <c r="AP63" s="220"/>
      <c r="AQ63" s="220"/>
      <c r="AR63" s="220"/>
      <c r="AS63" s="220"/>
      <c r="AT63" s="220"/>
      <c r="AU63" s="220"/>
      <c r="AV63" s="220"/>
      <c r="AW63" s="220"/>
      <c r="AX63" s="220"/>
      <c r="AY63" s="220"/>
      <c r="AZ63" s="220"/>
      <c r="BA63" s="220"/>
      <c r="BB63" s="220"/>
      <c r="BC63" s="220"/>
      <c r="BD63" s="220"/>
      <c r="BE63" s="220"/>
      <c r="BF63" s="220"/>
      <c r="BG63" s="220"/>
      <c r="BH63" s="220"/>
      <c r="BI63" s="220"/>
      <c r="BJ63" s="220"/>
      <c r="BK63" s="220"/>
      <c r="BL63" s="220"/>
      <c r="BM63" s="220"/>
      <c r="BN63" s="220"/>
      <c r="BO63" s="220"/>
      <c r="BP63" s="220"/>
      <c r="BQ63" s="220"/>
      <c r="BR63" s="220"/>
      <c r="BS63" s="220"/>
      <c r="BT63" s="220"/>
      <c r="BU63" s="220"/>
      <c r="BV63" s="220"/>
      <c r="BW63" s="220"/>
      <c r="BX63" s="220"/>
      <c r="BY63" s="220"/>
      <c r="BZ63" s="220"/>
      <c r="CA63" s="220"/>
      <c r="CB63" s="220"/>
      <c r="CC63" s="220"/>
      <c r="CD63" s="220"/>
      <c r="CE63" s="220"/>
      <c r="CF63" s="220"/>
      <c r="CG63" s="220"/>
      <c r="CH63" s="220"/>
      <c r="CI63" s="220"/>
      <c r="CJ63" s="220"/>
      <c r="CK63" s="220"/>
      <c r="CL63" s="220"/>
      <c r="CM63" s="220"/>
      <c r="CN63" s="220"/>
      <c r="CO63" s="220"/>
      <c r="CP63" s="220"/>
      <c r="CQ63" s="220"/>
    </row>
    <row r="64" spans="1:95" x14ac:dyDescent="0.25">
      <c r="A64" s="302" t="s">
        <v>556</v>
      </c>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v>2030</v>
      </c>
      <c r="AL64" s="305"/>
      <c r="AM64" s="219">
        <v>2031</v>
      </c>
      <c r="AN64" s="219">
        <v>2032</v>
      </c>
      <c r="AO64" s="219">
        <v>2033</v>
      </c>
      <c r="AP64" s="219">
        <v>2034</v>
      </c>
      <c r="AQ64" s="219">
        <v>2035</v>
      </c>
      <c r="AR64" s="219">
        <v>2036</v>
      </c>
      <c r="AS64" s="219">
        <v>2037</v>
      </c>
      <c r="AT64" s="219">
        <v>2038</v>
      </c>
      <c r="AU64" s="219">
        <v>2039</v>
      </c>
      <c r="AV64" s="219">
        <v>2040</v>
      </c>
      <c r="AW64" s="219">
        <v>2041</v>
      </c>
      <c r="AX64" s="219">
        <v>2042</v>
      </c>
      <c r="AY64" s="219">
        <v>2043</v>
      </c>
      <c r="AZ64" s="219">
        <v>2044</v>
      </c>
      <c r="BA64" s="219">
        <v>2045</v>
      </c>
      <c r="BB64" s="219">
        <v>2046</v>
      </c>
      <c r="BC64" s="219">
        <v>2047</v>
      </c>
      <c r="BD64" s="219">
        <v>2048</v>
      </c>
      <c r="BE64" s="219">
        <v>2049</v>
      </c>
      <c r="BF64" s="219">
        <v>2050</v>
      </c>
      <c r="BG64" s="219">
        <v>2051</v>
      </c>
      <c r="BH64" s="219">
        <v>2052</v>
      </c>
      <c r="BI64" s="219">
        <v>2053</v>
      </c>
      <c r="BJ64" s="219">
        <v>2054</v>
      </c>
      <c r="BK64" s="219">
        <v>2055</v>
      </c>
      <c r="BL64" s="219">
        <v>2056</v>
      </c>
      <c r="BM64" s="219">
        <v>2057</v>
      </c>
      <c r="BN64" s="219">
        <v>2058</v>
      </c>
      <c r="BO64" s="219">
        <v>2059</v>
      </c>
      <c r="BP64" s="219">
        <v>2060</v>
      </c>
      <c r="BQ64" s="219">
        <v>2061</v>
      </c>
      <c r="BR64" s="219">
        <v>2062</v>
      </c>
      <c r="BS64" s="219">
        <v>2063</v>
      </c>
      <c r="BT64" s="219">
        <v>2064</v>
      </c>
      <c r="BU64" s="219">
        <v>2065</v>
      </c>
      <c r="BV64" s="219">
        <v>2066</v>
      </c>
      <c r="BW64" s="219">
        <v>2067</v>
      </c>
      <c r="BX64" s="219">
        <v>2068</v>
      </c>
      <c r="BY64" s="219">
        <v>2069</v>
      </c>
      <c r="BZ64" s="219">
        <v>2070</v>
      </c>
      <c r="CA64" s="219">
        <v>2071</v>
      </c>
      <c r="CB64" s="219">
        <v>2072</v>
      </c>
      <c r="CC64" s="219">
        <v>2073</v>
      </c>
      <c r="CD64" s="219">
        <v>2074</v>
      </c>
      <c r="CE64" s="219">
        <v>2075</v>
      </c>
      <c r="CF64" s="219">
        <v>2076</v>
      </c>
      <c r="CG64" s="219">
        <v>2077</v>
      </c>
      <c r="CH64" s="219">
        <v>2078</v>
      </c>
      <c r="CI64" s="219">
        <v>2079</v>
      </c>
      <c r="CJ64" s="219">
        <v>2080</v>
      </c>
      <c r="CK64" s="219">
        <v>2081</v>
      </c>
      <c r="CL64" s="219">
        <v>2082</v>
      </c>
      <c r="CM64" s="219">
        <v>2083</v>
      </c>
      <c r="CN64" s="219">
        <v>2084</v>
      </c>
      <c r="CO64" s="219">
        <v>2085</v>
      </c>
      <c r="CP64" s="219">
        <v>2086</v>
      </c>
      <c r="CQ64" s="219">
        <v>2087</v>
      </c>
    </row>
    <row r="65" spans="1:95" s="192" customFormat="1" ht="15" x14ac:dyDescent="0.25">
      <c r="A65" s="295" t="s">
        <v>266</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1">
        <v>0</v>
      </c>
      <c r="AL65" s="292"/>
      <c r="AM65" s="221">
        <v>236438939.48680314</v>
      </c>
      <c r="AN65" s="221">
        <v>245896497.0662753</v>
      </c>
      <c r="AO65" s="221">
        <v>255732356.94892633</v>
      </c>
      <c r="AP65" s="221">
        <v>265961651.22688335</v>
      </c>
      <c r="AQ65" s="221">
        <v>276600117.27595872</v>
      </c>
      <c r="AR65" s="221">
        <v>287664121.96699709</v>
      </c>
      <c r="AS65" s="221">
        <v>299170686.84567696</v>
      </c>
      <c r="AT65" s="221">
        <v>311137514.31950402</v>
      </c>
      <c r="AU65" s="221">
        <v>323583014.89228415</v>
      </c>
      <c r="AV65" s="221">
        <v>336526335.48797554</v>
      </c>
      <c r="AW65" s="221">
        <v>349564930.74026293</v>
      </c>
      <c r="AX65" s="221">
        <v>363547527.96987331</v>
      </c>
      <c r="AY65" s="221">
        <v>378089429.08866835</v>
      </c>
      <c r="AZ65" s="221">
        <v>393213006.25221503</v>
      </c>
      <c r="BA65" s="221">
        <v>408941526.5023036</v>
      </c>
      <c r="BB65" s="221">
        <v>425299187.56239575</v>
      </c>
      <c r="BC65" s="221">
        <v>442311155.06489164</v>
      </c>
      <c r="BD65" s="221">
        <v>460003601.26748735</v>
      </c>
      <c r="BE65" s="221">
        <v>478403745.31818682</v>
      </c>
      <c r="BF65" s="221">
        <v>497539895.13091433</v>
      </c>
      <c r="BG65" s="221">
        <v>519260665.59116709</v>
      </c>
      <c r="BH65" s="221">
        <v>540031092.21481383</v>
      </c>
      <c r="BI65" s="221">
        <v>561632335.90340638</v>
      </c>
      <c r="BJ65" s="221">
        <v>584097629.33954275</v>
      </c>
      <c r="BK65" s="221">
        <v>607461534.51312435</v>
      </c>
      <c r="BL65" s="221">
        <v>631759995.89364946</v>
      </c>
      <c r="BM65" s="221">
        <v>657030395.72939539</v>
      </c>
      <c r="BN65" s="221">
        <v>683311611.55857122</v>
      </c>
      <c r="BO65" s="221">
        <v>710644076.02091396</v>
      </c>
      <c r="BP65" s="221">
        <v>739069839.06175065</v>
      </c>
      <c r="BQ65" s="221">
        <v>768632632.62422061</v>
      </c>
      <c r="BR65" s="221">
        <v>799377937.92918932</v>
      </c>
      <c r="BS65" s="221">
        <v>831353055.44635713</v>
      </c>
      <c r="BT65" s="221">
        <v>864607177.66421151</v>
      </c>
      <c r="BU65" s="221">
        <v>899191464.77078009</v>
      </c>
      <c r="BV65" s="221">
        <v>935159123.36161113</v>
      </c>
      <c r="BW65" s="221">
        <v>972565488.2960757</v>
      </c>
      <c r="BX65" s="221">
        <v>1011468107.8279188</v>
      </c>
      <c r="BY65" s="221">
        <v>1051926832.1410354</v>
      </c>
      <c r="BZ65" s="221">
        <v>1094003905.4266768</v>
      </c>
      <c r="CA65" s="221">
        <v>1137764061.6437442</v>
      </c>
      <c r="CB65" s="221">
        <v>1183274624.1094937</v>
      </c>
      <c r="CC65" s="221">
        <v>1230605609.0738735</v>
      </c>
      <c r="CD65" s="221">
        <v>1279829833.4368286</v>
      </c>
      <c r="CE65" s="221">
        <v>1331023026.7743018</v>
      </c>
      <c r="CF65" s="221">
        <v>1384263947.8452737</v>
      </c>
      <c r="CG65" s="221">
        <v>1439634505.7590847</v>
      </c>
      <c r="CH65" s="221">
        <v>1497219885.9894485</v>
      </c>
      <c r="CI65" s="221">
        <v>1557108681.4290264</v>
      </c>
      <c r="CJ65" s="221">
        <v>1619393028.6861875</v>
      </c>
      <c r="CK65" s="221">
        <v>1684168749.8336349</v>
      </c>
      <c r="CL65" s="221">
        <v>1751535499.8269808</v>
      </c>
      <c r="CM65" s="221">
        <v>1821596919.8200598</v>
      </c>
      <c r="CN65" s="221">
        <v>0</v>
      </c>
      <c r="CO65" s="221">
        <v>0</v>
      </c>
      <c r="CP65" s="221">
        <v>0</v>
      </c>
      <c r="CQ65" s="221">
        <v>0</v>
      </c>
    </row>
    <row r="66" spans="1:95" x14ac:dyDescent="0.25">
      <c r="A66" s="295" t="s">
        <v>265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6"/>
      <c r="AK66" s="299">
        <v>0</v>
      </c>
      <c r="AL66" s="300"/>
      <c r="AM66" s="222">
        <v>-11714036.668514354</v>
      </c>
      <c r="AN66" s="222">
        <v>-11591327.248208432</v>
      </c>
      <c r="AO66" s="222">
        <v>-11467932.814569177</v>
      </c>
      <c r="AP66" s="222">
        <v>-11343825.967063254</v>
      </c>
      <c r="AQ66" s="222">
        <v>-11218978.209135998</v>
      </c>
      <c r="AR66" s="222">
        <v>-11093359.904370556</v>
      </c>
      <c r="AS66" s="222">
        <v>-10966940.230893401</v>
      </c>
      <c r="AT66" s="222">
        <v>-10839687.133956062</v>
      </c>
      <c r="AU66" s="222">
        <v>-10711567.276620135</v>
      </c>
      <c r="AV66" s="222">
        <v>-10582545.98846967</v>
      </c>
      <c r="AW66" s="222">
        <v>-10452587.212272095</v>
      </c>
      <c r="AX66" s="222">
        <v>-10321653.448505515</v>
      </c>
      <c r="AY66" s="222">
        <v>-10189705.697667181</v>
      </c>
      <c r="AZ66" s="222">
        <v>-10056703.400274212</v>
      </c>
      <c r="BA66" s="222">
        <v>-9922604.3744644318</v>
      </c>
      <c r="BB66" s="222">
        <v>-9787364.7511011623</v>
      </c>
      <c r="BC66" s="222">
        <v>-9650938.9062822666</v>
      </c>
      <c r="BD66" s="222">
        <v>-9513279.3911495171</v>
      </c>
      <c r="BE66" s="222">
        <v>-9374336.8588903621</v>
      </c>
      <c r="BF66" s="222">
        <v>-9234059.9888197426</v>
      </c>
      <c r="BG66" s="222">
        <v>-9092395.4074252062</v>
      </c>
      <c r="BH66" s="222">
        <v>-8949287.6062537879</v>
      </c>
      <c r="BI66" s="222">
        <v>-8804678.8565144185</v>
      </c>
      <c r="BJ66" s="222">
        <v>-8658509.1202643756</v>
      </c>
      <c r="BK66" s="222">
        <v>-8510715.9580432381</v>
      </c>
      <c r="BL66" s="222">
        <v>-8361234.4328121543</v>
      </c>
      <c r="BM66" s="222">
        <v>-8209997.0100507345</v>
      </c>
      <c r="BN66" s="222">
        <v>-8056933.4538577581</v>
      </c>
      <c r="BO66" s="222">
        <v>-7901970.7188959699</v>
      </c>
      <c r="BP66" s="222">
        <v>-7745032.8380146101</v>
      </c>
      <c r="BQ66" s="222">
        <v>-7586040.8053769032</v>
      </c>
      <c r="BR66" s="222">
        <v>-7424912.4549125871</v>
      </c>
      <c r="BS66" s="222">
        <v>-7261562.3339086063</v>
      </c>
      <c r="BT66" s="222">
        <v>-7095901.5715433657</v>
      </c>
      <c r="BU66" s="222">
        <v>-6927837.7421624232</v>
      </c>
      <c r="BV66" s="222">
        <v>-6757274.7230851427</v>
      </c>
      <c r="BW66" s="222">
        <v>-6584112.5467236787</v>
      </c>
      <c r="BX66" s="222">
        <v>-6408247.2467866549</v>
      </c>
      <c r="BY66" s="222">
        <v>-6229570.698331058</v>
      </c>
      <c r="BZ66" s="222">
        <v>-6047970.4514161367</v>
      </c>
      <c r="CA66" s="222">
        <v>-5863329.558103526</v>
      </c>
      <c r="CB66" s="222">
        <v>-5675526.3925373107</v>
      </c>
      <c r="CC66" s="222">
        <v>-5484434.4638273548</v>
      </c>
      <c r="CD66" s="222">
        <v>-5289922.2214478999</v>
      </c>
      <c r="CE66" s="222">
        <v>-5091852.852852175</v>
      </c>
      <c r="CF66" s="222">
        <v>-4890084.0729915192</v>
      </c>
      <c r="CG66" s="222">
        <v>-4684467.905415345</v>
      </c>
      <c r="CH66" s="222">
        <v>-4474850.4546150239</v>
      </c>
      <c r="CI66" s="222">
        <v>-4261071.6692615971</v>
      </c>
      <c r="CJ66" s="222">
        <v>-4042965.0959729329</v>
      </c>
      <c r="CK66" s="222">
        <v>-3820357.6232316298</v>
      </c>
      <c r="CL66" s="222">
        <v>-3593069.2150595747</v>
      </c>
      <c r="CM66" s="222">
        <v>-3360912.6340395445</v>
      </c>
      <c r="CN66" s="222">
        <v>-3123693.1532576121</v>
      </c>
      <c r="CO66" s="222">
        <v>-2881208.2567233103</v>
      </c>
      <c r="CP66" s="222">
        <v>-2633247.327806538</v>
      </c>
      <c r="CQ66" s="222">
        <v>-2379591.3252119985</v>
      </c>
    </row>
    <row r="67" spans="1:95" x14ac:dyDescent="0.25">
      <c r="A67" s="295" t="s">
        <v>264</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9">
        <v>0</v>
      </c>
      <c r="AL67" s="300"/>
      <c r="AM67" s="222">
        <v>428133.33333333343</v>
      </c>
      <c r="AN67" s="222">
        <v>445258.66666666669</v>
      </c>
      <c r="AO67" s="222">
        <v>463069.01333333342</v>
      </c>
      <c r="AP67" s="222">
        <v>481591.77386666677</v>
      </c>
      <c r="AQ67" s="222">
        <v>500855.44482133345</v>
      </c>
      <c r="AR67" s="222">
        <v>520889.66261418693</v>
      </c>
      <c r="AS67" s="222">
        <v>541725.24911875441</v>
      </c>
      <c r="AT67" s="222">
        <v>563394.25908350467</v>
      </c>
      <c r="AU67" s="222">
        <v>585930.02944684483</v>
      </c>
      <c r="AV67" s="222">
        <v>609367.23062471859</v>
      </c>
      <c r="AW67" s="222">
        <v>633741.9198497074</v>
      </c>
      <c r="AX67" s="222">
        <v>659091.59664369572</v>
      </c>
      <c r="AY67" s="222">
        <v>685455.26050944347</v>
      </c>
      <c r="AZ67" s="222">
        <v>712873.47092982125</v>
      </c>
      <c r="BA67" s="222">
        <v>741388.40976701421</v>
      </c>
      <c r="BB67" s="222">
        <v>771043.94615769468</v>
      </c>
      <c r="BC67" s="222">
        <v>801885.7040040025</v>
      </c>
      <c r="BD67" s="222">
        <v>833961.13216416258</v>
      </c>
      <c r="BE67" s="222">
        <v>867319.57745072898</v>
      </c>
      <c r="BF67" s="222">
        <v>902012.3605487583</v>
      </c>
      <c r="BG67" s="222">
        <v>938092.85497070872</v>
      </c>
      <c r="BH67" s="222">
        <v>975616.56916953705</v>
      </c>
      <c r="BI67" s="222">
        <v>1014641.2319363187</v>
      </c>
      <c r="BJ67" s="222">
        <v>1055226.8812137714</v>
      </c>
      <c r="BK67" s="222">
        <v>1097435.9564623223</v>
      </c>
      <c r="BL67" s="222">
        <v>1141333.3947208151</v>
      </c>
      <c r="BM67" s="222">
        <v>1186986.7305096481</v>
      </c>
      <c r="BN67" s="222">
        <v>1234466.1997300338</v>
      </c>
      <c r="BO67" s="222">
        <v>1283844.8477192353</v>
      </c>
      <c r="BP67" s="222">
        <v>1335198.6416280048</v>
      </c>
      <c r="BQ67" s="222">
        <v>1388606.587293125</v>
      </c>
      <c r="BR67" s="222">
        <v>1444150.8507848501</v>
      </c>
      <c r="BS67" s="222">
        <v>1501916.884816244</v>
      </c>
      <c r="BT67" s="222">
        <v>1561993.5602088938</v>
      </c>
      <c r="BU67" s="222">
        <v>1624473.3026172498</v>
      </c>
      <c r="BV67" s="222">
        <v>1689452.2347219398</v>
      </c>
      <c r="BW67" s="222">
        <v>1757030.3241108176</v>
      </c>
      <c r="BX67" s="222">
        <v>1827311.5370752504</v>
      </c>
      <c r="BY67" s="222">
        <v>1900403.9985582605</v>
      </c>
      <c r="BZ67" s="222">
        <v>1976420.1585005908</v>
      </c>
      <c r="CA67" s="222">
        <v>2055476.9648406147</v>
      </c>
      <c r="CB67" s="222">
        <v>2137696.0434342395</v>
      </c>
      <c r="CC67" s="222">
        <v>2223203.8851716085</v>
      </c>
      <c r="CD67" s="222">
        <v>2312132.0405784738</v>
      </c>
      <c r="CE67" s="222">
        <v>2404617.3222016119</v>
      </c>
      <c r="CF67" s="222">
        <v>2500802.0150896767</v>
      </c>
      <c r="CG67" s="222">
        <v>2600834.0956932637</v>
      </c>
      <c r="CH67" s="222">
        <v>2704867.4595209947</v>
      </c>
      <c r="CI67" s="222">
        <v>2813062.1579018347</v>
      </c>
      <c r="CJ67" s="222">
        <v>2925584.6442179084</v>
      </c>
      <c r="CK67" s="222">
        <v>3042608.0299866246</v>
      </c>
      <c r="CL67" s="222">
        <v>3164312.3511860892</v>
      </c>
      <c r="CM67" s="222">
        <v>3290884.8452335326</v>
      </c>
      <c r="CN67" s="222">
        <v>3422520.2390428744</v>
      </c>
      <c r="CO67" s="222">
        <v>3559421.0486045894</v>
      </c>
      <c r="CP67" s="222">
        <v>3701797.8905487731</v>
      </c>
      <c r="CQ67" s="222">
        <v>3849869.8061707239</v>
      </c>
    </row>
    <row r="68" spans="1:95" x14ac:dyDescent="0.25">
      <c r="A68" s="295" t="s">
        <v>263</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9">
        <v>0</v>
      </c>
      <c r="AL68" s="300"/>
      <c r="AM68" s="222">
        <v>0</v>
      </c>
      <c r="AN68" s="222">
        <v>0</v>
      </c>
      <c r="AO68" s="222">
        <v>0</v>
      </c>
      <c r="AP68" s="222">
        <v>0</v>
      </c>
      <c r="AQ68" s="222">
        <v>0</v>
      </c>
      <c r="AR68" s="222">
        <v>0</v>
      </c>
      <c r="AS68" s="222">
        <v>0</v>
      </c>
      <c r="AT68" s="222">
        <v>0</v>
      </c>
      <c r="AU68" s="222">
        <v>0</v>
      </c>
      <c r="AV68" s="222">
        <v>0</v>
      </c>
      <c r="AW68" s="222">
        <v>0</v>
      </c>
      <c r="AX68" s="222">
        <v>0</v>
      </c>
      <c r="AY68" s="222">
        <v>0</v>
      </c>
      <c r="AZ68" s="222">
        <v>0</v>
      </c>
      <c r="BA68" s="222">
        <v>0</v>
      </c>
      <c r="BB68" s="222">
        <v>0</v>
      </c>
      <c r="BC68" s="222">
        <v>0</v>
      </c>
      <c r="BD68" s="222">
        <v>0</v>
      </c>
      <c r="BE68" s="222">
        <v>0</v>
      </c>
      <c r="BF68" s="222">
        <v>0</v>
      </c>
      <c r="BG68" s="222">
        <v>0</v>
      </c>
      <c r="BH68" s="222">
        <v>0</v>
      </c>
      <c r="BI68" s="222">
        <v>0</v>
      </c>
      <c r="BJ68" s="222">
        <v>0</v>
      </c>
      <c r="BK68" s="222">
        <v>0</v>
      </c>
      <c r="BL68" s="222">
        <v>0</v>
      </c>
      <c r="BM68" s="222">
        <v>0</v>
      </c>
      <c r="BN68" s="222">
        <v>0</v>
      </c>
      <c r="BO68" s="222">
        <v>0</v>
      </c>
      <c r="BP68" s="222">
        <v>0</v>
      </c>
      <c r="BQ68" s="222">
        <v>0</v>
      </c>
      <c r="BR68" s="222">
        <v>0</v>
      </c>
      <c r="BS68" s="222">
        <v>0</v>
      </c>
      <c r="BT68" s="222">
        <v>0</v>
      </c>
      <c r="BU68" s="222">
        <v>0</v>
      </c>
      <c r="BV68" s="222">
        <v>0</v>
      </c>
      <c r="BW68" s="222">
        <v>0</v>
      </c>
      <c r="BX68" s="222">
        <v>0</v>
      </c>
      <c r="BY68" s="222">
        <v>0</v>
      </c>
      <c r="BZ68" s="222">
        <v>0</v>
      </c>
      <c r="CA68" s="222">
        <v>0</v>
      </c>
      <c r="CB68" s="222">
        <v>0</v>
      </c>
      <c r="CC68" s="222">
        <v>0</v>
      </c>
      <c r="CD68" s="222">
        <v>0</v>
      </c>
      <c r="CE68" s="222">
        <v>0</v>
      </c>
      <c r="CF68" s="222">
        <v>0</v>
      </c>
      <c r="CG68" s="222">
        <v>0</v>
      </c>
      <c r="CH68" s="222">
        <v>0</v>
      </c>
      <c r="CI68" s="222">
        <v>0</v>
      </c>
      <c r="CJ68" s="222">
        <v>0</v>
      </c>
      <c r="CK68" s="222">
        <v>0</v>
      </c>
      <c r="CL68" s="222">
        <v>0</v>
      </c>
      <c r="CM68" s="222">
        <v>0</v>
      </c>
      <c r="CN68" s="222">
        <v>0</v>
      </c>
      <c r="CO68" s="222">
        <v>0</v>
      </c>
      <c r="CP68" s="222">
        <v>0</v>
      </c>
      <c r="CQ68" s="222">
        <v>0</v>
      </c>
    </row>
    <row r="69" spans="1:95" x14ac:dyDescent="0.25">
      <c r="A69" s="295" t="s">
        <v>676</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9">
        <v>0</v>
      </c>
      <c r="AL69" s="300"/>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c r="BB69" s="222">
        <v>0</v>
      </c>
      <c r="BC69" s="222">
        <v>0</v>
      </c>
      <c r="BD69" s="222">
        <v>0</v>
      </c>
      <c r="BE69" s="222">
        <v>0</v>
      </c>
      <c r="BF69" s="222">
        <v>0</v>
      </c>
      <c r="BG69" s="222">
        <v>0</v>
      </c>
      <c r="BH69" s="222">
        <v>0</v>
      </c>
      <c r="BI69" s="222">
        <v>0</v>
      </c>
      <c r="BJ69" s="222">
        <v>0</v>
      </c>
      <c r="BK69" s="222">
        <v>0</v>
      </c>
      <c r="BL69" s="222">
        <v>0</v>
      </c>
      <c r="BM69" s="222">
        <v>0</v>
      </c>
      <c r="BN69" s="222">
        <v>0</v>
      </c>
      <c r="BO69" s="222">
        <v>0</v>
      </c>
      <c r="BP69" s="222">
        <v>0</v>
      </c>
      <c r="BQ69" s="222">
        <v>0</v>
      </c>
      <c r="BR69" s="222">
        <v>0</v>
      </c>
      <c r="BS69" s="222">
        <v>0</v>
      </c>
      <c r="BT69" s="222">
        <v>0</v>
      </c>
      <c r="BU69" s="222">
        <v>0</v>
      </c>
      <c r="BV69" s="222">
        <v>0</v>
      </c>
      <c r="BW69" s="222">
        <v>0</v>
      </c>
      <c r="BX69" s="222">
        <v>0</v>
      </c>
      <c r="BY69" s="222">
        <v>0</v>
      </c>
      <c r="BZ69" s="222">
        <v>0</v>
      </c>
      <c r="CA69" s="222">
        <v>0</v>
      </c>
      <c r="CB69" s="222">
        <v>0</v>
      </c>
      <c r="CC69" s="222">
        <v>0</v>
      </c>
      <c r="CD69" s="222">
        <v>0</v>
      </c>
      <c r="CE69" s="222">
        <v>0</v>
      </c>
      <c r="CF69" s="222">
        <v>0</v>
      </c>
      <c r="CG69" s="222">
        <v>0</v>
      </c>
      <c r="CH69" s="222">
        <v>0</v>
      </c>
      <c r="CI69" s="222">
        <v>0</v>
      </c>
      <c r="CJ69" s="222">
        <v>0</v>
      </c>
      <c r="CK69" s="222">
        <v>0</v>
      </c>
      <c r="CL69" s="222">
        <v>0</v>
      </c>
      <c r="CM69" s="222">
        <v>0</v>
      </c>
      <c r="CN69" s="222">
        <v>0</v>
      </c>
      <c r="CO69" s="222">
        <v>0</v>
      </c>
      <c r="CP69" s="222">
        <v>0</v>
      </c>
      <c r="CQ69" s="222">
        <v>0</v>
      </c>
    </row>
    <row r="70" spans="1:95" x14ac:dyDescent="0.25">
      <c r="A70" s="295" t="s">
        <v>676</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306"/>
      <c r="AL70" s="307"/>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c r="BB70" s="222">
        <v>0</v>
      </c>
      <c r="BC70" s="222">
        <v>0</v>
      </c>
      <c r="BD70" s="222">
        <v>0</v>
      </c>
      <c r="BE70" s="222">
        <v>0</v>
      </c>
      <c r="BF70" s="222">
        <v>0</v>
      </c>
      <c r="BG70" s="222">
        <v>0</v>
      </c>
      <c r="BH70" s="222">
        <v>0</v>
      </c>
      <c r="BI70" s="222">
        <v>0</v>
      </c>
      <c r="BJ70" s="222">
        <v>0</v>
      </c>
      <c r="BK70" s="222">
        <v>0</v>
      </c>
      <c r="BL70" s="222">
        <v>0</v>
      </c>
      <c r="BM70" s="222">
        <v>0</v>
      </c>
      <c r="BN70" s="222">
        <v>0</v>
      </c>
      <c r="BO70" s="222">
        <v>0</v>
      </c>
      <c r="BP70" s="222">
        <v>0</v>
      </c>
      <c r="BQ70" s="222">
        <v>0</v>
      </c>
      <c r="BR70" s="222">
        <v>0</v>
      </c>
      <c r="BS70" s="222">
        <v>0</v>
      </c>
      <c r="BT70" s="222">
        <v>0</v>
      </c>
      <c r="BU70" s="222">
        <v>0</v>
      </c>
      <c r="BV70" s="222">
        <v>0</v>
      </c>
      <c r="BW70" s="222">
        <v>0</v>
      </c>
      <c r="BX70" s="222">
        <v>0</v>
      </c>
      <c r="BY70" s="222">
        <v>0</v>
      </c>
      <c r="BZ70" s="222">
        <v>0</v>
      </c>
      <c r="CA70" s="222">
        <v>0</v>
      </c>
      <c r="CB70" s="222">
        <v>0</v>
      </c>
      <c r="CC70" s="222">
        <v>0</v>
      </c>
      <c r="CD70" s="222">
        <v>0</v>
      </c>
      <c r="CE70" s="222">
        <v>0</v>
      </c>
      <c r="CF70" s="222">
        <v>0</v>
      </c>
      <c r="CG70" s="222">
        <v>0</v>
      </c>
      <c r="CH70" s="222">
        <v>0</v>
      </c>
      <c r="CI70" s="222">
        <v>0</v>
      </c>
      <c r="CJ70" s="222">
        <v>0</v>
      </c>
      <c r="CK70" s="222">
        <v>0</v>
      </c>
      <c r="CL70" s="222">
        <v>0</v>
      </c>
      <c r="CM70" s="222">
        <v>0</v>
      </c>
      <c r="CN70" s="222">
        <v>0</v>
      </c>
      <c r="CO70" s="222">
        <v>0</v>
      </c>
      <c r="CP70" s="222">
        <v>0</v>
      </c>
      <c r="CQ70" s="222">
        <v>0</v>
      </c>
    </row>
    <row r="71" spans="1:95" x14ac:dyDescent="0.25">
      <c r="A71" s="295" t="s">
        <v>262</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306"/>
      <c r="AL71" s="307"/>
      <c r="AM71" s="222">
        <v>-12142170.001847688</v>
      </c>
      <c r="AN71" s="222">
        <v>-12036585.914875098</v>
      </c>
      <c r="AO71" s="222">
        <v>-11931001.827902511</v>
      </c>
      <c r="AP71" s="222">
        <v>-11825417.74092992</v>
      </c>
      <c r="AQ71" s="222">
        <v>-11719833.653957332</v>
      </c>
      <c r="AR71" s="222">
        <v>-11614249.566984743</v>
      </c>
      <c r="AS71" s="222">
        <v>-11508665.480012156</v>
      </c>
      <c r="AT71" s="222">
        <v>-11403081.393039566</v>
      </c>
      <c r="AU71" s="222">
        <v>-11297497.306066979</v>
      </c>
      <c r="AV71" s="222">
        <v>-11191913.219094388</v>
      </c>
      <c r="AW71" s="222">
        <v>-11086329.132121801</v>
      </c>
      <c r="AX71" s="222">
        <v>-10980745.045149211</v>
      </c>
      <c r="AY71" s="222">
        <v>-10875160.958176624</v>
      </c>
      <c r="AZ71" s="222">
        <v>-10769576.871204033</v>
      </c>
      <c r="BA71" s="222">
        <v>-10663992.784231447</v>
      </c>
      <c r="BB71" s="222">
        <v>-10558408.697258856</v>
      </c>
      <c r="BC71" s="222">
        <v>-10452824.610286269</v>
      </c>
      <c r="BD71" s="222">
        <v>-10347240.523313679</v>
      </c>
      <c r="BE71" s="222">
        <v>-10241656.436341092</v>
      </c>
      <c r="BF71" s="222">
        <v>-10136072.349368501</v>
      </c>
      <c r="BG71" s="222">
        <v>-10030488.262395915</v>
      </c>
      <c r="BH71" s="222">
        <v>-9924904.1754233241</v>
      </c>
      <c r="BI71" s="222">
        <v>-9819320.0884507373</v>
      </c>
      <c r="BJ71" s="222">
        <v>-9713736.0014781468</v>
      </c>
      <c r="BK71" s="222">
        <v>-9608151.91450556</v>
      </c>
      <c r="BL71" s="222">
        <v>-9502567.8275329694</v>
      </c>
      <c r="BM71" s="222">
        <v>-9396983.7405603826</v>
      </c>
      <c r="BN71" s="222">
        <v>-9291399.6535877921</v>
      </c>
      <c r="BO71" s="222">
        <v>-9185815.5666152053</v>
      </c>
      <c r="BP71" s="222">
        <v>-9080231.4796426147</v>
      </c>
      <c r="BQ71" s="222">
        <v>-8974647.3926700279</v>
      </c>
      <c r="BR71" s="222">
        <v>-8869063.3056974374</v>
      </c>
      <c r="BS71" s="222">
        <v>-8763479.2187248506</v>
      </c>
      <c r="BT71" s="222">
        <v>-8657895.13175226</v>
      </c>
      <c r="BU71" s="222">
        <v>-8552311.0447796732</v>
      </c>
      <c r="BV71" s="222">
        <v>-8446726.9578070827</v>
      </c>
      <c r="BW71" s="222">
        <v>-8341142.8708344959</v>
      </c>
      <c r="BX71" s="222">
        <v>-8235558.7838619053</v>
      </c>
      <c r="BY71" s="222">
        <v>-8129974.6968893185</v>
      </c>
      <c r="BZ71" s="222">
        <v>-8024390.609916728</v>
      </c>
      <c r="CA71" s="222">
        <v>-7918806.5229441412</v>
      </c>
      <c r="CB71" s="222">
        <v>-7813222.4359715506</v>
      </c>
      <c r="CC71" s="222">
        <v>-7707638.3489989638</v>
      </c>
      <c r="CD71" s="222">
        <v>-7602054.2620263733</v>
      </c>
      <c r="CE71" s="222">
        <v>-7496470.1750537865</v>
      </c>
      <c r="CF71" s="222">
        <v>-7390886.088081196</v>
      </c>
      <c r="CG71" s="222">
        <v>-7285302.0011086091</v>
      </c>
      <c r="CH71" s="222">
        <v>-7179717.9141360186</v>
      </c>
      <c r="CI71" s="222">
        <v>-7074133.8271634318</v>
      </c>
      <c r="CJ71" s="222">
        <v>-6968549.7401908413</v>
      </c>
      <c r="CK71" s="222">
        <v>-6862965.6532182544</v>
      </c>
      <c r="CL71" s="222">
        <v>-6757381.5662456639</v>
      </c>
      <c r="CM71" s="222">
        <v>-6651797.4792730771</v>
      </c>
      <c r="CN71" s="222">
        <v>-6546213.3923004866</v>
      </c>
      <c r="CO71" s="222">
        <v>-6440629.3053278998</v>
      </c>
      <c r="CP71" s="222">
        <v>-6335045.2183553111</v>
      </c>
      <c r="CQ71" s="222">
        <v>-6229461.1313827224</v>
      </c>
    </row>
    <row r="72" spans="1:95" s="192" customFormat="1" ht="15" x14ac:dyDescent="0.25">
      <c r="A72" s="295" t="s">
        <v>557</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6"/>
      <c r="AK72" s="291">
        <v>0</v>
      </c>
      <c r="AL72" s="292"/>
      <c r="AM72" s="221">
        <v>224724902.8182888</v>
      </c>
      <c r="AN72" s="221">
        <v>234305169.81806687</v>
      </c>
      <c r="AO72" s="221">
        <v>244264424.13435715</v>
      </c>
      <c r="AP72" s="221">
        <v>254617825.2598201</v>
      </c>
      <c r="AQ72" s="221">
        <v>265381139.06682271</v>
      </c>
      <c r="AR72" s="221">
        <v>276570762.06262654</v>
      </c>
      <c r="AS72" s="221">
        <v>288203746.61478359</v>
      </c>
      <c r="AT72" s="221">
        <v>300297827.18554795</v>
      </c>
      <c r="AU72" s="221">
        <v>312871447.61566401</v>
      </c>
      <c r="AV72" s="221">
        <v>325943789.49950588</v>
      </c>
      <c r="AW72" s="221">
        <v>339112343.52799082</v>
      </c>
      <c r="AX72" s="221">
        <v>353225874.52136779</v>
      </c>
      <c r="AY72" s="221">
        <v>367899723.39100116</v>
      </c>
      <c r="AZ72" s="221">
        <v>383156302.85194081</v>
      </c>
      <c r="BA72" s="221">
        <v>399018922.12783915</v>
      </c>
      <c r="BB72" s="221">
        <v>415511822.81129462</v>
      </c>
      <c r="BC72" s="221">
        <v>432660216.15860939</v>
      </c>
      <c r="BD72" s="221">
        <v>450490321.87633783</v>
      </c>
      <c r="BE72" s="221">
        <v>469029408.45929646</v>
      </c>
      <c r="BF72" s="221">
        <v>488305835.14209461</v>
      </c>
      <c r="BG72" s="221">
        <v>510168270.18374187</v>
      </c>
      <c r="BH72" s="221">
        <v>531081804.60856003</v>
      </c>
      <c r="BI72" s="221">
        <v>552827657.04689193</v>
      </c>
      <c r="BJ72" s="221">
        <v>575439120.21927834</v>
      </c>
      <c r="BK72" s="221">
        <v>598950818.55508113</v>
      </c>
      <c r="BL72" s="221">
        <v>623398761.46083736</v>
      </c>
      <c r="BM72" s="221">
        <v>648820398.71934462</v>
      </c>
      <c r="BN72" s="221">
        <v>675254678.10471344</v>
      </c>
      <c r="BO72" s="221">
        <v>702742105.30201805</v>
      </c>
      <c r="BP72" s="221">
        <v>731324806.22373605</v>
      </c>
      <c r="BQ72" s="221">
        <v>761046591.81884372</v>
      </c>
      <c r="BR72" s="221">
        <v>791953025.47427678</v>
      </c>
      <c r="BS72" s="221">
        <v>824091493.11244857</v>
      </c>
      <c r="BT72" s="221">
        <v>857511276.09266818</v>
      </c>
      <c r="BU72" s="221">
        <v>892263627.02861762</v>
      </c>
      <c r="BV72" s="221">
        <v>928401848.63852596</v>
      </c>
      <c r="BW72" s="221">
        <v>965981375.74935198</v>
      </c>
      <c r="BX72" s="221">
        <v>1005059860.5811321</v>
      </c>
      <c r="BY72" s="221">
        <v>1045697261.4427044</v>
      </c>
      <c r="BZ72" s="221">
        <v>1087955934.9752605</v>
      </c>
      <c r="CA72" s="221">
        <v>1131900732.0856407</v>
      </c>
      <c r="CB72" s="221">
        <v>1177599097.7169564</v>
      </c>
      <c r="CC72" s="221">
        <v>1225121174.6100461</v>
      </c>
      <c r="CD72" s="221">
        <v>1274539911.2153807</v>
      </c>
      <c r="CE72" s="221">
        <v>1325931173.9214497</v>
      </c>
      <c r="CF72" s="221">
        <v>1379373863.7722821</v>
      </c>
      <c r="CG72" s="221">
        <v>1434950037.8536694</v>
      </c>
      <c r="CH72" s="221">
        <v>1492745035.5348334</v>
      </c>
      <c r="CI72" s="221">
        <v>1552847609.7597647</v>
      </c>
      <c r="CJ72" s="221">
        <v>1615350063.5902145</v>
      </c>
      <c r="CK72" s="221">
        <v>1680348392.2104032</v>
      </c>
      <c r="CL72" s="221">
        <v>1747942430.6119213</v>
      </c>
      <c r="CM72" s="221">
        <v>1818236007.1860201</v>
      </c>
      <c r="CN72" s="221">
        <v>-3123693.1532576121</v>
      </c>
      <c r="CO72" s="221">
        <v>-2881208.2567233103</v>
      </c>
      <c r="CP72" s="221">
        <v>-2633247.327806538</v>
      </c>
      <c r="CQ72" s="221">
        <v>-2379591.3252119985</v>
      </c>
    </row>
    <row r="73" spans="1:95" x14ac:dyDescent="0.25">
      <c r="A73" s="295" t="s">
        <v>258</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9">
        <v>0</v>
      </c>
      <c r="AL73" s="300"/>
      <c r="AM73" s="222">
        <v>-9598553.361144416</v>
      </c>
      <c r="AN73" s="222">
        <v>-9598553.361144416</v>
      </c>
      <c r="AO73" s="222">
        <v>-9598553.361144416</v>
      </c>
      <c r="AP73" s="222">
        <v>-9598553.361144416</v>
      </c>
      <c r="AQ73" s="222">
        <v>-9598553.361144416</v>
      </c>
      <c r="AR73" s="222">
        <v>-9598553.361144416</v>
      </c>
      <c r="AS73" s="222">
        <v>-9598553.361144416</v>
      </c>
      <c r="AT73" s="222">
        <v>-9598553.361144416</v>
      </c>
      <c r="AU73" s="222">
        <v>-9598553.361144416</v>
      </c>
      <c r="AV73" s="222">
        <v>-9598553.361144416</v>
      </c>
      <c r="AW73" s="222">
        <v>-9598553.361144416</v>
      </c>
      <c r="AX73" s="222">
        <v>-9598553.361144416</v>
      </c>
      <c r="AY73" s="222">
        <v>-9598553.361144416</v>
      </c>
      <c r="AZ73" s="222">
        <v>-9598553.361144416</v>
      </c>
      <c r="BA73" s="222">
        <v>-9598553.361144416</v>
      </c>
      <c r="BB73" s="222">
        <v>-9598553.361144416</v>
      </c>
      <c r="BC73" s="222">
        <v>-9598553.361144416</v>
      </c>
      <c r="BD73" s="222">
        <v>-9598553.361144416</v>
      </c>
      <c r="BE73" s="222">
        <v>-9598553.361144416</v>
      </c>
      <c r="BF73" s="222">
        <v>-9598553.361144416</v>
      </c>
      <c r="BG73" s="222">
        <v>-9598553.361144416</v>
      </c>
      <c r="BH73" s="222">
        <v>-9598553.361144416</v>
      </c>
      <c r="BI73" s="222">
        <v>-9598553.361144416</v>
      </c>
      <c r="BJ73" s="222">
        <v>-9598553.361144416</v>
      </c>
      <c r="BK73" s="222">
        <v>-9598553.361144416</v>
      </c>
      <c r="BL73" s="222">
        <v>-9598553.361144416</v>
      </c>
      <c r="BM73" s="222">
        <v>-9598553.361144416</v>
      </c>
      <c r="BN73" s="222">
        <v>-9598553.361144416</v>
      </c>
      <c r="BO73" s="222">
        <v>-9598553.361144416</v>
      </c>
      <c r="BP73" s="222">
        <v>-9598553.361144416</v>
      </c>
      <c r="BQ73" s="222">
        <v>-9598553.361144416</v>
      </c>
      <c r="BR73" s="222">
        <v>-9598553.361144416</v>
      </c>
      <c r="BS73" s="222">
        <v>-9598553.361144416</v>
      </c>
      <c r="BT73" s="222">
        <v>-9598553.361144416</v>
      </c>
      <c r="BU73" s="222">
        <v>-9598553.361144416</v>
      </c>
      <c r="BV73" s="222">
        <v>-9598553.361144416</v>
      </c>
      <c r="BW73" s="222">
        <v>-9598553.361144416</v>
      </c>
      <c r="BX73" s="222">
        <v>-9598553.361144416</v>
      </c>
      <c r="BY73" s="222">
        <v>-9598553.361144416</v>
      </c>
      <c r="BZ73" s="222">
        <v>-9598553.361144416</v>
      </c>
      <c r="CA73" s="222">
        <v>-9598553.361144416</v>
      </c>
      <c r="CB73" s="222">
        <v>-9598553.361144416</v>
      </c>
      <c r="CC73" s="222">
        <v>-9598553.361144416</v>
      </c>
      <c r="CD73" s="222">
        <v>-9598553.361144416</v>
      </c>
      <c r="CE73" s="222">
        <v>-9598553.361144416</v>
      </c>
      <c r="CF73" s="222">
        <v>-9598553.361144416</v>
      </c>
      <c r="CG73" s="222">
        <v>-9598553.361144416</v>
      </c>
      <c r="CH73" s="222">
        <v>-9598553.361144416</v>
      </c>
      <c r="CI73" s="222">
        <v>-9598553.361144416</v>
      </c>
      <c r="CJ73" s="222">
        <v>-9598553.361144416</v>
      </c>
      <c r="CK73" s="222">
        <v>-9598553.361144416</v>
      </c>
      <c r="CL73" s="222">
        <v>-9598553.361144416</v>
      </c>
      <c r="CM73" s="222">
        <v>-9598553.361144416</v>
      </c>
      <c r="CN73" s="222">
        <v>-9598553.361144416</v>
      </c>
      <c r="CO73" s="222">
        <v>-9598553.361144416</v>
      </c>
      <c r="CP73" s="222">
        <v>-9598553.361144416</v>
      </c>
      <c r="CQ73" s="222">
        <v>-9598553.361144416</v>
      </c>
    </row>
    <row r="74" spans="1:95" s="192" customFormat="1" ht="15" x14ac:dyDescent="0.25">
      <c r="A74" s="295" t="s">
        <v>558</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1">
        <v>0</v>
      </c>
      <c r="AL74" s="292"/>
      <c r="AM74" s="221">
        <v>215126349.45714438</v>
      </c>
      <c r="AN74" s="221">
        <v>224706616.45692244</v>
      </c>
      <c r="AO74" s="221">
        <v>234665870.77321273</v>
      </c>
      <c r="AP74" s="221">
        <v>245019271.89867568</v>
      </c>
      <c r="AQ74" s="221">
        <v>255782585.70567828</v>
      </c>
      <c r="AR74" s="221">
        <v>266972208.70148212</v>
      </c>
      <c r="AS74" s="221">
        <v>278605193.25363916</v>
      </c>
      <c r="AT74" s="221">
        <v>290699273.82440352</v>
      </c>
      <c r="AU74" s="221">
        <v>303272894.25451958</v>
      </c>
      <c r="AV74" s="221">
        <v>316345236.13836145</v>
      </c>
      <c r="AW74" s="221">
        <v>329513790.16684639</v>
      </c>
      <c r="AX74" s="221">
        <v>343627321.16022336</v>
      </c>
      <c r="AY74" s="221">
        <v>358301170.02985674</v>
      </c>
      <c r="AZ74" s="221">
        <v>373557749.49079639</v>
      </c>
      <c r="BA74" s="221">
        <v>389420368.76669472</v>
      </c>
      <c r="BB74" s="221">
        <v>405913269.45015019</v>
      </c>
      <c r="BC74" s="221">
        <v>423061662.79746497</v>
      </c>
      <c r="BD74" s="221">
        <v>440891768.5151934</v>
      </c>
      <c r="BE74" s="221">
        <v>459430855.09815204</v>
      </c>
      <c r="BF74" s="221">
        <v>478707281.78095019</v>
      </c>
      <c r="BG74" s="221">
        <v>500569716.82259744</v>
      </c>
      <c r="BH74" s="221">
        <v>521483251.2474156</v>
      </c>
      <c r="BI74" s="221">
        <v>543229103.6857475</v>
      </c>
      <c r="BJ74" s="221">
        <v>565840566.85813391</v>
      </c>
      <c r="BK74" s="221">
        <v>589352265.19393671</v>
      </c>
      <c r="BL74" s="221">
        <v>613800208.09969294</v>
      </c>
      <c r="BM74" s="221">
        <v>639221845.35820019</v>
      </c>
      <c r="BN74" s="221">
        <v>665656124.74356902</v>
      </c>
      <c r="BO74" s="221">
        <v>693143551.94087362</v>
      </c>
      <c r="BP74" s="221">
        <v>721726252.86259162</v>
      </c>
      <c r="BQ74" s="221">
        <v>751448038.4576993</v>
      </c>
      <c r="BR74" s="221">
        <v>782354472.11313236</v>
      </c>
      <c r="BS74" s="221">
        <v>814492939.75130415</v>
      </c>
      <c r="BT74" s="221">
        <v>847912722.73152375</v>
      </c>
      <c r="BU74" s="221">
        <v>882665073.6674732</v>
      </c>
      <c r="BV74" s="221">
        <v>918803295.27738154</v>
      </c>
      <c r="BW74" s="221">
        <v>956382822.38820755</v>
      </c>
      <c r="BX74" s="221">
        <v>995461307.21998763</v>
      </c>
      <c r="BY74" s="221">
        <v>1036098708.08156</v>
      </c>
      <c r="BZ74" s="221">
        <v>1078357381.6141162</v>
      </c>
      <c r="CA74" s="221">
        <v>1122302178.7244964</v>
      </c>
      <c r="CB74" s="221">
        <v>1168000544.3558121</v>
      </c>
      <c r="CC74" s="221">
        <v>1215522621.2489018</v>
      </c>
      <c r="CD74" s="221">
        <v>1264941357.8542364</v>
      </c>
      <c r="CE74" s="221">
        <v>1316332620.5603054</v>
      </c>
      <c r="CF74" s="221">
        <v>1369775310.4111378</v>
      </c>
      <c r="CG74" s="221">
        <v>1425351484.4925251</v>
      </c>
      <c r="CH74" s="221">
        <v>1483146482.1736891</v>
      </c>
      <c r="CI74" s="221">
        <v>1543249056.3986204</v>
      </c>
      <c r="CJ74" s="221">
        <v>1605751510.2290702</v>
      </c>
      <c r="CK74" s="221">
        <v>1670749838.8492589</v>
      </c>
      <c r="CL74" s="221">
        <v>1738343877.250777</v>
      </c>
      <c r="CM74" s="221">
        <v>1808637453.8248758</v>
      </c>
      <c r="CN74" s="221">
        <v>-12722246.514402028</v>
      </c>
      <c r="CO74" s="221">
        <v>-12479761.617867727</v>
      </c>
      <c r="CP74" s="221">
        <v>-12231800.688950954</v>
      </c>
      <c r="CQ74" s="221">
        <v>-11978144.686356414</v>
      </c>
    </row>
    <row r="75" spans="1:95" x14ac:dyDescent="0.25">
      <c r="A75" s="295" t="s">
        <v>257</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9">
        <v>0</v>
      </c>
      <c r="AL75" s="300"/>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c r="BB75" s="222">
        <v>0</v>
      </c>
      <c r="BC75" s="222">
        <v>0</v>
      </c>
      <c r="BD75" s="222">
        <v>0</v>
      </c>
      <c r="BE75" s="222">
        <v>0</v>
      </c>
      <c r="BF75" s="222">
        <v>0</v>
      </c>
      <c r="BG75" s="222">
        <v>0</v>
      </c>
      <c r="BH75" s="222">
        <v>0</v>
      </c>
      <c r="BI75" s="222">
        <v>0</v>
      </c>
      <c r="BJ75" s="222">
        <v>0</v>
      </c>
      <c r="BK75" s="222">
        <v>0</v>
      </c>
      <c r="BL75" s="222">
        <v>0</v>
      </c>
      <c r="BM75" s="222">
        <v>0</v>
      </c>
      <c r="BN75" s="222">
        <v>0</v>
      </c>
      <c r="BO75" s="222">
        <v>0</v>
      </c>
      <c r="BP75" s="222">
        <v>0</v>
      </c>
      <c r="BQ75" s="222">
        <v>0</v>
      </c>
      <c r="BR75" s="222">
        <v>0</v>
      </c>
      <c r="BS75" s="222">
        <v>0</v>
      </c>
      <c r="BT75" s="222">
        <v>0</v>
      </c>
      <c r="BU75" s="222">
        <v>0</v>
      </c>
      <c r="BV75" s="222">
        <v>0</v>
      </c>
      <c r="BW75" s="222">
        <v>0</v>
      </c>
      <c r="BX75" s="222">
        <v>0</v>
      </c>
      <c r="BY75" s="222">
        <v>0</v>
      </c>
      <c r="BZ75" s="222">
        <v>0</v>
      </c>
      <c r="CA75" s="222">
        <v>0</v>
      </c>
      <c r="CB75" s="222">
        <v>0</v>
      </c>
      <c r="CC75" s="222">
        <v>0</v>
      </c>
      <c r="CD75" s="222">
        <v>0</v>
      </c>
      <c r="CE75" s="222">
        <v>0</v>
      </c>
      <c r="CF75" s="222">
        <v>0</v>
      </c>
      <c r="CG75" s="222">
        <v>0</v>
      </c>
      <c r="CH75" s="222">
        <v>0</v>
      </c>
      <c r="CI75" s="222">
        <v>0</v>
      </c>
      <c r="CJ75" s="222">
        <v>0</v>
      </c>
      <c r="CK75" s="222">
        <v>0</v>
      </c>
      <c r="CL75" s="222">
        <v>0</v>
      </c>
      <c r="CM75" s="222">
        <v>0</v>
      </c>
      <c r="CN75" s="222">
        <v>0</v>
      </c>
      <c r="CO75" s="222">
        <v>0</v>
      </c>
      <c r="CP75" s="222">
        <v>0</v>
      </c>
      <c r="CQ75" s="222">
        <v>0</v>
      </c>
    </row>
    <row r="76" spans="1:95" s="192" customFormat="1" ht="15" x14ac:dyDescent="0.25">
      <c r="A76" s="295" t="s">
        <v>261</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1">
        <v>0</v>
      </c>
      <c r="AL76" s="292"/>
      <c r="AM76" s="221">
        <v>215126349.45714438</v>
      </c>
      <c r="AN76" s="221">
        <v>224706616.45692244</v>
      </c>
      <c r="AO76" s="221">
        <v>234665870.77321273</v>
      </c>
      <c r="AP76" s="221">
        <v>245019271.89867568</v>
      </c>
      <c r="AQ76" s="221">
        <v>255782585.70567828</v>
      </c>
      <c r="AR76" s="221">
        <v>266972208.70148212</v>
      </c>
      <c r="AS76" s="221">
        <v>278605193.25363916</v>
      </c>
      <c r="AT76" s="221">
        <v>290699273.82440352</v>
      </c>
      <c r="AU76" s="221">
        <v>303272894.25451958</v>
      </c>
      <c r="AV76" s="221">
        <v>316345236.13836145</v>
      </c>
      <c r="AW76" s="221">
        <v>329513790.16684639</v>
      </c>
      <c r="AX76" s="221">
        <v>343627321.16022336</v>
      </c>
      <c r="AY76" s="221">
        <v>358301170.02985674</v>
      </c>
      <c r="AZ76" s="221">
        <v>373557749.49079639</v>
      </c>
      <c r="BA76" s="221">
        <v>389420368.76669472</v>
      </c>
      <c r="BB76" s="221">
        <v>405913269.45015019</v>
      </c>
      <c r="BC76" s="221">
        <v>423061662.79746497</v>
      </c>
      <c r="BD76" s="221">
        <v>440891768.5151934</v>
      </c>
      <c r="BE76" s="221">
        <v>459430855.09815204</v>
      </c>
      <c r="BF76" s="221">
        <v>478707281.78095019</v>
      </c>
      <c r="BG76" s="221">
        <v>500569716.82259744</v>
      </c>
      <c r="BH76" s="221">
        <v>521483251.2474156</v>
      </c>
      <c r="BI76" s="221">
        <v>543229103.6857475</v>
      </c>
      <c r="BJ76" s="221">
        <v>565840566.85813391</v>
      </c>
      <c r="BK76" s="221">
        <v>589352265.19393671</v>
      </c>
      <c r="BL76" s="221">
        <v>613800208.09969294</v>
      </c>
      <c r="BM76" s="221">
        <v>639221845.35820019</v>
      </c>
      <c r="BN76" s="221">
        <v>665656124.74356902</v>
      </c>
      <c r="BO76" s="221">
        <v>693143551.94087362</v>
      </c>
      <c r="BP76" s="221">
        <v>721726252.86259162</v>
      </c>
      <c r="BQ76" s="221">
        <v>751448038.4576993</v>
      </c>
      <c r="BR76" s="221">
        <v>782354472.11313236</v>
      </c>
      <c r="BS76" s="221">
        <v>814492939.75130415</v>
      </c>
      <c r="BT76" s="221">
        <v>847912722.73152375</v>
      </c>
      <c r="BU76" s="221">
        <v>882665073.6674732</v>
      </c>
      <c r="BV76" s="221">
        <v>918803295.27738154</v>
      </c>
      <c r="BW76" s="221">
        <v>956382822.38820755</v>
      </c>
      <c r="BX76" s="221">
        <v>995461307.21998763</v>
      </c>
      <c r="BY76" s="221">
        <v>1036098708.08156</v>
      </c>
      <c r="BZ76" s="221">
        <v>1078357381.6141162</v>
      </c>
      <c r="CA76" s="221">
        <v>1122302178.7244964</v>
      </c>
      <c r="CB76" s="221">
        <v>1168000544.3558121</v>
      </c>
      <c r="CC76" s="221">
        <v>1215522621.2489018</v>
      </c>
      <c r="CD76" s="221">
        <v>1264941357.8542364</v>
      </c>
      <c r="CE76" s="221">
        <v>1316332620.5603054</v>
      </c>
      <c r="CF76" s="221">
        <v>1369775310.4111378</v>
      </c>
      <c r="CG76" s="221">
        <v>1425351484.4925251</v>
      </c>
      <c r="CH76" s="221">
        <v>1483146482.1736891</v>
      </c>
      <c r="CI76" s="221">
        <v>1543249056.3986204</v>
      </c>
      <c r="CJ76" s="221">
        <v>1605751510.2290702</v>
      </c>
      <c r="CK76" s="221">
        <v>1670749838.8492589</v>
      </c>
      <c r="CL76" s="221">
        <v>1738343877.250777</v>
      </c>
      <c r="CM76" s="221">
        <v>1808637453.8248758</v>
      </c>
      <c r="CN76" s="221">
        <v>-12722246.514402028</v>
      </c>
      <c r="CO76" s="221">
        <v>-12479761.617867727</v>
      </c>
      <c r="CP76" s="221">
        <v>-12231800.688950954</v>
      </c>
      <c r="CQ76" s="221">
        <v>-11978144.686356414</v>
      </c>
    </row>
    <row r="77" spans="1:95" x14ac:dyDescent="0.25">
      <c r="A77" s="295" t="s">
        <v>256</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306"/>
      <c r="AL77" s="307"/>
      <c r="AM77" s="222">
        <v>-43025269.89142888</v>
      </c>
      <c r="AN77" s="222">
        <v>-44941323.291384488</v>
      </c>
      <c r="AO77" s="222">
        <v>-46933174.154642552</v>
      </c>
      <c r="AP77" s="222">
        <v>-49003854.379735142</v>
      </c>
      <c r="AQ77" s="222">
        <v>-51156517.141135663</v>
      </c>
      <c r="AR77" s="222">
        <v>-53394441.740296423</v>
      </c>
      <c r="AS77" s="222">
        <v>-55721038.650727838</v>
      </c>
      <c r="AT77" s="222">
        <v>-58139854.764880709</v>
      </c>
      <c r="AU77" s="222">
        <v>-60654578.850903921</v>
      </c>
      <c r="AV77" s="222">
        <v>-63269047.227672294</v>
      </c>
      <c r="AW77" s="222">
        <v>-65902758.03336928</v>
      </c>
      <c r="AX77" s="222">
        <v>-68725464.232044682</v>
      </c>
      <c r="AY77" s="222">
        <v>-71660234.005971357</v>
      </c>
      <c r="AZ77" s="222">
        <v>-74711549.89815928</v>
      </c>
      <c r="BA77" s="222">
        <v>-77884073.753338948</v>
      </c>
      <c r="BB77" s="222">
        <v>-81182653.890030041</v>
      </c>
      <c r="BC77" s="222">
        <v>-84612332.559493005</v>
      </c>
      <c r="BD77" s="222">
        <v>-88178353.703038692</v>
      </c>
      <c r="BE77" s="222">
        <v>-91886171.019630417</v>
      </c>
      <c r="BF77" s="222">
        <v>-95741456.356190041</v>
      </c>
      <c r="BG77" s="222">
        <v>-100113943.36451949</v>
      </c>
      <c r="BH77" s="222">
        <v>-104296650.24948312</v>
      </c>
      <c r="BI77" s="222">
        <v>-108645820.73714951</v>
      </c>
      <c r="BJ77" s="222">
        <v>-113168113.37162679</v>
      </c>
      <c r="BK77" s="222">
        <v>-117870453.03878735</v>
      </c>
      <c r="BL77" s="222">
        <v>-122760041.6199386</v>
      </c>
      <c r="BM77" s="222">
        <v>-127844369.07164004</v>
      </c>
      <c r="BN77" s="222">
        <v>-133131224.94871381</v>
      </c>
      <c r="BO77" s="222">
        <v>-138628710.38817474</v>
      </c>
      <c r="BP77" s="222">
        <v>-144345250.57251832</v>
      </c>
      <c r="BQ77" s="222">
        <v>-150289607.69153985</v>
      </c>
      <c r="BR77" s="222">
        <v>-156470894.42262647</v>
      </c>
      <c r="BS77" s="222">
        <v>-162898587.95026085</v>
      </c>
      <c r="BT77" s="222">
        <v>-169582544.54630476</v>
      </c>
      <c r="BU77" s="222">
        <v>-176533014.73349464</v>
      </c>
      <c r="BV77" s="222">
        <v>-183760659.05547631</v>
      </c>
      <c r="BW77" s="222">
        <v>-191276564.47764152</v>
      </c>
      <c r="BX77" s="222">
        <v>-199092261.44399753</v>
      </c>
      <c r="BY77" s="222">
        <v>-207219741.61631203</v>
      </c>
      <c r="BZ77" s="222">
        <v>-215671476.32282326</v>
      </c>
      <c r="CA77" s="222">
        <v>-224460435.74489927</v>
      </c>
      <c r="CB77" s="222">
        <v>-233600108.87116241</v>
      </c>
      <c r="CC77" s="222">
        <v>-243104524.24978039</v>
      </c>
      <c r="CD77" s="222">
        <v>-252988271.57084727</v>
      </c>
      <c r="CE77" s="222">
        <v>-263266524.11206108</v>
      </c>
      <c r="CF77" s="222">
        <v>-273955062.08222759</v>
      </c>
      <c r="CG77" s="222">
        <v>-285070296.89850503</v>
      </c>
      <c r="CH77" s="222">
        <v>-296629296.43473786</v>
      </c>
      <c r="CI77" s="222">
        <v>-308649811.27972406</v>
      </c>
      <c r="CJ77" s="222">
        <v>-321150302.04581404</v>
      </c>
      <c r="CK77" s="222">
        <v>-334149967.7698518</v>
      </c>
      <c r="CL77" s="222">
        <v>-347668775.45015544</v>
      </c>
      <c r="CM77" s="222">
        <v>-361727490.76497519</v>
      </c>
      <c r="CN77" s="222">
        <v>2544449.3028804059</v>
      </c>
      <c r="CO77" s="222">
        <v>2495952.3235735456</v>
      </c>
      <c r="CP77" s="222">
        <v>2446360.137790191</v>
      </c>
      <c r="CQ77" s="222">
        <v>2395628.937271283</v>
      </c>
    </row>
    <row r="78" spans="1:95" ht="16.5" thickBot="1" x14ac:dyDescent="0.3">
      <c r="A78" s="308" t="s">
        <v>260</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v>0</v>
      </c>
      <c r="AL78" s="311"/>
      <c r="AM78" s="223">
        <v>172101079.56571549</v>
      </c>
      <c r="AN78" s="223">
        <v>179765293.16553795</v>
      </c>
      <c r="AO78" s="223">
        <v>187732696.61857018</v>
      </c>
      <c r="AP78" s="223">
        <v>196015417.51894054</v>
      </c>
      <c r="AQ78" s="223">
        <v>204626068.56454262</v>
      </c>
      <c r="AR78" s="223">
        <v>213577766.96118569</v>
      </c>
      <c r="AS78" s="223">
        <v>222884154.60291132</v>
      </c>
      <c r="AT78" s="223">
        <v>232559419.05952281</v>
      </c>
      <c r="AU78" s="223">
        <v>242618315.40361565</v>
      </c>
      <c r="AV78" s="223">
        <v>253076188.91068918</v>
      </c>
      <c r="AW78" s="223">
        <v>263611032.13347712</v>
      </c>
      <c r="AX78" s="223">
        <v>274901856.92817867</v>
      </c>
      <c r="AY78" s="223">
        <v>286640936.02388537</v>
      </c>
      <c r="AZ78" s="223">
        <v>298846199.59263712</v>
      </c>
      <c r="BA78" s="223">
        <v>311536295.01335579</v>
      </c>
      <c r="BB78" s="223">
        <v>324730615.56012017</v>
      </c>
      <c r="BC78" s="223">
        <v>338449330.23797196</v>
      </c>
      <c r="BD78" s="223">
        <v>352713414.81215471</v>
      </c>
      <c r="BE78" s="223">
        <v>367544684.07852161</v>
      </c>
      <c r="BF78" s="223">
        <v>382965825.42476016</v>
      </c>
      <c r="BG78" s="223">
        <v>400455773.45807797</v>
      </c>
      <c r="BH78" s="223">
        <v>417186600.99793249</v>
      </c>
      <c r="BI78" s="223">
        <v>434583282.94859803</v>
      </c>
      <c r="BJ78" s="223">
        <v>452672453.48650712</v>
      </c>
      <c r="BK78" s="223">
        <v>471481812.15514934</v>
      </c>
      <c r="BL78" s="223">
        <v>491040166.47975433</v>
      </c>
      <c r="BM78" s="223">
        <v>511377476.28656018</v>
      </c>
      <c r="BN78" s="223">
        <v>532524899.79485524</v>
      </c>
      <c r="BO78" s="223">
        <v>554514841.55269885</v>
      </c>
      <c r="BP78" s="223">
        <v>577381002.29007328</v>
      </c>
      <c r="BQ78" s="223">
        <v>601158430.76615942</v>
      </c>
      <c r="BR78" s="223">
        <v>625883577.69050586</v>
      </c>
      <c r="BS78" s="223">
        <v>651594351.80104327</v>
      </c>
      <c r="BT78" s="223">
        <v>678330178.18521905</v>
      </c>
      <c r="BU78" s="223">
        <v>706132058.93397856</v>
      </c>
      <c r="BV78" s="223">
        <v>735042636.22190523</v>
      </c>
      <c r="BW78" s="223">
        <v>765106257.91056609</v>
      </c>
      <c r="BX78" s="223">
        <v>796369045.77599013</v>
      </c>
      <c r="BY78" s="223">
        <v>828878966.46524799</v>
      </c>
      <c r="BZ78" s="223">
        <v>862685905.29129291</v>
      </c>
      <c r="CA78" s="223">
        <v>897841742.97959709</v>
      </c>
      <c r="CB78" s="223">
        <v>934400435.48464966</v>
      </c>
      <c r="CC78" s="223">
        <v>972418096.99912143</v>
      </c>
      <c r="CD78" s="223">
        <v>1011953086.2833891</v>
      </c>
      <c r="CE78" s="223">
        <v>1053066096.4482443</v>
      </c>
      <c r="CF78" s="223">
        <v>1095820248.3289104</v>
      </c>
      <c r="CG78" s="223">
        <v>1140281187.5940201</v>
      </c>
      <c r="CH78" s="223">
        <v>1186517185.7389512</v>
      </c>
      <c r="CI78" s="223">
        <v>1234599245.1188962</v>
      </c>
      <c r="CJ78" s="223">
        <v>1284601208.1832561</v>
      </c>
      <c r="CK78" s="223">
        <v>1336599871.0794072</v>
      </c>
      <c r="CL78" s="223">
        <v>1390675101.8006215</v>
      </c>
      <c r="CM78" s="223">
        <v>1446909963.0599008</v>
      </c>
      <c r="CN78" s="223">
        <v>-10177797.211521622</v>
      </c>
      <c r="CO78" s="223">
        <v>-9983809.2942941822</v>
      </c>
      <c r="CP78" s="223">
        <v>-9785440.5511607639</v>
      </c>
      <c r="CQ78" s="223">
        <v>-9582515.749085132</v>
      </c>
    </row>
    <row r="79" spans="1:95" s="224" customFormat="1" ht="16.5" thickBot="1" x14ac:dyDescent="0.3">
      <c r="AK79" s="301">
        <v>0</v>
      </c>
      <c r="AL79" s="301"/>
      <c r="AM79" s="225">
        <v>1</v>
      </c>
      <c r="AN79" s="225">
        <v>2</v>
      </c>
      <c r="AO79" s="225">
        <v>3</v>
      </c>
      <c r="AP79" s="225">
        <v>4</v>
      </c>
      <c r="AQ79" s="225">
        <v>5</v>
      </c>
      <c r="AR79" s="225">
        <v>6</v>
      </c>
      <c r="AS79" s="225">
        <v>7</v>
      </c>
      <c r="AT79" s="225">
        <v>8</v>
      </c>
      <c r="AU79" s="225">
        <v>9</v>
      </c>
      <c r="AV79" s="225">
        <v>10</v>
      </c>
      <c r="AW79" s="225">
        <v>11</v>
      </c>
      <c r="AX79" s="225">
        <v>12</v>
      </c>
      <c r="AY79" s="225">
        <v>13</v>
      </c>
      <c r="AZ79" s="225">
        <v>14</v>
      </c>
      <c r="BA79" s="225">
        <v>15</v>
      </c>
      <c r="BB79" s="225">
        <v>16</v>
      </c>
      <c r="BC79" s="225">
        <v>17</v>
      </c>
      <c r="BD79" s="225">
        <v>18</v>
      </c>
      <c r="BE79" s="225">
        <v>19</v>
      </c>
      <c r="BF79" s="225">
        <v>20</v>
      </c>
      <c r="BG79" s="225">
        <v>21</v>
      </c>
      <c r="BH79" s="225">
        <v>22</v>
      </c>
      <c r="BI79" s="225">
        <v>23</v>
      </c>
      <c r="BJ79" s="225">
        <v>24</v>
      </c>
      <c r="BK79" s="225">
        <v>25</v>
      </c>
      <c r="BL79" s="225">
        <v>26</v>
      </c>
      <c r="BM79" s="225">
        <v>27</v>
      </c>
      <c r="BN79" s="225">
        <v>28</v>
      </c>
      <c r="BO79" s="225">
        <v>29</v>
      </c>
      <c r="BP79" s="225">
        <v>30</v>
      </c>
      <c r="BQ79" s="225">
        <v>31</v>
      </c>
      <c r="BR79" s="225">
        <v>32</v>
      </c>
      <c r="BS79" s="225">
        <v>33</v>
      </c>
      <c r="BT79" s="225">
        <v>34</v>
      </c>
      <c r="BU79" s="225">
        <v>35</v>
      </c>
      <c r="BV79" s="225">
        <v>36</v>
      </c>
      <c r="BW79" s="225">
        <v>37</v>
      </c>
      <c r="BX79" s="225">
        <v>38</v>
      </c>
      <c r="BY79" s="225">
        <v>39</v>
      </c>
      <c r="BZ79" s="225">
        <v>40</v>
      </c>
      <c r="CA79" s="225">
        <v>41</v>
      </c>
      <c r="CB79" s="225">
        <v>42</v>
      </c>
      <c r="CC79" s="225">
        <v>43</v>
      </c>
      <c r="CD79" s="225">
        <v>44</v>
      </c>
      <c r="CE79" s="225">
        <v>45</v>
      </c>
      <c r="CF79" s="225">
        <v>46</v>
      </c>
      <c r="CG79" s="225">
        <v>47</v>
      </c>
      <c r="CH79" s="225">
        <v>48</v>
      </c>
      <c r="CI79" s="225">
        <v>49</v>
      </c>
      <c r="CJ79" s="225">
        <v>50</v>
      </c>
      <c r="CK79" s="225">
        <v>51</v>
      </c>
      <c r="CL79" s="225">
        <v>52</v>
      </c>
      <c r="CM79" s="225">
        <v>53</v>
      </c>
      <c r="CN79" s="225">
        <v>54</v>
      </c>
      <c r="CO79" s="225">
        <v>55</v>
      </c>
      <c r="CP79" s="225">
        <v>56</v>
      </c>
      <c r="CQ79" s="225">
        <v>57</v>
      </c>
    </row>
    <row r="80" spans="1:95" x14ac:dyDescent="0.25">
      <c r="A80" s="302" t="s">
        <v>259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v>2030</v>
      </c>
      <c r="AL80" s="305"/>
      <c r="AM80" s="219">
        <v>2031</v>
      </c>
      <c r="AN80" s="219">
        <v>2032</v>
      </c>
      <c r="AO80" s="219">
        <v>2033</v>
      </c>
      <c r="AP80" s="219">
        <v>2034</v>
      </c>
      <c r="AQ80" s="219">
        <v>2035</v>
      </c>
      <c r="AR80" s="219">
        <v>2036</v>
      </c>
      <c r="AS80" s="219">
        <v>2037</v>
      </c>
      <c r="AT80" s="219">
        <v>2038</v>
      </c>
      <c r="AU80" s="219">
        <v>2039</v>
      </c>
      <c r="AV80" s="219">
        <v>2040</v>
      </c>
      <c r="AW80" s="219">
        <v>2041</v>
      </c>
      <c r="AX80" s="219">
        <v>2042</v>
      </c>
      <c r="AY80" s="219">
        <v>2043</v>
      </c>
      <c r="AZ80" s="219">
        <v>2044</v>
      </c>
      <c r="BA80" s="219">
        <v>2045</v>
      </c>
      <c r="BB80" s="219">
        <v>2046</v>
      </c>
      <c r="BC80" s="219">
        <v>2047</v>
      </c>
      <c r="BD80" s="219">
        <v>2048</v>
      </c>
      <c r="BE80" s="219">
        <v>2049</v>
      </c>
      <c r="BF80" s="219">
        <v>2050</v>
      </c>
      <c r="BG80" s="219">
        <v>2051</v>
      </c>
      <c r="BH80" s="219">
        <v>2052</v>
      </c>
      <c r="BI80" s="219">
        <v>2053</v>
      </c>
      <c r="BJ80" s="219">
        <v>2054</v>
      </c>
      <c r="BK80" s="219">
        <v>2055</v>
      </c>
      <c r="BL80" s="219">
        <v>2056</v>
      </c>
      <c r="BM80" s="219">
        <v>2057</v>
      </c>
      <c r="BN80" s="219">
        <v>2058</v>
      </c>
      <c r="BO80" s="219">
        <v>2059</v>
      </c>
      <c r="BP80" s="219">
        <v>2060</v>
      </c>
      <c r="BQ80" s="219">
        <v>2061</v>
      </c>
      <c r="BR80" s="219">
        <v>2062</v>
      </c>
      <c r="BS80" s="219">
        <v>2063</v>
      </c>
      <c r="BT80" s="219">
        <v>2064</v>
      </c>
      <c r="BU80" s="219">
        <v>2065</v>
      </c>
      <c r="BV80" s="219">
        <v>2066</v>
      </c>
      <c r="BW80" s="219">
        <v>2067</v>
      </c>
      <c r="BX80" s="219">
        <v>2068</v>
      </c>
      <c r="BY80" s="219">
        <v>2069</v>
      </c>
      <c r="BZ80" s="219">
        <v>2070</v>
      </c>
      <c r="CA80" s="219">
        <v>2071</v>
      </c>
      <c r="CB80" s="219">
        <v>2072</v>
      </c>
      <c r="CC80" s="219">
        <v>2073</v>
      </c>
      <c r="CD80" s="219">
        <v>2074</v>
      </c>
      <c r="CE80" s="219">
        <v>2075</v>
      </c>
      <c r="CF80" s="219">
        <v>2076</v>
      </c>
      <c r="CG80" s="219">
        <v>2077</v>
      </c>
      <c r="CH80" s="219">
        <v>2078</v>
      </c>
      <c r="CI80" s="219">
        <v>2079</v>
      </c>
      <c r="CJ80" s="219">
        <v>2080</v>
      </c>
      <c r="CK80" s="219">
        <v>2081</v>
      </c>
      <c r="CL80" s="219">
        <v>2082</v>
      </c>
      <c r="CM80" s="219">
        <v>2083</v>
      </c>
      <c r="CN80" s="219">
        <v>2084</v>
      </c>
      <c r="CO80" s="219">
        <v>2085</v>
      </c>
      <c r="CP80" s="219">
        <v>2086</v>
      </c>
      <c r="CQ80" s="219">
        <v>2087</v>
      </c>
    </row>
    <row r="81" spans="1:95" s="192" customFormat="1" ht="15" x14ac:dyDescent="0.25">
      <c r="A81" s="295" t="s">
        <v>558</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1">
        <v>0</v>
      </c>
      <c r="AL81" s="292"/>
      <c r="AM81" s="221">
        <v>215126349.45714438</v>
      </c>
      <c r="AN81" s="221">
        <v>224706616.45692244</v>
      </c>
      <c r="AO81" s="221">
        <v>234665870.77321273</v>
      </c>
      <c r="AP81" s="221">
        <v>245019271.89867568</v>
      </c>
      <c r="AQ81" s="221">
        <v>255782585.70567828</v>
      </c>
      <c r="AR81" s="221">
        <v>266972208.70148212</v>
      </c>
      <c r="AS81" s="221">
        <v>278605193.25363916</v>
      </c>
      <c r="AT81" s="221">
        <v>290699273.82440352</v>
      </c>
      <c r="AU81" s="221">
        <v>303272894.25451958</v>
      </c>
      <c r="AV81" s="221">
        <v>316345236.13836145</v>
      </c>
      <c r="AW81" s="221">
        <v>329513790.16684639</v>
      </c>
      <c r="AX81" s="221">
        <v>343627321.16022336</v>
      </c>
      <c r="AY81" s="221">
        <v>358301170.02985674</v>
      </c>
      <c r="AZ81" s="221">
        <v>373557749.49079639</v>
      </c>
      <c r="BA81" s="221">
        <v>389420368.76669472</v>
      </c>
      <c r="BB81" s="221">
        <v>405913269.45015019</v>
      </c>
      <c r="BC81" s="221">
        <v>423061662.79746497</v>
      </c>
      <c r="BD81" s="221">
        <v>440891768.5151934</v>
      </c>
      <c r="BE81" s="221">
        <v>459430855.09815204</v>
      </c>
      <c r="BF81" s="221">
        <v>478707281.78095019</v>
      </c>
      <c r="BG81" s="221">
        <v>500569716.82259744</v>
      </c>
      <c r="BH81" s="221">
        <v>521483251.2474156</v>
      </c>
      <c r="BI81" s="221">
        <v>543229103.6857475</v>
      </c>
      <c r="BJ81" s="221">
        <v>565840566.85813391</v>
      </c>
      <c r="BK81" s="221">
        <v>589352265.19393671</v>
      </c>
      <c r="BL81" s="221">
        <v>613800208.09969294</v>
      </c>
      <c r="BM81" s="221">
        <v>639221845.35820019</v>
      </c>
      <c r="BN81" s="221">
        <v>665656124.74356902</v>
      </c>
      <c r="BO81" s="221">
        <v>693143551.94087362</v>
      </c>
      <c r="BP81" s="221">
        <v>721726252.86259162</v>
      </c>
      <c r="BQ81" s="221">
        <v>751448038.4576993</v>
      </c>
      <c r="BR81" s="221">
        <v>782354472.11313236</v>
      </c>
      <c r="BS81" s="221">
        <v>814492939.75130415</v>
      </c>
      <c r="BT81" s="221">
        <v>847912722.73152375</v>
      </c>
      <c r="BU81" s="221">
        <v>882665073.6674732</v>
      </c>
      <c r="BV81" s="221">
        <v>918803295.27738154</v>
      </c>
      <c r="BW81" s="221">
        <v>956382822.38820755</v>
      </c>
      <c r="BX81" s="221">
        <v>995461307.21998763</v>
      </c>
      <c r="BY81" s="221">
        <v>1036098708.08156</v>
      </c>
      <c r="BZ81" s="221">
        <v>1078357381.6141162</v>
      </c>
      <c r="CA81" s="221">
        <v>1122302178.7244964</v>
      </c>
      <c r="CB81" s="221">
        <v>1168000544.3558121</v>
      </c>
      <c r="CC81" s="221">
        <v>1215522621.2489018</v>
      </c>
      <c r="CD81" s="221">
        <v>1264941357.8542364</v>
      </c>
      <c r="CE81" s="221">
        <v>1316332620.5603054</v>
      </c>
      <c r="CF81" s="221">
        <v>1369775310.4111378</v>
      </c>
      <c r="CG81" s="221">
        <v>1425351484.4925251</v>
      </c>
      <c r="CH81" s="221">
        <v>1483146482.1736891</v>
      </c>
      <c r="CI81" s="221">
        <v>1543249056.3986204</v>
      </c>
      <c r="CJ81" s="221">
        <v>1605751510.2290702</v>
      </c>
      <c r="CK81" s="221">
        <v>1670749838.8492589</v>
      </c>
      <c r="CL81" s="221">
        <v>1738343877.250777</v>
      </c>
      <c r="CM81" s="221">
        <v>1808637453.8248758</v>
      </c>
      <c r="CN81" s="221">
        <v>-12722246.514402028</v>
      </c>
      <c r="CO81" s="221">
        <v>-12479761.617867727</v>
      </c>
      <c r="CP81" s="221">
        <v>-12231800.688950954</v>
      </c>
      <c r="CQ81" s="221">
        <v>-11978144.686356414</v>
      </c>
    </row>
    <row r="82" spans="1:95" x14ac:dyDescent="0.25">
      <c r="A82" s="295" t="s">
        <v>258</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9">
        <v>0</v>
      </c>
      <c r="AL82" s="300"/>
      <c r="AM82" s="222">
        <v>9598553.361144416</v>
      </c>
      <c r="AN82" s="222">
        <v>9598553.361144416</v>
      </c>
      <c r="AO82" s="222">
        <v>9598553.361144416</v>
      </c>
      <c r="AP82" s="222">
        <v>9598553.361144416</v>
      </c>
      <c r="AQ82" s="222">
        <v>9598553.361144416</v>
      </c>
      <c r="AR82" s="222">
        <v>9598553.361144416</v>
      </c>
      <c r="AS82" s="222">
        <v>9598553.361144416</v>
      </c>
      <c r="AT82" s="222">
        <v>9598553.361144416</v>
      </c>
      <c r="AU82" s="222">
        <v>9598553.361144416</v>
      </c>
      <c r="AV82" s="222">
        <v>9598553.361144416</v>
      </c>
      <c r="AW82" s="222">
        <v>9598553.361144416</v>
      </c>
      <c r="AX82" s="222">
        <v>9598553.361144416</v>
      </c>
      <c r="AY82" s="222">
        <v>9598553.361144416</v>
      </c>
      <c r="AZ82" s="222">
        <v>9598553.361144416</v>
      </c>
      <c r="BA82" s="222">
        <v>9598553.361144416</v>
      </c>
      <c r="BB82" s="222">
        <v>9598553.361144416</v>
      </c>
      <c r="BC82" s="222">
        <v>9598553.361144416</v>
      </c>
      <c r="BD82" s="222">
        <v>9598553.361144416</v>
      </c>
      <c r="BE82" s="222">
        <v>9598553.361144416</v>
      </c>
      <c r="BF82" s="222">
        <v>9598553.361144416</v>
      </c>
      <c r="BG82" s="222">
        <v>9598553.361144416</v>
      </c>
      <c r="BH82" s="222">
        <v>9598553.361144416</v>
      </c>
      <c r="BI82" s="222">
        <v>9598553.361144416</v>
      </c>
      <c r="BJ82" s="222">
        <v>9598553.361144416</v>
      </c>
      <c r="BK82" s="222">
        <v>9598553.361144416</v>
      </c>
      <c r="BL82" s="222">
        <v>9598553.361144416</v>
      </c>
      <c r="BM82" s="222">
        <v>9598553.361144416</v>
      </c>
      <c r="BN82" s="222">
        <v>9598553.361144416</v>
      </c>
      <c r="BO82" s="222">
        <v>9598553.361144416</v>
      </c>
      <c r="BP82" s="222">
        <v>9598553.361144416</v>
      </c>
      <c r="BQ82" s="222">
        <v>9598553.361144416</v>
      </c>
      <c r="BR82" s="222">
        <v>9598553.361144416</v>
      </c>
      <c r="BS82" s="222">
        <v>9598553.361144416</v>
      </c>
      <c r="BT82" s="222">
        <v>9598553.361144416</v>
      </c>
      <c r="BU82" s="222">
        <v>9598553.361144416</v>
      </c>
      <c r="BV82" s="222">
        <v>9598553.361144416</v>
      </c>
      <c r="BW82" s="222">
        <v>9598553.361144416</v>
      </c>
      <c r="BX82" s="222">
        <v>9598553.361144416</v>
      </c>
      <c r="BY82" s="222">
        <v>9598553.361144416</v>
      </c>
      <c r="BZ82" s="222">
        <v>9598553.361144416</v>
      </c>
      <c r="CA82" s="222">
        <v>9598553.361144416</v>
      </c>
      <c r="CB82" s="222">
        <v>9598553.361144416</v>
      </c>
      <c r="CC82" s="222">
        <v>9598553.361144416</v>
      </c>
      <c r="CD82" s="222">
        <v>9598553.361144416</v>
      </c>
      <c r="CE82" s="222">
        <v>9598553.361144416</v>
      </c>
      <c r="CF82" s="222">
        <v>9598553.361144416</v>
      </c>
      <c r="CG82" s="222">
        <v>9598553.361144416</v>
      </c>
      <c r="CH82" s="222">
        <v>9598553.361144416</v>
      </c>
      <c r="CI82" s="222">
        <v>9598553.361144416</v>
      </c>
      <c r="CJ82" s="222">
        <v>9598553.361144416</v>
      </c>
      <c r="CK82" s="222">
        <v>9598553.361144416</v>
      </c>
      <c r="CL82" s="222">
        <v>9598553.361144416</v>
      </c>
      <c r="CM82" s="222">
        <v>9598553.361144416</v>
      </c>
      <c r="CN82" s="222">
        <v>9598553.361144416</v>
      </c>
      <c r="CO82" s="222">
        <v>9598553.361144416</v>
      </c>
      <c r="CP82" s="222">
        <v>9598553.361144416</v>
      </c>
      <c r="CQ82" s="222">
        <v>9598553.361144416</v>
      </c>
    </row>
    <row r="83" spans="1:95" x14ac:dyDescent="0.25">
      <c r="A83" s="295" t="s">
        <v>257</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9">
        <v>0</v>
      </c>
      <c r="AL83" s="300"/>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c r="BB83" s="222">
        <v>0</v>
      </c>
      <c r="BC83" s="222">
        <v>0</v>
      </c>
      <c r="BD83" s="222">
        <v>0</v>
      </c>
      <c r="BE83" s="222">
        <v>0</v>
      </c>
      <c r="BF83" s="222">
        <v>0</v>
      </c>
      <c r="BG83" s="222">
        <v>0</v>
      </c>
      <c r="BH83" s="222">
        <v>0</v>
      </c>
      <c r="BI83" s="222">
        <v>0</v>
      </c>
      <c r="BJ83" s="222">
        <v>0</v>
      </c>
      <c r="BK83" s="222">
        <v>0</v>
      </c>
      <c r="BL83" s="222">
        <v>0</v>
      </c>
      <c r="BM83" s="222">
        <v>0</v>
      </c>
      <c r="BN83" s="222">
        <v>0</v>
      </c>
      <c r="BO83" s="222">
        <v>0</v>
      </c>
      <c r="BP83" s="222">
        <v>0</v>
      </c>
      <c r="BQ83" s="222">
        <v>0</v>
      </c>
      <c r="BR83" s="222">
        <v>0</v>
      </c>
      <c r="BS83" s="222">
        <v>0</v>
      </c>
      <c r="BT83" s="222">
        <v>0</v>
      </c>
      <c r="BU83" s="222">
        <v>0</v>
      </c>
      <c r="BV83" s="222">
        <v>0</v>
      </c>
      <c r="BW83" s="222">
        <v>0</v>
      </c>
      <c r="BX83" s="222">
        <v>0</v>
      </c>
      <c r="BY83" s="222">
        <v>0</v>
      </c>
      <c r="BZ83" s="222">
        <v>0</v>
      </c>
      <c r="CA83" s="222">
        <v>0</v>
      </c>
      <c r="CB83" s="222">
        <v>0</v>
      </c>
      <c r="CC83" s="222">
        <v>0</v>
      </c>
      <c r="CD83" s="222">
        <v>0</v>
      </c>
      <c r="CE83" s="222">
        <v>0</v>
      </c>
      <c r="CF83" s="222">
        <v>0</v>
      </c>
      <c r="CG83" s="222">
        <v>0</v>
      </c>
      <c r="CH83" s="222">
        <v>0</v>
      </c>
      <c r="CI83" s="222">
        <v>0</v>
      </c>
      <c r="CJ83" s="222">
        <v>0</v>
      </c>
      <c r="CK83" s="222">
        <v>0</v>
      </c>
      <c r="CL83" s="222">
        <v>0</v>
      </c>
      <c r="CM83" s="222">
        <v>0</v>
      </c>
      <c r="CN83" s="222">
        <v>0</v>
      </c>
      <c r="CO83" s="222">
        <v>0</v>
      </c>
      <c r="CP83" s="222">
        <v>0</v>
      </c>
      <c r="CQ83" s="222">
        <v>0</v>
      </c>
    </row>
    <row r="84" spans="1:95" x14ac:dyDescent="0.25">
      <c r="A84" s="295" t="s">
        <v>256</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9">
        <v>0</v>
      </c>
      <c r="AL84" s="300"/>
      <c r="AM84" s="222">
        <v>-43025269.89142888</v>
      </c>
      <c r="AN84" s="222">
        <v>-44941323.291384496</v>
      </c>
      <c r="AO84" s="222">
        <v>-46933174.154642552</v>
      </c>
      <c r="AP84" s="222">
        <v>-49003854.379735142</v>
      </c>
      <c r="AQ84" s="222">
        <v>-51156517.141135663</v>
      </c>
      <c r="AR84" s="222">
        <v>-53394441.740296423</v>
      </c>
      <c r="AS84" s="222">
        <v>-55721038.650727868</v>
      </c>
      <c r="AT84" s="222">
        <v>-58139854.764880717</v>
      </c>
      <c r="AU84" s="222">
        <v>-60654578.850903928</v>
      </c>
      <c r="AV84" s="222">
        <v>-63269047.227672279</v>
      </c>
      <c r="AW84" s="222">
        <v>-65902758.033369243</v>
      </c>
      <c r="AX84" s="222">
        <v>-68725464.232044697</v>
      </c>
      <c r="AY84" s="222">
        <v>-71660234.005971313</v>
      </c>
      <c r="AZ84" s="222">
        <v>-74711549.898159266</v>
      </c>
      <c r="BA84" s="222">
        <v>-77884073.753338933</v>
      </c>
      <c r="BB84" s="222">
        <v>-81182653.890030026</v>
      </c>
      <c r="BC84" s="222">
        <v>-84612332.559493065</v>
      </c>
      <c r="BD84" s="222">
        <v>-88178353.703038692</v>
      </c>
      <c r="BE84" s="222">
        <v>-91886171.019630432</v>
      </c>
      <c r="BF84" s="222">
        <v>-95741456.356189966</v>
      </c>
      <c r="BG84" s="222">
        <v>-100113943.3645196</v>
      </c>
      <c r="BH84" s="222">
        <v>-104296650.24948311</v>
      </c>
      <c r="BI84" s="222">
        <v>-108645820.73714948</v>
      </c>
      <c r="BJ84" s="222">
        <v>-113168113.37162685</v>
      </c>
      <c r="BK84" s="222">
        <v>-117870453.03878736</v>
      </c>
      <c r="BL84" s="222">
        <v>-122760041.61993861</v>
      </c>
      <c r="BM84" s="222">
        <v>-127844369.07164001</v>
      </c>
      <c r="BN84" s="222">
        <v>-133131224.94871378</v>
      </c>
      <c r="BO84" s="222">
        <v>-138628710.38817453</v>
      </c>
      <c r="BP84" s="222">
        <v>-144345250.57251835</v>
      </c>
      <c r="BQ84" s="222">
        <v>-150289607.69153976</v>
      </c>
      <c r="BR84" s="222">
        <v>-156470894.4226265</v>
      </c>
      <c r="BS84" s="222">
        <v>-162898587.95026064</v>
      </c>
      <c r="BT84" s="222">
        <v>-169582544.5463047</v>
      </c>
      <c r="BU84" s="222">
        <v>-176533014.73349476</v>
      </c>
      <c r="BV84" s="222">
        <v>-183760659.05547619</v>
      </c>
      <c r="BW84" s="222">
        <v>-191276564.47764158</v>
      </c>
      <c r="BX84" s="222">
        <v>-199092261.44399738</v>
      </c>
      <c r="BY84" s="222">
        <v>-207219741.61631203</v>
      </c>
      <c r="BZ84" s="222">
        <v>-215671476.32282305</v>
      </c>
      <c r="CA84" s="222">
        <v>-224460435.7448988</v>
      </c>
      <c r="CB84" s="222">
        <v>-233600108.87116241</v>
      </c>
      <c r="CC84" s="222">
        <v>-243104524.24978065</v>
      </c>
      <c r="CD84" s="222">
        <v>-252988271.57084751</v>
      </c>
      <c r="CE84" s="222">
        <v>-263266524.1120615</v>
      </c>
      <c r="CF84" s="222">
        <v>-273955062.08222771</v>
      </c>
      <c r="CG84" s="222">
        <v>-285070296.89850521</v>
      </c>
      <c r="CH84" s="222">
        <v>-296629296.43473816</v>
      </c>
      <c r="CI84" s="222">
        <v>-308649811.27972412</v>
      </c>
      <c r="CJ84" s="222">
        <v>-321150302.04581356</v>
      </c>
      <c r="CK84" s="222">
        <v>-334149967.76985168</v>
      </c>
      <c r="CL84" s="222">
        <v>-347668775.45015526</v>
      </c>
      <c r="CM84" s="222">
        <v>-361727490.76497555</v>
      </c>
      <c r="CN84" s="222">
        <v>2544449.3028802872</v>
      </c>
      <c r="CO84" s="222">
        <v>2495952.3235731125</v>
      </c>
      <c r="CP84" s="222">
        <v>2446360.1377897263</v>
      </c>
      <c r="CQ84" s="222">
        <v>2395628.9372711182</v>
      </c>
    </row>
    <row r="85" spans="1:95" x14ac:dyDescent="0.25">
      <c r="A85" s="295" t="s">
        <v>255</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9">
        <v>-111343218.98927522</v>
      </c>
      <c r="AL85" s="300"/>
      <c r="AM85" s="222">
        <v>47373414.564027295</v>
      </c>
      <c r="AN85" s="222">
        <v>49268351.146588385</v>
      </c>
      <c r="AO85" s="222">
        <v>14701453.278659537</v>
      </c>
      <c r="AP85" s="222">
        <v>0</v>
      </c>
      <c r="AQ85" s="222">
        <v>0</v>
      </c>
      <c r="AR85" s="222">
        <v>0</v>
      </c>
      <c r="AS85" s="222">
        <v>0</v>
      </c>
      <c r="AT85" s="222">
        <v>0</v>
      </c>
      <c r="AU85" s="222">
        <v>0</v>
      </c>
      <c r="AV85" s="222">
        <v>0</v>
      </c>
      <c r="AW85" s="222">
        <v>0</v>
      </c>
      <c r="AX85" s="222">
        <v>0</v>
      </c>
      <c r="AY85" s="222">
        <v>0</v>
      </c>
      <c r="AZ85" s="222">
        <v>0</v>
      </c>
      <c r="BA85" s="222">
        <v>0</v>
      </c>
      <c r="BB85" s="222">
        <v>0</v>
      </c>
      <c r="BC85" s="222">
        <v>0</v>
      </c>
      <c r="BD85" s="222">
        <v>0</v>
      </c>
      <c r="BE85" s="222">
        <v>0</v>
      </c>
      <c r="BF85" s="222">
        <v>0</v>
      </c>
      <c r="BG85" s="222">
        <v>0</v>
      </c>
      <c r="BH85" s="222">
        <v>0</v>
      </c>
      <c r="BI85" s="222">
        <v>0</v>
      </c>
      <c r="BJ85" s="222">
        <v>0</v>
      </c>
      <c r="BK85" s="222">
        <v>0</v>
      </c>
      <c r="BL85" s="222">
        <v>0</v>
      </c>
      <c r="BM85" s="222">
        <v>0</v>
      </c>
      <c r="BN85" s="222">
        <v>0</v>
      </c>
      <c r="BO85" s="222">
        <v>0</v>
      </c>
      <c r="BP85" s="222">
        <v>0</v>
      </c>
      <c r="BQ85" s="222">
        <v>0</v>
      </c>
      <c r="BR85" s="222">
        <v>0</v>
      </c>
      <c r="BS85" s="222">
        <v>0</v>
      </c>
      <c r="BT85" s="222">
        <v>0</v>
      </c>
      <c r="BU85" s="222">
        <v>0</v>
      </c>
      <c r="BV85" s="222">
        <v>0</v>
      </c>
      <c r="BW85" s="222">
        <v>0</v>
      </c>
      <c r="BX85" s="222">
        <v>0</v>
      </c>
      <c r="BY85" s="222">
        <v>0</v>
      </c>
      <c r="BZ85" s="222">
        <v>0</v>
      </c>
      <c r="CA85" s="222">
        <v>0</v>
      </c>
      <c r="CB85" s="222">
        <v>0</v>
      </c>
      <c r="CC85" s="222">
        <v>0</v>
      </c>
      <c r="CD85" s="222">
        <v>0</v>
      </c>
      <c r="CE85" s="222">
        <v>0</v>
      </c>
      <c r="CF85" s="222">
        <v>0</v>
      </c>
      <c r="CG85" s="222">
        <v>0</v>
      </c>
      <c r="CH85" s="222">
        <v>0</v>
      </c>
      <c r="CI85" s="222">
        <v>0</v>
      </c>
      <c r="CJ85" s="222">
        <v>0</v>
      </c>
      <c r="CK85" s="222">
        <v>0</v>
      </c>
      <c r="CL85" s="222">
        <v>0</v>
      </c>
      <c r="CM85" s="222">
        <v>0</v>
      </c>
      <c r="CN85" s="222">
        <v>0</v>
      </c>
      <c r="CO85" s="222">
        <v>0</v>
      </c>
      <c r="CP85" s="222">
        <v>0</v>
      </c>
      <c r="CQ85" s="222">
        <v>0</v>
      </c>
    </row>
    <row r="86" spans="1:95" x14ac:dyDescent="0.25">
      <c r="A86" s="295" t="s">
        <v>254</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6"/>
      <c r="AK86" s="299">
        <v>0</v>
      </c>
      <c r="AL86" s="300"/>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c r="BB86" s="222">
        <v>0</v>
      </c>
      <c r="BC86" s="222">
        <v>0</v>
      </c>
      <c r="BD86" s="222">
        <v>0</v>
      </c>
      <c r="BE86" s="222">
        <v>0</v>
      </c>
      <c r="BF86" s="222">
        <v>0</v>
      </c>
      <c r="BG86" s="222">
        <v>0</v>
      </c>
      <c r="BH86" s="222">
        <v>0</v>
      </c>
      <c r="BI86" s="222">
        <v>0</v>
      </c>
      <c r="BJ86" s="222">
        <v>0</v>
      </c>
      <c r="BK86" s="222">
        <v>0</v>
      </c>
      <c r="BL86" s="222">
        <v>0</v>
      </c>
      <c r="BM86" s="222">
        <v>0</v>
      </c>
      <c r="BN86" s="222">
        <v>0</v>
      </c>
      <c r="BO86" s="222">
        <v>0</v>
      </c>
      <c r="BP86" s="222">
        <v>0</v>
      </c>
      <c r="BQ86" s="222">
        <v>0</v>
      </c>
      <c r="BR86" s="222">
        <v>0</v>
      </c>
      <c r="BS86" s="222">
        <v>0</v>
      </c>
      <c r="BT86" s="222">
        <v>0</v>
      </c>
      <c r="BU86" s="222">
        <v>0</v>
      </c>
      <c r="BV86" s="222">
        <v>0</v>
      </c>
      <c r="BW86" s="222">
        <v>0</v>
      </c>
      <c r="BX86" s="222">
        <v>0</v>
      </c>
      <c r="BY86" s="222">
        <v>0</v>
      </c>
      <c r="BZ86" s="222">
        <v>0</v>
      </c>
      <c r="CA86" s="222">
        <v>0</v>
      </c>
      <c r="CB86" s="222">
        <v>0</v>
      </c>
      <c r="CC86" s="222">
        <v>0</v>
      </c>
      <c r="CD86" s="222">
        <v>0</v>
      </c>
      <c r="CE86" s="222">
        <v>0</v>
      </c>
      <c r="CF86" s="222">
        <v>0</v>
      </c>
      <c r="CG86" s="222">
        <v>0</v>
      </c>
      <c r="CH86" s="222">
        <v>0</v>
      </c>
      <c r="CI86" s="222">
        <v>0</v>
      </c>
      <c r="CJ86" s="222">
        <v>0</v>
      </c>
      <c r="CK86" s="222">
        <v>0</v>
      </c>
      <c r="CL86" s="222">
        <v>0</v>
      </c>
      <c r="CM86" s="222">
        <v>0</v>
      </c>
      <c r="CN86" s="222">
        <v>0</v>
      </c>
      <c r="CO86" s="222">
        <v>0</v>
      </c>
      <c r="CP86" s="222">
        <v>0</v>
      </c>
      <c r="CQ86" s="222">
        <v>0</v>
      </c>
    </row>
    <row r="87" spans="1:95" x14ac:dyDescent="0.25">
      <c r="A87" s="295" t="s">
        <v>253</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6"/>
      <c r="AK87" s="299">
        <v>-556716094.94637609</v>
      </c>
      <c r="AL87" s="300"/>
      <c r="AM87" s="222">
        <v>0</v>
      </c>
      <c r="AN87" s="222">
        <v>0</v>
      </c>
      <c r="AO87" s="222">
        <v>0</v>
      </c>
      <c r="AP87" s="222">
        <v>0</v>
      </c>
      <c r="AQ87" s="222">
        <v>0</v>
      </c>
      <c r="AR87" s="222">
        <v>0</v>
      </c>
      <c r="AS87" s="222">
        <v>0</v>
      </c>
      <c r="AT87" s="222">
        <v>0</v>
      </c>
      <c r="AU87" s="222">
        <v>0</v>
      </c>
      <c r="AV87" s="222">
        <v>0</v>
      </c>
      <c r="AW87" s="222">
        <v>0</v>
      </c>
      <c r="AX87" s="222">
        <v>0</v>
      </c>
      <c r="AY87" s="222">
        <v>0</v>
      </c>
      <c r="AZ87" s="222">
        <v>0</v>
      </c>
      <c r="BA87" s="222">
        <v>0</v>
      </c>
      <c r="BB87" s="222">
        <v>0</v>
      </c>
      <c r="BC87" s="222">
        <v>0</v>
      </c>
      <c r="BD87" s="222">
        <v>0</v>
      </c>
      <c r="BE87" s="222">
        <v>0</v>
      </c>
      <c r="BF87" s="222">
        <v>0</v>
      </c>
      <c r="BG87" s="222">
        <v>1</v>
      </c>
      <c r="BH87" s="222">
        <v>2</v>
      </c>
      <c r="BI87" s="222">
        <v>3</v>
      </c>
      <c r="BJ87" s="222">
        <v>4</v>
      </c>
      <c r="BK87" s="222">
        <v>5</v>
      </c>
      <c r="BL87" s="222">
        <v>6</v>
      </c>
      <c r="BM87" s="222">
        <v>7</v>
      </c>
      <c r="BN87" s="222">
        <v>8</v>
      </c>
      <c r="BO87" s="222">
        <v>9</v>
      </c>
      <c r="BP87" s="222">
        <v>10</v>
      </c>
      <c r="BQ87" s="222">
        <v>11</v>
      </c>
      <c r="BR87" s="222">
        <v>12</v>
      </c>
      <c r="BS87" s="222">
        <v>13</v>
      </c>
      <c r="BT87" s="222">
        <v>14</v>
      </c>
      <c r="BU87" s="222">
        <v>15</v>
      </c>
      <c r="BV87" s="222">
        <v>16</v>
      </c>
      <c r="BW87" s="222">
        <v>17</v>
      </c>
      <c r="BX87" s="222">
        <v>18</v>
      </c>
      <c r="BY87" s="222">
        <v>19</v>
      </c>
      <c r="BZ87" s="222">
        <v>20</v>
      </c>
      <c r="CA87" s="222">
        <v>21</v>
      </c>
      <c r="CB87" s="222">
        <v>22</v>
      </c>
      <c r="CC87" s="222">
        <v>23</v>
      </c>
      <c r="CD87" s="222">
        <v>24</v>
      </c>
      <c r="CE87" s="222">
        <v>25</v>
      </c>
      <c r="CF87" s="222">
        <v>26</v>
      </c>
      <c r="CG87" s="222">
        <v>27</v>
      </c>
      <c r="CH87" s="222">
        <v>28</v>
      </c>
      <c r="CI87" s="222">
        <v>29</v>
      </c>
      <c r="CJ87" s="222">
        <v>30</v>
      </c>
      <c r="CK87" s="222">
        <v>31</v>
      </c>
      <c r="CL87" s="222">
        <v>32</v>
      </c>
      <c r="CM87" s="222">
        <v>33</v>
      </c>
      <c r="CN87" s="222">
        <v>34</v>
      </c>
      <c r="CO87" s="222">
        <v>35</v>
      </c>
      <c r="CP87" s="222">
        <v>36</v>
      </c>
      <c r="CQ87" s="222">
        <v>37</v>
      </c>
    </row>
    <row r="88" spans="1:95" x14ac:dyDescent="0.25">
      <c r="A88" s="295" t="s">
        <v>252</v>
      </c>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299">
        <v>0</v>
      </c>
      <c r="AL88" s="300"/>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c r="BB88" s="222">
        <v>0</v>
      </c>
      <c r="BC88" s="222">
        <v>0</v>
      </c>
      <c r="BD88" s="222">
        <v>0</v>
      </c>
      <c r="BE88" s="222">
        <v>0</v>
      </c>
      <c r="BF88" s="222">
        <v>0</v>
      </c>
      <c r="BG88" s="222">
        <v>0</v>
      </c>
      <c r="BH88" s="222">
        <v>0</v>
      </c>
      <c r="BI88" s="222">
        <v>0</v>
      </c>
      <c r="BJ88" s="222">
        <v>0</v>
      </c>
      <c r="BK88" s="222">
        <v>0</v>
      </c>
      <c r="BL88" s="222">
        <v>0</v>
      </c>
      <c r="BM88" s="222">
        <v>0</v>
      </c>
      <c r="BN88" s="222">
        <v>0</v>
      </c>
      <c r="BO88" s="222">
        <v>0</v>
      </c>
      <c r="BP88" s="222">
        <v>0</v>
      </c>
      <c r="BQ88" s="222">
        <v>0</v>
      </c>
      <c r="BR88" s="222">
        <v>0</v>
      </c>
      <c r="BS88" s="222">
        <v>0</v>
      </c>
      <c r="BT88" s="222">
        <v>0</v>
      </c>
      <c r="BU88" s="222">
        <v>0</v>
      </c>
      <c r="BV88" s="222">
        <v>0</v>
      </c>
      <c r="BW88" s="222">
        <v>0</v>
      </c>
      <c r="BX88" s="222">
        <v>0</v>
      </c>
      <c r="BY88" s="222">
        <v>0</v>
      </c>
      <c r="BZ88" s="222">
        <v>0</v>
      </c>
      <c r="CA88" s="222">
        <v>0</v>
      </c>
      <c r="CB88" s="222">
        <v>0</v>
      </c>
      <c r="CC88" s="222">
        <v>0</v>
      </c>
      <c r="CD88" s="222">
        <v>0</v>
      </c>
      <c r="CE88" s="222">
        <v>0</v>
      </c>
      <c r="CF88" s="222">
        <v>0</v>
      </c>
      <c r="CG88" s="222">
        <v>0</v>
      </c>
      <c r="CH88" s="222">
        <v>0</v>
      </c>
      <c r="CI88" s="222">
        <v>0</v>
      </c>
      <c r="CJ88" s="222">
        <v>0</v>
      </c>
      <c r="CK88" s="222">
        <v>0</v>
      </c>
      <c r="CL88" s="222">
        <v>0</v>
      </c>
      <c r="CM88" s="222">
        <v>0</v>
      </c>
      <c r="CN88" s="222">
        <v>0</v>
      </c>
      <c r="CO88" s="222">
        <v>0</v>
      </c>
      <c r="CP88" s="222">
        <v>0</v>
      </c>
      <c r="CQ88" s="222">
        <v>0</v>
      </c>
    </row>
    <row r="89" spans="1:95" s="192" customFormat="1" ht="15" x14ac:dyDescent="0.25">
      <c r="A89" s="295" t="s">
        <v>251</v>
      </c>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291">
        <v>-668059313.9356513</v>
      </c>
      <c r="AL89" s="292"/>
      <c r="AM89" s="221">
        <v>229073047.49088722</v>
      </c>
      <c r="AN89" s="221">
        <v>238632197.67327076</v>
      </c>
      <c r="AO89" s="221">
        <v>212032703.25837415</v>
      </c>
      <c r="AP89" s="221">
        <v>205613970.88008496</v>
      </c>
      <c r="AQ89" s="221">
        <v>214224621.92568704</v>
      </c>
      <c r="AR89" s="221">
        <v>223176320.32233012</v>
      </c>
      <c r="AS89" s="221">
        <v>232482707.96405572</v>
      </c>
      <c r="AT89" s="221">
        <v>242157972.42066723</v>
      </c>
      <c r="AU89" s="221">
        <v>252216868.76476008</v>
      </c>
      <c r="AV89" s="221">
        <v>262674742.2718336</v>
      </c>
      <c r="AW89" s="221">
        <v>273209585.49462157</v>
      </c>
      <c r="AX89" s="221">
        <v>284500410.28932309</v>
      </c>
      <c r="AY89" s="221">
        <v>296239489.38502985</v>
      </c>
      <c r="AZ89" s="221">
        <v>308444752.95378155</v>
      </c>
      <c r="BA89" s="221">
        <v>321134848.37450022</v>
      </c>
      <c r="BB89" s="221">
        <v>334329168.92126459</v>
      </c>
      <c r="BC89" s="221">
        <v>348047883.59911633</v>
      </c>
      <c r="BD89" s="221">
        <v>362311968.17329913</v>
      </c>
      <c r="BE89" s="221">
        <v>377143237.43966603</v>
      </c>
      <c r="BF89" s="221">
        <v>392564378.78590465</v>
      </c>
      <c r="BG89" s="221">
        <v>410054327.81922227</v>
      </c>
      <c r="BH89" s="221">
        <v>426785156.35907692</v>
      </c>
      <c r="BI89" s="221">
        <v>444181839.30974245</v>
      </c>
      <c r="BJ89" s="221">
        <v>462271010.84765148</v>
      </c>
      <c r="BK89" s="221">
        <v>481080370.51629376</v>
      </c>
      <c r="BL89" s="221">
        <v>500638725.84089875</v>
      </c>
      <c r="BM89" s="221">
        <v>520976036.6477046</v>
      </c>
      <c r="BN89" s="221">
        <v>542123461.15599966</v>
      </c>
      <c r="BO89" s="221">
        <v>564113403.91384351</v>
      </c>
      <c r="BP89" s="221">
        <v>586979565.6512177</v>
      </c>
      <c r="BQ89" s="221">
        <v>610756995.12730396</v>
      </c>
      <c r="BR89" s="221">
        <v>635482143.05165029</v>
      </c>
      <c r="BS89" s="221">
        <v>661192918.16218793</v>
      </c>
      <c r="BT89" s="221">
        <v>687928745.54636347</v>
      </c>
      <c r="BU89" s="221">
        <v>715730627.29512286</v>
      </c>
      <c r="BV89" s="221">
        <v>744641205.58304977</v>
      </c>
      <c r="BW89" s="221">
        <v>774704828.2717104</v>
      </c>
      <c r="BX89" s="221">
        <v>805967617.13713467</v>
      </c>
      <c r="BY89" s="221">
        <v>838477538.82639241</v>
      </c>
      <c r="BZ89" s="221">
        <v>872284478.65243745</v>
      </c>
      <c r="CA89" s="221">
        <v>907440317.34074187</v>
      </c>
      <c r="CB89" s="221">
        <v>943999010.84579396</v>
      </c>
      <c r="CC89" s="221">
        <v>982016673.36026549</v>
      </c>
      <c r="CD89" s="221">
        <v>1021551663.6445332</v>
      </c>
      <c r="CE89" s="221">
        <v>1062664674.8093882</v>
      </c>
      <c r="CF89" s="221">
        <v>1105418827.6900544</v>
      </c>
      <c r="CG89" s="221">
        <v>1149879767.9551642</v>
      </c>
      <c r="CH89" s="221">
        <v>1196115767.1000953</v>
      </c>
      <c r="CI89" s="221">
        <v>1244197827.4800406</v>
      </c>
      <c r="CJ89" s="221">
        <v>1294199791.5444009</v>
      </c>
      <c r="CK89" s="221">
        <v>1346198455.4405515</v>
      </c>
      <c r="CL89" s="221">
        <v>1400273687.1617661</v>
      </c>
      <c r="CM89" s="221">
        <v>1456508549.4210446</v>
      </c>
      <c r="CN89" s="221">
        <v>-579209.85037732497</v>
      </c>
      <c r="CO89" s="221">
        <v>-385220.93315019831</v>
      </c>
      <c r="CP89" s="221">
        <v>-186851.19001681171</v>
      </c>
      <c r="CQ89" s="221">
        <v>16074.612059120089</v>
      </c>
    </row>
    <row r="90" spans="1:95" s="192" customFormat="1" ht="15" x14ac:dyDescent="0.25">
      <c r="A90" s="295" t="s">
        <v>559</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291">
        <v>-668059313.9356513</v>
      </c>
      <c r="AL90" s="292"/>
      <c r="AM90" s="221">
        <v>-438986266.44476408</v>
      </c>
      <c r="AN90" s="221">
        <v>-200354068.77149332</v>
      </c>
      <c r="AO90" s="221">
        <v>11678634.486880839</v>
      </c>
      <c r="AP90" s="221">
        <v>217292605.3669658</v>
      </c>
      <c r="AQ90" s="221">
        <v>431517227.29265285</v>
      </c>
      <c r="AR90" s="221">
        <v>654693547.61498296</v>
      </c>
      <c r="AS90" s="221">
        <v>887176255.57903862</v>
      </c>
      <c r="AT90" s="221">
        <v>1129334227.9997058</v>
      </c>
      <c r="AU90" s="221">
        <v>1381551096.7644658</v>
      </c>
      <c r="AV90" s="221">
        <v>1644225839.0362995</v>
      </c>
      <c r="AW90" s="221">
        <v>1917435424.530921</v>
      </c>
      <c r="AX90" s="221">
        <v>2201935834.8202438</v>
      </c>
      <c r="AY90" s="221">
        <v>2498175324.2052736</v>
      </c>
      <c r="AZ90" s="221">
        <v>2806620077.1590552</v>
      </c>
      <c r="BA90" s="221">
        <v>3127754925.5335555</v>
      </c>
      <c r="BB90" s="221">
        <v>3462084094.4548202</v>
      </c>
      <c r="BC90" s="221">
        <v>3810131978.0539365</v>
      </c>
      <c r="BD90" s="221">
        <v>4172443946.2272358</v>
      </c>
      <c r="BE90" s="221">
        <v>4549587183.6669016</v>
      </c>
      <c r="BF90" s="221">
        <v>4942151562.4528065</v>
      </c>
      <c r="BG90" s="221">
        <v>5352205890.2720289</v>
      </c>
      <c r="BH90" s="221">
        <v>5778991046.6311054</v>
      </c>
      <c r="BI90" s="221">
        <v>6223172885.9408474</v>
      </c>
      <c r="BJ90" s="221">
        <v>6685443896.7884989</v>
      </c>
      <c r="BK90" s="221">
        <v>7166524267.3047924</v>
      </c>
      <c r="BL90" s="221">
        <v>7667162993.1456909</v>
      </c>
      <c r="BM90" s="221">
        <v>8188139029.793396</v>
      </c>
      <c r="BN90" s="221">
        <v>8730262490.9493961</v>
      </c>
      <c r="BO90" s="221">
        <v>9294375894.8632393</v>
      </c>
      <c r="BP90" s="221">
        <v>9881355460.5144577</v>
      </c>
      <c r="BQ90" s="221">
        <v>10492112455.641762</v>
      </c>
      <c r="BR90" s="221">
        <v>11127594598.693413</v>
      </c>
      <c r="BS90" s="221">
        <v>11788787516.8556</v>
      </c>
      <c r="BT90" s="221">
        <v>12476716262.401964</v>
      </c>
      <c r="BU90" s="221">
        <v>13192446889.697086</v>
      </c>
      <c r="BV90" s="221">
        <v>13937088095.280136</v>
      </c>
      <c r="BW90" s="221">
        <v>14711792923.551846</v>
      </c>
      <c r="BX90" s="221">
        <v>15517760540.68898</v>
      </c>
      <c r="BY90" s="221">
        <v>16356238079.515373</v>
      </c>
      <c r="BZ90" s="221">
        <v>17228522558.167812</v>
      </c>
      <c r="CA90" s="221">
        <v>18135962875.508553</v>
      </c>
      <c r="CB90" s="221">
        <v>19079961886.354347</v>
      </c>
      <c r="CC90" s="221">
        <v>20061978559.714611</v>
      </c>
      <c r="CD90" s="221">
        <v>21083530223.359146</v>
      </c>
      <c r="CE90" s="221">
        <v>22146194898.168533</v>
      </c>
      <c r="CF90" s="221">
        <v>23251613725.858589</v>
      </c>
      <c r="CG90" s="221">
        <v>24401493493.813755</v>
      </c>
      <c r="CH90" s="221">
        <v>25597609260.913849</v>
      </c>
      <c r="CI90" s="221">
        <v>26841807088.39389</v>
      </c>
      <c r="CJ90" s="221">
        <v>28136006879.93829</v>
      </c>
      <c r="CK90" s="221">
        <v>29482205335.378841</v>
      </c>
      <c r="CL90" s="221">
        <v>30882479022.540607</v>
      </c>
      <c r="CM90" s="221">
        <v>32338987571.961651</v>
      </c>
      <c r="CN90" s="221">
        <v>32338408362.111275</v>
      </c>
      <c r="CO90" s="221">
        <v>32338023141.178123</v>
      </c>
      <c r="CP90" s="221">
        <v>32337836289.988106</v>
      </c>
      <c r="CQ90" s="221">
        <v>32337852364.600166</v>
      </c>
    </row>
    <row r="91" spans="1:95" x14ac:dyDescent="0.25">
      <c r="A91" s="295" t="s">
        <v>250</v>
      </c>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c r="Z91" s="296"/>
      <c r="AA91" s="296"/>
      <c r="AB91" s="296"/>
      <c r="AC91" s="296"/>
      <c r="AD91" s="296"/>
      <c r="AE91" s="296"/>
      <c r="AF91" s="296"/>
      <c r="AG91" s="296"/>
      <c r="AH91" s="296"/>
      <c r="AI91" s="296"/>
      <c r="AJ91" s="296"/>
      <c r="AK91" s="297">
        <v>1</v>
      </c>
      <c r="AL91" s="298"/>
      <c r="AM91" s="226">
        <v>0.87742388347810829</v>
      </c>
      <c r="AN91" s="226">
        <v>0.76987267129780501</v>
      </c>
      <c r="AO91" s="226">
        <v>0.67550466903378525</v>
      </c>
      <c r="AP91" s="226">
        <v>0.59270393001121813</v>
      </c>
      <c r="AQ91" s="226">
        <v>0.52005258402317989</v>
      </c>
      <c r="AR91" s="226">
        <v>0.45630655788644375</v>
      </c>
      <c r="AS91" s="226">
        <v>0.40037427207725179</v>
      </c>
      <c r="AT91" s="226">
        <v>0.35129794865074299</v>
      </c>
      <c r="AU91" s="226">
        <v>0.30823721036302798</v>
      </c>
      <c r="AV91" s="226">
        <v>0.27045469014918666</v>
      </c>
      <c r="AW91" s="226">
        <v>0.23730340453556784</v>
      </c>
      <c r="AX91" s="226">
        <v>0.20821567477017444</v>
      </c>
      <c r="AY91" s="226">
        <v>0.18269340595786127</v>
      </c>
      <c r="AZ91" s="226">
        <v>0.16029955774138921</v>
      </c>
      <c r="BA91" s="226">
        <v>0.14065066047327299</v>
      </c>
      <c r="BB91" s="226">
        <v>0.12341024872622003</v>
      </c>
      <c r="BC91" s="226">
        <v>0.10828309969835925</v>
      </c>
      <c r="BD91" s="226">
        <v>9.5010177852381555E-2</v>
      </c>
      <c r="BE91" s="226">
        <v>8.3364199221182392E-2</v>
      </c>
      <c r="BF91" s="226">
        <v>7.3145739423692541E-2</v>
      </c>
      <c r="BG91" s="226">
        <v>6.4179818745014078E-2</v>
      </c>
      <c r="BH91" s="226">
        <v>5.6312905804171344E-2</v>
      </c>
      <c r="BI91" s="226">
        <v>4.9410288500632928E-2</v>
      </c>
      <c r="BJ91" s="226">
        <v>4.3353767219999062E-2</v>
      </c>
      <c r="BK91" s="226">
        <v>3.8039630797577488E-2</v>
      </c>
      <c r="BL91" s="226">
        <v>3.3376880580483895E-2</v>
      </c>
      <c r="BM91" s="226">
        <v>2.9285672177313236E-2</v>
      </c>
      <c r="BN91" s="226">
        <v>2.5695948212084964E-2</v>
      </c>
      <c r="BO91" s="226">
        <v>2.2546238669899948E-2</v>
      </c>
      <c r="BP91" s="226">
        <v>1.9782608291567912E-2</v>
      </c>
      <c r="BQ91" s="226">
        <v>1.7357732992513746E-2</v>
      </c>
      <c r="BR91" s="226">
        <v>1.5230089490667495E-2</v>
      </c>
      <c r="BS91" s="226">
        <v>1.3363244266620597E-2</v>
      </c>
      <c r="BT91" s="226">
        <v>1.172522968028481E-2</v>
      </c>
      <c r="BU91" s="226">
        <v>1.0287996560748278E-2</v>
      </c>
      <c r="BV91" s="226">
        <v>9.0269338955411751E-3</v>
      </c>
      <c r="BW91" s="226">
        <v>7.9204473945259056E-3</v>
      </c>
      <c r="BX91" s="226">
        <v>6.9495897117889853E-3</v>
      </c>
      <c r="BY91" s="226">
        <v>6.0977359934973998E-3</v>
      </c>
      <c r="BZ91" s="226">
        <v>5.35029919583873E-3</v>
      </c>
      <c r="CA91" s="226">
        <v>4.6944802981826184E-3</v>
      </c>
      <c r="CB91" s="226">
        <v>4.1190491341428614E-3</v>
      </c>
      <c r="CC91" s="226">
        <v>3.6141520875167688E-3</v>
      </c>
      <c r="CD91" s="226">
        <v>3.1711433601094752E-3</v>
      </c>
      <c r="CE91" s="226">
        <v>2.782436922093073E-3</v>
      </c>
      <c r="CF91" s="226">
        <v>2.4413766097157786E-3</v>
      </c>
      <c r="CG91" s="226">
        <v>2.1421221459294367E-3</v>
      </c>
      <c r="CH91" s="226">
        <v>1.8795491321658652E-3</v>
      </c>
      <c r="CI91" s="226">
        <v>1.6491612987328819E-3</v>
      </c>
      <c r="CJ91" s="226">
        <v>1.447013511216006E-3</v>
      </c>
      <c r="CK91" s="226">
        <v>1.2696442144564414E-3</v>
      </c>
      <c r="CL91" s="226">
        <v>1.1140161572838828E-3</v>
      </c>
      <c r="CM91" s="226">
        <v>9.7746438298138352E-4</v>
      </c>
      <c r="CN91" s="226">
        <v>8.5765059487705859E-4</v>
      </c>
      <c r="CO91" s="226">
        <v>7.525231156243385E-4</v>
      </c>
      <c r="CP91" s="226">
        <v>6.6028175451815258E-4</v>
      </c>
      <c r="CQ91" s="226">
        <v>5.7934698123905649E-4</v>
      </c>
    </row>
    <row r="92" spans="1:95" s="192" customFormat="1" ht="14.25" x14ac:dyDescent="0.25">
      <c r="A92" s="282" t="s">
        <v>560</v>
      </c>
      <c r="B92" s="283"/>
      <c r="C92" s="283"/>
      <c r="D92" s="283"/>
      <c r="E92" s="283"/>
      <c r="F92" s="283"/>
      <c r="G92" s="283"/>
      <c r="H92" s="283"/>
      <c r="I92" s="283"/>
      <c r="J92" s="283"/>
      <c r="K92" s="283"/>
      <c r="L92" s="283"/>
      <c r="M92" s="283"/>
      <c r="N92" s="283"/>
      <c r="O92" s="283"/>
      <c r="P92" s="283"/>
      <c r="Q92" s="283"/>
      <c r="R92" s="283"/>
      <c r="S92" s="283"/>
      <c r="T92" s="283"/>
      <c r="U92" s="283"/>
      <c r="V92" s="283"/>
      <c r="W92" s="283"/>
      <c r="X92" s="283"/>
      <c r="Y92" s="283"/>
      <c r="Z92" s="283"/>
      <c r="AA92" s="283"/>
      <c r="AB92" s="283"/>
      <c r="AC92" s="283"/>
      <c r="AD92" s="283"/>
      <c r="AE92" s="283"/>
      <c r="AF92" s="283"/>
      <c r="AG92" s="283"/>
      <c r="AH92" s="283"/>
      <c r="AI92" s="283"/>
      <c r="AJ92" s="283"/>
      <c r="AK92" s="291">
        <v>-668059313.9356513</v>
      </c>
      <c r="AL92" s="292"/>
      <c r="AM92" s="221">
        <v>200994162.9296194</v>
      </c>
      <c r="AN92" s="221">
        <v>183716407.48038682</v>
      </c>
      <c r="AO92" s="221">
        <v>143229081.03888685</v>
      </c>
      <c r="AP92" s="221">
        <v>121868208.60583852</v>
      </c>
      <c r="AQ92" s="221">
        <v>111408068.19384231</v>
      </c>
      <c r="AR92" s="221">
        <v>101836818.52804483</v>
      </c>
      <c r="AS92" s="221">
        <v>93080094.971657112</v>
      </c>
      <c r="AT92" s="221">
        <v>85069598.960803598</v>
      </c>
      <c r="AU92" s="221">
        <v>77742624.034547567</v>
      </c>
      <c r="AV92" s="221">
        <v>71041616.031146213</v>
      </c>
      <c r="AW92" s="221">
        <v>64833564.789624989</v>
      </c>
      <c r="AX92" s="221">
        <v>59237444.900782891</v>
      </c>
      <c r="AY92" s="221">
        <v>54121001.294968791</v>
      </c>
      <c r="AZ92" s="221">
        <v>49443557.486143231</v>
      </c>
      <c r="BA92" s="221">
        <v>45167828.524857834</v>
      </c>
      <c r="BB92" s="221">
        <v>41259645.893003695</v>
      </c>
      <c r="BC92" s="221">
        <v>37687703.679566048</v>
      </c>
      <c r="BD92" s="221">
        <v>34423324.534191556</v>
      </c>
      <c r="BE92" s="221">
        <v>31440243.980842013</v>
      </c>
      <c r="BF92" s="221">
        <v>28714411.757697519</v>
      </c>
      <c r="BG92" s="221">
        <v>26317212.43504627</v>
      </c>
      <c r="BH92" s="221">
        <v>24033512.308667239</v>
      </c>
      <c r="BI92" s="221">
        <v>21947152.82703615</v>
      </c>
      <c r="BJ92" s="221">
        <v>20041189.796842743</v>
      </c>
      <c r="BK92" s="221">
        <v>18300119.678401597</v>
      </c>
      <c r="BL92" s="221">
        <v>16709758.966357294</v>
      </c>
      <c r="BM92" s="221">
        <v>15257133.421500603</v>
      </c>
      <c r="BN92" s="221">
        <v>13930376.382420821</v>
      </c>
      <c r="BO92" s="221">
        <v>12718635.441531187</v>
      </c>
      <c r="BP92" s="221">
        <v>11611986.822432712</v>
      </c>
      <c r="BQ92" s="221">
        <v>10601356.844729761</v>
      </c>
      <c r="BR92" s="221">
        <v>9678449.9083977975</v>
      </c>
      <c r="BS92" s="221">
        <v>8835682.4727609996</v>
      </c>
      <c r="BT92" s="221">
        <v>8066122.5452013174</v>
      </c>
      <c r="BU92" s="221">
        <v>7363434.2320344318</v>
      </c>
      <c r="BV92" s="221">
        <v>6721826.9386942768</v>
      </c>
      <c r="BW92" s="221">
        <v>6136008.8386113076</v>
      </c>
      <c r="BX92" s="221">
        <v>5601144.260091315</v>
      </c>
      <c r="BY92" s="221">
        <v>5112814.6682408061</v>
      </c>
      <c r="BZ92" s="221">
        <v>4666982.944676742</v>
      </c>
      <c r="CA92" s="221">
        <v>4259960.6915326957</v>
      </c>
      <c r="CB92" s="221">
        <v>3888378.308256085</v>
      </c>
      <c r="CC92" s="221">
        <v>3549157.6100012762</v>
      </c>
      <c r="CD92" s="221">
        <v>3239486.7751751491</v>
      </c>
      <c r="CE92" s="221">
        <v>2956797.4269936704</v>
      </c>
      <c r="CF92" s="221">
        <v>2698743.6698619355</v>
      </c>
      <c r="CG92" s="221">
        <v>2463182.9160929592</v>
      </c>
      <c r="CH92" s="221">
        <v>2248158.3520228923</v>
      </c>
      <c r="CI92" s="221">
        <v>2051882.9050476137</v>
      </c>
      <c r="CJ92" s="221">
        <v>1872724.5845776866</v>
      </c>
      <c r="CK92" s="221">
        <v>1709193.0804602939</v>
      </c>
      <c r="CL92" s="221">
        <v>1559927.5121176844</v>
      </c>
      <c r="CM92" s="221">
        <v>1423685.2305669512</v>
      </c>
      <c r="CN92" s="221">
        <v>-496.75967273476488</v>
      </c>
      <c r="CO92" s="221">
        <v>-289.88765681790227</v>
      </c>
      <c r="CP92" s="221">
        <v>-123.37443157810516</v>
      </c>
      <c r="CQ92" s="221">
        <v>9.3127779710401573</v>
      </c>
    </row>
    <row r="93" spans="1:95" s="192" customFormat="1" ht="14.25" x14ac:dyDescent="0.25">
      <c r="A93" s="282" t="s">
        <v>561</v>
      </c>
      <c r="B93" s="283"/>
      <c r="C93" s="283"/>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91">
        <v>-668059313.9356513</v>
      </c>
      <c r="AL93" s="292"/>
      <c r="AM93" s="221">
        <v>-467065151.00603187</v>
      </c>
      <c r="AN93" s="221">
        <v>-283348743.52564502</v>
      </c>
      <c r="AO93" s="221">
        <v>-140119662.48675817</v>
      </c>
      <c r="AP93" s="221">
        <v>-18251453.88091965</v>
      </c>
      <c r="AQ93" s="221">
        <v>93156614.312922657</v>
      </c>
      <c r="AR93" s="221">
        <v>194993432.84096748</v>
      </c>
      <c r="AS93" s="221">
        <v>288073527.81262457</v>
      </c>
      <c r="AT93" s="221">
        <v>373143126.7734282</v>
      </c>
      <c r="AU93" s="221">
        <v>450885750.80797577</v>
      </c>
      <c r="AV93" s="221">
        <v>521927366.839122</v>
      </c>
      <c r="AW93" s="221">
        <v>586760931.62874699</v>
      </c>
      <c r="AX93" s="221">
        <v>645998376.52952993</v>
      </c>
      <c r="AY93" s="221">
        <v>700119377.82449877</v>
      </c>
      <c r="AZ93" s="221">
        <v>749562935.310642</v>
      </c>
      <c r="BA93" s="221">
        <v>794730763.83549988</v>
      </c>
      <c r="BB93" s="221">
        <v>835990409.72850358</v>
      </c>
      <c r="BC93" s="221">
        <v>873678113.40806961</v>
      </c>
      <c r="BD93" s="221">
        <v>908101437.94226122</v>
      </c>
      <c r="BE93" s="221">
        <v>939541681.92310321</v>
      </c>
      <c r="BF93" s="221">
        <v>968256093.68080068</v>
      </c>
      <c r="BG93" s="221">
        <v>994573306.11584699</v>
      </c>
      <c r="BH93" s="221">
        <v>1018606818.4245142</v>
      </c>
      <c r="BI93" s="221">
        <v>1040553971.2515503</v>
      </c>
      <c r="BJ93" s="221">
        <v>1060595161.048393</v>
      </c>
      <c r="BK93" s="221">
        <v>1078895280.7267947</v>
      </c>
      <c r="BL93" s="221">
        <v>1095605039.693152</v>
      </c>
      <c r="BM93" s="221">
        <v>1110862173.1146526</v>
      </c>
      <c r="BN93" s="221">
        <v>1124792549.4970734</v>
      </c>
      <c r="BO93" s="221">
        <v>1137511184.9386046</v>
      </c>
      <c r="BP93" s="221">
        <v>1149123171.7610373</v>
      </c>
      <c r="BQ93" s="221">
        <v>1159724528.605767</v>
      </c>
      <c r="BR93" s="221">
        <v>1169402978.5141649</v>
      </c>
      <c r="BS93" s="221">
        <v>1178238660.9869258</v>
      </c>
      <c r="BT93" s="221">
        <v>1186304783.5321271</v>
      </c>
      <c r="BU93" s="221">
        <v>1193668217.7641616</v>
      </c>
      <c r="BV93" s="221">
        <v>1200390044.7028558</v>
      </c>
      <c r="BW93" s="221">
        <v>1206526053.5414672</v>
      </c>
      <c r="BX93" s="221">
        <v>1212127197.8015585</v>
      </c>
      <c r="BY93" s="221">
        <v>1217240012.4697993</v>
      </c>
      <c r="BZ93" s="221">
        <v>1221906995.4144759</v>
      </c>
      <c r="CA93" s="221">
        <v>1226166956.1060085</v>
      </c>
      <c r="CB93" s="221">
        <v>1230055334.4142647</v>
      </c>
      <c r="CC93" s="221">
        <v>1233604492.024266</v>
      </c>
      <c r="CD93" s="221">
        <v>1236843978.7994411</v>
      </c>
      <c r="CE93" s="221">
        <v>1239800776.2264347</v>
      </c>
      <c r="CF93" s="221">
        <v>1242499519.8962967</v>
      </c>
      <c r="CG93" s="221">
        <v>1244962702.8123896</v>
      </c>
      <c r="CH93" s="221">
        <v>1247210861.1644125</v>
      </c>
      <c r="CI93" s="221">
        <v>1249262744.0694602</v>
      </c>
      <c r="CJ93" s="221">
        <v>1251135468.654038</v>
      </c>
      <c r="CK93" s="221">
        <v>1252844661.7344983</v>
      </c>
      <c r="CL93" s="221">
        <v>1254404589.2466159</v>
      </c>
      <c r="CM93" s="221">
        <v>1255828274.4771829</v>
      </c>
      <c r="CN93" s="221">
        <v>1255827777.7175102</v>
      </c>
      <c r="CO93" s="221">
        <v>1255827487.8298533</v>
      </c>
      <c r="CP93" s="221">
        <v>1255827364.4554217</v>
      </c>
      <c r="CQ93" s="221">
        <v>1255827373.7681997</v>
      </c>
    </row>
    <row r="94" spans="1:95" s="192" customFormat="1" ht="14.25" x14ac:dyDescent="0.25">
      <c r="A94" s="282" t="s">
        <v>562</v>
      </c>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93">
        <v>0</v>
      </c>
      <c r="AL94" s="294"/>
      <c r="AM94" s="227">
        <v>0</v>
      </c>
      <c r="AN94" s="227">
        <v>0</v>
      </c>
      <c r="AO94" s="227">
        <v>8.8265887421377087E-3</v>
      </c>
      <c r="AP94" s="227">
        <v>0.12601744788272007</v>
      </c>
      <c r="AQ94" s="227">
        <v>0.19756938633110144</v>
      </c>
      <c r="AR94" s="227">
        <v>0.24295005586078289</v>
      </c>
      <c r="AS94" s="227">
        <v>0.27278558365237893</v>
      </c>
      <c r="AT94" s="227">
        <v>0.29299838574663184</v>
      </c>
      <c r="AU94" s="227">
        <v>0.30702991637814003</v>
      </c>
      <c r="AV94" s="227">
        <v>0.31696449039233876</v>
      </c>
      <c r="AW94" s="227">
        <v>0.32410331410685655</v>
      </c>
      <c r="AX94" s="227">
        <v>0.32930708514418039</v>
      </c>
      <c r="AY94" s="227">
        <v>0.33314087674670634</v>
      </c>
      <c r="AZ94" s="227">
        <v>0.33599011285235725</v>
      </c>
      <c r="BA94" s="227">
        <v>0.33812288753327691</v>
      </c>
      <c r="BB94" s="227">
        <v>0.33972882494005718</v>
      </c>
      <c r="BC94" s="227">
        <v>0.34094397099395257</v>
      </c>
      <c r="BD94" s="227">
        <v>0.34186712296779298</v>
      </c>
      <c r="BE94" s="227">
        <v>0.34257077189147322</v>
      </c>
      <c r="BF94" s="227">
        <v>0.34310857476117151</v>
      </c>
      <c r="BG94" s="227">
        <v>0.34352200316512915</v>
      </c>
      <c r="BH94" s="227">
        <v>0.34383927034663286</v>
      </c>
      <c r="BI94" s="227">
        <v>0.34408311207816178</v>
      </c>
      <c r="BJ94" s="227">
        <v>0.3442707536437184</v>
      </c>
      <c r="BK94" s="227">
        <v>0.34441529399167004</v>
      </c>
      <c r="BL94" s="227">
        <v>0.34452672508948301</v>
      </c>
      <c r="BM94" s="227">
        <v>0.34461268850027316</v>
      </c>
      <c r="BN94" s="227">
        <v>0.34467904071500355</v>
      </c>
      <c r="BO94" s="227">
        <v>0.34473027802895784</v>
      </c>
      <c r="BP94" s="227">
        <v>0.3447698574347684</v>
      </c>
      <c r="BQ94" s="227">
        <v>0.34480043999435339</v>
      </c>
      <c r="BR94" s="227">
        <v>0.34482407606752341</v>
      </c>
      <c r="BS94" s="227">
        <v>0.34484234670418212</v>
      </c>
      <c r="BT94" s="227">
        <v>0.34485647183992052</v>
      </c>
      <c r="BU94" s="227">
        <v>0.34486739325785876</v>
      </c>
      <c r="BV94" s="227">
        <v>0.34487583830888435</v>
      </c>
      <c r="BW94" s="227">
        <v>0.34488236892071011</v>
      </c>
      <c r="BX94" s="227">
        <v>0.34488741933476885</v>
      </c>
      <c r="BY94" s="227">
        <v>0.34489132519032495</v>
      </c>
      <c r="BZ94" s="227">
        <v>0.34489434595656854</v>
      </c>
      <c r="CA94" s="227">
        <v>0.34489668224456804</v>
      </c>
      <c r="CB94" s="227">
        <v>0.34489848917424126</v>
      </c>
      <c r="CC94" s="227">
        <v>0.34489988669933114</v>
      </c>
      <c r="CD94" s="227">
        <v>0.34490096758514399</v>
      </c>
      <c r="CE94" s="227">
        <v>0.34490180357417999</v>
      </c>
      <c r="CF94" s="227">
        <v>0.34490245015219045</v>
      </c>
      <c r="CG94" s="227">
        <v>0.34490295023292417</v>
      </c>
      <c r="CH94" s="227">
        <v>0.34490333700722497</v>
      </c>
      <c r="CI94" s="227">
        <v>0.34490363614619124</v>
      </c>
      <c r="CJ94" s="227">
        <v>0.34490386750496715</v>
      </c>
      <c r="CK94" s="227">
        <v>0.34490404644041561</v>
      </c>
      <c r="CL94" s="227">
        <v>0.34490418483022101</v>
      </c>
      <c r="CM94" s="227">
        <v>0.3449042918610894</v>
      </c>
      <c r="CN94" s="227">
        <v>0.34490429182944182</v>
      </c>
      <c r="CO94" s="227">
        <v>0.34490429181379145</v>
      </c>
      <c r="CP94" s="227">
        <v>0.34490429180814708</v>
      </c>
      <c r="CQ94" s="227">
        <v>0.34490429180850835</v>
      </c>
    </row>
    <row r="95" spans="1:95" s="192" customFormat="1" ht="14.25" x14ac:dyDescent="0.25">
      <c r="A95" s="282" t="s">
        <v>563</v>
      </c>
      <c r="B95" s="283"/>
      <c r="C95" s="283"/>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4">
        <v>0</v>
      </c>
      <c r="AL95" s="285"/>
      <c r="AM95" s="228">
        <v>0</v>
      </c>
      <c r="AN95" s="228">
        <v>0</v>
      </c>
      <c r="AO95" s="228">
        <v>2.9449205980614712</v>
      </c>
      <c r="AP95" s="228">
        <v>0</v>
      </c>
      <c r="AQ95" s="228">
        <v>0</v>
      </c>
      <c r="AR95" s="228">
        <v>0</v>
      </c>
      <c r="AS95" s="228">
        <v>0</v>
      </c>
      <c r="AT95" s="228">
        <v>0</v>
      </c>
      <c r="AU95" s="228">
        <v>0</v>
      </c>
      <c r="AV95" s="228">
        <v>0</v>
      </c>
      <c r="AW95" s="228">
        <v>0</v>
      </c>
      <c r="AX95" s="228">
        <v>0</v>
      </c>
      <c r="AY95" s="228">
        <v>0</v>
      </c>
      <c r="AZ95" s="228">
        <v>0</v>
      </c>
      <c r="BA95" s="228">
        <v>0</v>
      </c>
      <c r="BB95" s="228">
        <v>0</v>
      </c>
      <c r="BC95" s="228">
        <v>0</v>
      </c>
      <c r="BD95" s="228">
        <v>0</v>
      </c>
      <c r="BE95" s="228">
        <v>0</v>
      </c>
      <c r="BF95" s="228">
        <v>0</v>
      </c>
      <c r="BG95" s="228">
        <v>0</v>
      </c>
      <c r="BH95" s="228">
        <v>0</v>
      </c>
      <c r="BI95" s="228">
        <v>0</v>
      </c>
      <c r="BJ95" s="228">
        <v>0</v>
      </c>
      <c r="BK95" s="228">
        <v>0</v>
      </c>
      <c r="BL95" s="228">
        <v>0</v>
      </c>
      <c r="BM95" s="228">
        <v>0</v>
      </c>
      <c r="BN95" s="228">
        <v>0</v>
      </c>
      <c r="BO95" s="228">
        <v>0</v>
      </c>
      <c r="BP95" s="228">
        <v>0</v>
      </c>
      <c r="BQ95" s="228">
        <v>0</v>
      </c>
      <c r="BR95" s="228">
        <v>0</v>
      </c>
      <c r="BS95" s="228">
        <v>0</v>
      </c>
      <c r="BT95" s="228">
        <v>0</v>
      </c>
      <c r="BU95" s="228">
        <v>0</v>
      </c>
      <c r="BV95" s="228">
        <v>0</v>
      </c>
      <c r="BW95" s="228">
        <v>0</v>
      </c>
      <c r="BX95" s="228">
        <v>0</v>
      </c>
      <c r="BY95" s="228">
        <v>0</v>
      </c>
      <c r="BZ95" s="228">
        <v>0</v>
      </c>
      <c r="CA95" s="228">
        <v>0</v>
      </c>
      <c r="CB95" s="228">
        <v>0</v>
      </c>
      <c r="CC95" s="228">
        <v>0</v>
      </c>
      <c r="CD95" s="228">
        <v>0</v>
      </c>
      <c r="CE95" s="228">
        <v>0</v>
      </c>
      <c r="CF95" s="228">
        <v>0</v>
      </c>
      <c r="CG95" s="228">
        <v>0</v>
      </c>
      <c r="CH95" s="228">
        <v>0</v>
      </c>
      <c r="CI95" s="228">
        <v>0</v>
      </c>
      <c r="CJ95" s="228">
        <v>0</v>
      </c>
      <c r="CK95" s="228">
        <v>0</v>
      </c>
      <c r="CL95" s="228">
        <v>0</v>
      </c>
      <c r="CM95" s="228">
        <v>0</v>
      </c>
      <c r="CN95" s="228">
        <v>0</v>
      </c>
      <c r="CO95" s="228">
        <v>0</v>
      </c>
      <c r="CP95" s="228">
        <v>0</v>
      </c>
      <c r="CQ95" s="228">
        <v>0</v>
      </c>
    </row>
    <row r="96" spans="1:95" s="192" customFormat="1" ht="15" thickBot="1" x14ac:dyDescent="0.3">
      <c r="A96" s="286" t="s">
        <v>564</v>
      </c>
      <c r="B96" s="287"/>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8">
        <v>0</v>
      </c>
      <c r="AL96" s="289"/>
      <c r="AM96" s="229">
        <v>0</v>
      </c>
      <c r="AN96" s="229">
        <v>0</v>
      </c>
      <c r="AO96" s="229">
        <v>0</v>
      </c>
      <c r="AP96" s="229">
        <v>0</v>
      </c>
      <c r="AQ96" s="229">
        <v>4.1638252433312406</v>
      </c>
      <c r="AR96" s="229">
        <v>0</v>
      </c>
      <c r="AS96" s="229">
        <v>0</v>
      </c>
      <c r="AT96" s="229">
        <v>0</v>
      </c>
      <c r="AU96" s="229">
        <v>0</v>
      </c>
      <c r="AV96" s="229">
        <v>0</v>
      </c>
      <c r="AW96" s="229">
        <v>0</v>
      </c>
      <c r="AX96" s="229">
        <v>0</v>
      </c>
      <c r="AY96" s="229">
        <v>0</v>
      </c>
      <c r="AZ96" s="229">
        <v>0</v>
      </c>
      <c r="BA96" s="229">
        <v>0</v>
      </c>
      <c r="BB96" s="229">
        <v>0</v>
      </c>
      <c r="BC96" s="229">
        <v>0</v>
      </c>
      <c r="BD96" s="229">
        <v>0</v>
      </c>
      <c r="BE96" s="229">
        <v>0</v>
      </c>
      <c r="BF96" s="229">
        <v>0</v>
      </c>
      <c r="BG96" s="229">
        <v>0</v>
      </c>
      <c r="BH96" s="229">
        <v>0</v>
      </c>
      <c r="BI96" s="229">
        <v>0</v>
      </c>
      <c r="BJ96" s="229">
        <v>0</v>
      </c>
      <c r="BK96" s="229">
        <v>0</v>
      </c>
      <c r="BL96" s="229">
        <v>0</v>
      </c>
      <c r="BM96" s="229">
        <v>0</v>
      </c>
      <c r="BN96" s="229">
        <v>0</v>
      </c>
      <c r="BO96" s="229">
        <v>0</v>
      </c>
      <c r="BP96" s="229">
        <v>0</v>
      </c>
      <c r="BQ96" s="229">
        <v>0</v>
      </c>
      <c r="BR96" s="229">
        <v>0</v>
      </c>
      <c r="BS96" s="229">
        <v>0</v>
      </c>
      <c r="BT96" s="229">
        <v>0</v>
      </c>
      <c r="BU96" s="229">
        <v>0</v>
      </c>
      <c r="BV96" s="229">
        <v>0</v>
      </c>
      <c r="BW96" s="229">
        <v>0</v>
      </c>
      <c r="BX96" s="229">
        <v>0</v>
      </c>
      <c r="BY96" s="229">
        <v>0</v>
      </c>
      <c r="BZ96" s="229">
        <v>0</v>
      </c>
      <c r="CA96" s="229">
        <v>0</v>
      </c>
      <c r="CB96" s="229">
        <v>0</v>
      </c>
      <c r="CC96" s="229">
        <v>0</v>
      </c>
      <c r="CD96" s="229">
        <v>0</v>
      </c>
      <c r="CE96" s="229">
        <v>0</v>
      </c>
      <c r="CF96" s="229">
        <v>0</v>
      </c>
      <c r="CG96" s="229">
        <v>0</v>
      </c>
      <c r="CH96" s="229">
        <v>0</v>
      </c>
      <c r="CI96" s="229">
        <v>0</v>
      </c>
      <c r="CJ96" s="229">
        <v>0</v>
      </c>
      <c r="CK96" s="229">
        <v>0</v>
      </c>
      <c r="CL96" s="229">
        <v>0</v>
      </c>
      <c r="CM96" s="229">
        <v>0</v>
      </c>
      <c r="CN96" s="229">
        <v>0</v>
      </c>
      <c r="CO96" s="229">
        <v>0</v>
      </c>
      <c r="CP96" s="229">
        <v>0</v>
      </c>
      <c r="CQ96" s="229">
        <v>0</v>
      </c>
    </row>
    <row r="97" spans="1:95" x14ac:dyDescent="0.25">
      <c r="AM97" s="230"/>
      <c r="AN97" s="230"/>
      <c r="AO97" s="230"/>
      <c r="AP97" s="230"/>
      <c r="AQ97" s="230"/>
      <c r="AR97" s="230"/>
      <c r="AS97" s="230"/>
      <c r="AT97" s="230"/>
    </row>
    <row r="98" spans="1:95"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c r="W98" s="290"/>
      <c r="X98" s="290"/>
      <c r="Y98" s="290"/>
      <c r="Z98" s="290"/>
      <c r="AA98" s="290"/>
      <c r="AB98" s="290"/>
      <c r="AC98" s="290"/>
      <c r="AD98" s="290"/>
      <c r="AE98" s="290"/>
      <c r="AF98" s="290"/>
      <c r="AG98" s="290"/>
      <c r="AH98" s="290"/>
      <c r="AI98" s="290"/>
      <c r="AJ98" s="290"/>
      <c r="AK98" s="290"/>
      <c r="AL98" s="290"/>
      <c r="AM98" s="290"/>
      <c r="AN98" s="290"/>
      <c r="AO98" s="290"/>
      <c r="AP98" s="290"/>
      <c r="AQ98" s="290"/>
      <c r="AR98" s="290"/>
      <c r="AS98" s="290"/>
      <c r="AT98" s="290"/>
      <c r="AU98" s="290"/>
    </row>
    <row r="100" spans="1:95" x14ac:dyDescent="0.25">
      <c r="AM100" s="230"/>
    </row>
    <row r="102" spans="1:95" x14ac:dyDescent="0.25">
      <c r="AM102" s="191" t="s">
        <v>676</v>
      </c>
      <c r="CJ102" s="231"/>
      <c r="CK102" s="231"/>
      <c r="CL102" s="231"/>
      <c r="CM102" s="231"/>
      <c r="CN102" s="231"/>
      <c r="CO102" s="231"/>
      <c r="CP102" s="231"/>
      <c r="CQ102" s="231"/>
    </row>
    <row r="103" spans="1:95" ht="27.75" x14ac:dyDescent="0.25">
      <c r="AL103" s="195"/>
    </row>
    <row r="104" spans="1:95" ht="27.75" x14ac:dyDescent="0.25">
      <c r="AL104" s="19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E45" sqref="E1:F1048576"/>
    </sheetView>
  </sheetViews>
  <sheetFormatPr defaultRowHeight="15.75" x14ac:dyDescent="0.25"/>
  <cols>
    <col min="1" max="1" width="9.140625" style="43"/>
    <col min="2" max="2" width="70" style="43" customWidth="1"/>
    <col min="3" max="3" width="15.85546875" style="43" customWidth="1"/>
    <col min="4" max="4" width="20" style="43" customWidth="1"/>
    <col min="5" max="6" width="2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2" t="str">
        <f>'1. паспорт местоположение'!A9:C9</f>
        <v xml:space="preserve"> АО "Россети Тюмень"</v>
      </c>
      <c r="B9" s="242"/>
      <c r="C9" s="242"/>
      <c r="D9" s="242"/>
      <c r="E9" s="242"/>
      <c r="F9" s="242"/>
      <c r="G9" s="242"/>
      <c r="H9" s="242"/>
      <c r="I9" s="242"/>
      <c r="J9" s="242"/>
      <c r="K9" s="242"/>
      <c r="L9" s="242"/>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373" t="str">
        <f>'1. паспорт местоположение'!A12:C12</f>
        <v>M_TP1100.PS.0078</v>
      </c>
      <c r="B12" s="373"/>
      <c r="C12" s="373"/>
      <c r="D12" s="373"/>
      <c r="E12" s="373"/>
      <c r="F12" s="373"/>
      <c r="G12" s="373"/>
      <c r="H12" s="373"/>
      <c r="I12" s="373"/>
      <c r="J12" s="373"/>
      <c r="K12" s="373"/>
      <c r="L12" s="373"/>
    </row>
    <row r="13" spans="1:44" x14ac:dyDescent="0.25">
      <c r="A13" s="237" t="s">
        <v>7</v>
      </c>
      <c r="B13" s="237"/>
      <c r="C13" s="237"/>
      <c r="D13" s="237"/>
      <c r="E13" s="237"/>
      <c r="F13" s="237"/>
      <c r="G13" s="237"/>
      <c r="H13" s="237"/>
      <c r="I13" s="237"/>
      <c r="J13" s="237"/>
      <c r="K13" s="237"/>
      <c r="L13" s="237"/>
    </row>
    <row r="14" spans="1:44" ht="18.75" x14ac:dyDescent="0.25">
      <c r="A14" s="253"/>
      <c r="B14" s="253"/>
      <c r="C14" s="253"/>
      <c r="D14" s="253"/>
      <c r="E14" s="253"/>
      <c r="F14" s="253"/>
      <c r="G14" s="253"/>
      <c r="H14" s="253"/>
      <c r="I14" s="253"/>
      <c r="J14" s="253"/>
      <c r="K14" s="253"/>
      <c r="L14" s="253"/>
    </row>
    <row r="15" spans="1:44" ht="59.25" customHeight="1" x14ac:dyDescent="0.25">
      <c r="A15" s="37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374"/>
      <c r="C15" s="374"/>
      <c r="D15" s="374"/>
      <c r="E15" s="374"/>
      <c r="F15" s="374"/>
      <c r="G15" s="374"/>
      <c r="H15" s="374"/>
      <c r="I15" s="374"/>
      <c r="J15" s="374"/>
      <c r="K15" s="374"/>
      <c r="L15" s="374"/>
    </row>
    <row r="16" spans="1:44" x14ac:dyDescent="0.25">
      <c r="A16" s="237" t="s">
        <v>6</v>
      </c>
      <c r="B16" s="237"/>
      <c r="C16" s="237"/>
      <c r="D16" s="237"/>
      <c r="E16" s="237"/>
      <c r="F16" s="237"/>
      <c r="G16" s="237"/>
      <c r="H16" s="237"/>
      <c r="I16" s="237"/>
      <c r="J16" s="237"/>
      <c r="K16" s="237"/>
      <c r="L16" s="237"/>
    </row>
    <row r="17" spans="1:12" ht="15.75" customHeight="1" x14ac:dyDescent="0.25">
      <c r="L17" s="55"/>
    </row>
    <row r="18" spans="1:12" x14ac:dyDescent="0.25">
      <c r="K18" s="54"/>
    </row>
    <row r="19" spans="1:12" ht="15.75" customHeight="1" x14ac:dyDescent="0.25">
      <c r="A19" s="372" t="s">
        <v>407</v>
      </c>
      <c r="B19" s="372"/>
      <c r="C19" s="372"/>
      <c r="D19" s="372"/>
      <c r="E19" s="372"/>
      <c r="F19" s="372"/>
      <c r="G19" s="372"/>
      <c r="H19" s="372"/>
      <c r="I19" s="372"/>
      <c r="J19" s="372"/>
      <c r="K19" s="372"/>
      <c r="L19" s="372"/>
    </row>
    <row r="20" spans="1:12" x14ac:dyDescent="0.25">
      <c r="A20" s="44"/>
      <c r="B20" s="44"/>
    </row>
    <row r="21" spans="1:12" ht="28.5" customHeight="1" x14ac:dyDescent="0.25">
      <c r="A21" s="375" t="s">
        <v>183</v>
      </c>
      <c r="B21" s="375" t="s">
        <v>182</v>
      </c>
      <c r="C21" s="380" t="s">
        <v>342</v>
      </c>
      <c r="D21" s="380"/>
      <c r="E21" s="380"/>
      <c r="F21" s="380"/>
      <c r="G21" s="380"/>
      <c r="H21" s="380"/>
      <c r="I21" s="375" t="s">
        <v>181</v>
      </c>
      <c r="J21" s="377" t="s">
        <v>344</v>
      </c>
      <c r="K21" s="375" t="s">
        <v>180</v>
      </c>
      <c r="L21" s="376" t="s">
        <v>343</v>
      </c>
    </row>
    <row r="22" spans="1:12" ht="58.5" customHeight="1" x14ac:dyDescent="0.25">
      <c r="A22" s="375"/>
      <c r="B22" s="375"/>
      <c r="C22" s="379" t="s">
        <v>2</v>
      </c>
      <c r="D22" s="379"/>
      <c r="E22" s="232"/>
      <c r="F22" s="232"/>
      <c r="G22" s="381" t="s">
        <v>1</v>
      </c>
      <c r="H22" s="382"/>
      <c r="I22" s="375"/>
      <c r="J22" s="378"/>
      <c r="K22" s="375"/>
      <c r="L22" s="376"/>
    </row>
    <row r="23" spans="1:12" ht="31.5" x14ac:dyDescent="0.25">
      <c r="A23" s="375"/>
      <c r="B23" s="375"/>
      <c r="C23" s="49" t="s">
        <v>179</v>
      </c>
      <c r="D23" s="49" t="s">
        <v>178</v>
      </c>
      <c r="E23" s="49"/>
      <c r="F23" s="49"/>
      <c r="G23" s="49" t="s">
        <v>179</v>
      </c>
      <c r="H23" s="49" t="s">
        <v>178</v>
      </c>
      <c r="I23" s="375"/>
      <c r="J23" s="379"/>
      <c r="K23" s="375"/>
      <c r="L23" s="376"/>
    </row>
    <row r="24" spans="1:12" x14ac:dyDescent="0.25">
      <c r="A24" s="46">
        <v>1</v>
      </c>
      <c r="B24" s="46">
        <v>2</v>
      </c>
      <c r="C24" s="49">
        <v>3</v>
      </c>
      <c r="D24" s="49">
        <v>4</v>
      </c>
      <c r="E24" s="49"/>
      <c r="F24" s="49"/>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3" customFormat="1" x14ac:dyDescent="0.25">
      <c r="A26" s="49" t="s">
        <v>176</v>
      </c>
      <c r="B26" s="53" t="s">
        <v>349</v>
      </c>
      <c r="C26" s="45" t="s">
        <v>449</v>
      </c>
      <c r="D26" s="45" t="s">
        <v>449</v>
      </c>
      <c r="E26" s="45"/>
      <c r="F26" s="45"/>
      <c r="G26" s="45" t="s">
        <v>449</v>
      </c>
      <c r="H26" s="45" t="s">
        <v>449</v>
      </c>
      <c r="I26" s="105"/>
      <c r="J26" s="105"/>
      <c r="K26" s="102"/>
      <c r="L26" s="102"/>
    </row>
    <row r="27" spans="1:12" s="103" customFormat="1" x14ac:dyDescent="0.25">
      <c r="A27" s="49" t="s">
        <v>175</v>
      </c>
      <c r="B27" s="53" t="s">
        <v>351</v>
      </c>
      <c r="C27" s="45" t="s">
        <v>449</v>
      </c>
      <c r="D27" s="45" t="s">
        <v>449</v>
      </c>
      <c r="E27" s="45"/>
      <c r="F27" s="45"/>
      <c r="G27" s="45" t="s">
        <v>449</v>
      </c>
      <c r="H27" s="45" t="s">
        <v>449</v>
      </c>
      <c r="I27" s="105"/>
      <c r="J27" s="105"/>
      <c r="K27" s="102"/>
      <c r="L27" s="102"/>
    </row>
    <row r="28" spans="1:12" ht="31.5" x14ac:dyDescent="0.25">
      <c r="A28" s="49" t="s">
        <v>350</v>
      </c>
      <c r="B28" s="53" t="s">
        <v>355</v>
      </c>
      <c r="C28" s="45" t="s">
        <v>449</v>
      </c>
      <c r="D28" s="45" t="s">
        <v>449</v>
      </c>
      <c r="E28" s="45"/>
      <c r="F28" s="45"/>
      <c r="G28" s="45" t="s">
        <v>449</v>
      </c>
      <c r="H28" s="45" t="s">
        <v>449</v>
      </c>
      <c r="I28" s="45"/>
      <c r="J28" s="45"/>
      <c r="K28" s="47"/>
      <c r="L28" s="47"/>
    </row>
    <row r="29" spans="1:12" x14ac:dyDescent="0.25">
      <c r="A29" s="49" t="s">
        <v>174</v>
      </c>
      <c r="B29" s="53" t="s">
        <v>354</v>
      </c>
      <c r="C29" s="45" t="s">
        <v>449</v>
      </c>
      <c r="D29" s="45" t="s">
        <v>449</v>
      </c>
      <c r="E29" s="45"/>
      <c r="F29" s="45"/>
      <c r="G29" s="45" t="s">
        <v>449</v>
      </c>
      <c r="H29" s="45" t="s">
        <v>449</v>
      </c>
      <c r="I29" s="45"/>
      <c r="J29" s="45"/>
      <c r="K29" s="47"/>
      <c r="L29" s="47"/>
    </row>
    <row r="30" spans="1:12" ht="31.5" x14ac:dyDescent="0.25">
      <c r="A30" s="49" t="s">
        <v>173</v>
      </c>
      <c r="B30" s="53" t="s">
        <v>356</v>
      </c>
      <c r="C30" s="45" t="s">
        <v>449</v>
      </c>
      <c r="D30" s="45" t="s">
        <v>449</v>
      </c>
      <c r="E30" s="45"/>
      <c r="F30" s="45"/>
      <c r="G30" s="45" t="s">
        <v>449</v>
      </c>
      <c r="H30" s="45" t="s">
        <v>449</v>
      </c>
      <c r="I30" s="45"/>
      <c r="J30" s="45"/>
      <c r="K30" s="47"/>
      <c r="L30" s="47"/>
    </row>
    <row r="31" spans="1:12" x14ac:dyDescent="0.25">
      <c r="A31" s="49" t="s">
        <v>172</v>
      </c>
      <c r="B31" s="48" t="s">
        <v>352</v>
      </c>
      <c r="C31" s="95">
        <v>46023</v>
      </c>
      <c r="D31" s="96">
        <v>46052</v>
      </c>
      <c r="E31" s="96"/>
      <c r="F31" s="96"/>
      <c r="G31" s="95">
        <v>46388</v>
      </c>
      <c r="H31" s="96">
        <v>46417</v>
      </c>
      <c r="I31" s="105"/>
      <c r="J31" s="105"/>
      <c r="K31" s="47"/>
      <c r="L31" s="47"/>
    </row>
    <row r="32" spans="1:12" x14ac:dyDescent="0.25">
      <c r="A32" s="49" t="s">
        <v>170</v>
      </c>
      <c r="B32" s="48" t="s">
        <v>357</v>
      </c>
      <c r="C32" s="96">
        <v>46235</v>
      </c>
      <c r="D32" s="96">
        <v>46249</v>
      </c>
      <c r="E32" s="96"/>
      <c r="F32" s="96"/>
      <c r="G32" s="96">
        <v>46600</v>
      </c>
      <c r="H32" s="96">
        <v>46614</v>
      </c>
      <c r="I32" s="105"/>
      <c r="J32" s="105"/>
      <c r="K32" s="35"/>
      <c r="L32" s="35"/>
    </row>
    <row r="33" spans="1:12" ht="31.5" x14ac:dyDescent="0.25">
      <c r="A33" s="49" t="s">
        <v>367</v>
      </c>
      <c r="B33" s="48" t="s">
        <v>308</v>
      </c>
      <c r="C33" s="96">
        <v>46218</v>
      </c>
      <c r="D33" s="110">
        <v>46233</v>
      </c>
      <c r="E33" s="110"/>
      <c r="F33" s="110"/>
      <c r="G33" s="96">
        <v>46218</v>
      </c>
      <c r="H33" s="110">
        <v>46233</v>
      </c>
      <c r="I33" s="87"/>
      <c r="J33" s="87"/>
      <c r="K33" s="51"/>
      <c r="L33" s="47"/>
    </row>
    <row r="34" spans="1:12" ht="31.5" x14ac:dyDescent="0.25">
      <c r="A34" s="49" t="s">
        <v>368</v>
      </c>
      <c r="B34" s="48" t="s">
        <v>361</v>
      </c>
      <c r="C34" s="96" t="s">
        <v>449</v>
      </c>
      <c r="D34" s="96" t="s">
        <v>449</v>
      </c>
      <c r="E34" s="96"/>
      <c r="F34" s="96"/>
      <c r="G34" s="96" t="s">
        <v>449</v>
      </c>
      <c r="H34" s="96" t="s">
        <v>449</v>
      </c>
      <c r="I34" s="45"/>
      <c r="J34" s="45"/>
      <c r="K34" s="51"/>
      <c r="L34" s="35"/>
    </row>
    <row r="35" spans="1:12" ht="16.5" customHeight="1" x14ac:dyDescent="0.25">
      <c r="A35" s="49" t="s">
        <v>369</v>
      </c>
      <c r="B35" s="48" t="s">
        <v>171</v>
      </c>
      <c r="C35" s="96">
        <v>46250</v>
      </c>
      <c r="D35" s="110">
        <v>46264</v>
      </c>
      <c r="E35" s="110"/>
      <c r="F35" s="110"/>
      <c r="G35" s="96">
        <v>46615</v>
      </c>
      <c r="H35" s="110">
        <v>46629</v>
      </c>
      <c r="I35" s="87"/>
      <c r="J35" s="87"/>
      <c r="K35" s="35"/>
      <c r="L35" s="35"/>
    </row>
    <row r="36" spans="1:12" ht="20.25" customHeight="1" x14ac:dyDescent="0.25">
      <c r="A36" s="49" t="s">
        <v>370</v>
      </c>
      <c r="B36" s="48" t="s">
        <v>353</v>
      </c>
      <c r="C36" s="96" t="s">
        <v>449</v>
      </c>
      <c r="D36" s="96" t="s">
        <v>449</v>
      </c>
      <c r="E36" s="96"/>
      <c r="F36" s="96"/>
      <c r="G36" s="96" t="s">
        <v>449</v>
      </c>
      <c r="H36" s="96" t="s">
        <v>449</v>
      </c>
      <c r="I36" s="87"/>
      <c r="J36" s="87"/>
      <c r="K36" s="98"/>
      <c r="L36" s="99"/>
    </row>
    <row r="37" spans="1:12" x14ac:dyDescent="0.25">
      <c r="A37" s="49" t="s">
        <v>371</v>
      </c>
      <c r="B37" s="48" t="s">
        <v>169</v>
      </c>
      <c r="C37" s="110">
        <v>46054</v>
      </c>
      <c r="D37" s="96">
        <v>46249</v>
      </c>
      <c r="E37" s="96"/>
      <c r="F37" s="96"/>
      <c r="G37" s="110">
        <v>46419</v>
      </c>
      <c r="H37" s="96">
        <v>46614</v>
      </c>
      <c r="I37" s="87"/>
      <c r="J37" s="87"/>
      <c r="K37" s="98"/>
      <c r="L37" s="98"/>
    </row>
    <row r="38" spans="1:12" x14ac:dyDescent="0.25">
      <c r="A38" s="49" t="s">
        <v>565</v>
      </c>
      <c r="B38" s="50" t="s">
        <v>168</v>
      </c>
      <c r="C38" s="45"/>
      <c r="D38" s="45"/>
      <c r="E38" s="45"/>
      <c r="F38" s="45"/>
      <c r="G38" s="45"/>
      <c r="H38" s="45"/>
      <c r="I38" s="45"/>
      <c r="J38" s="45"/>
      <c r="K38" s="100"/>
      <c r="L38" s="101"/>
    </row>
    <row r="39" spans="1:12" ht="31.5" x14ac:dyDescent="0.25">
      <c r="A39" s="49">
        <v>2</v>
      </c>
      <c r="B39" s="48" t="s">
        <v>358</v>
      </c>
      <c r="C39" s="97">
        <v>46266</v>
      </c>
      <c r="D39" s="97">
        <v>46356</v>
      </c>
      <c r="E39" s="97"/>
      <c r="F39" s="97"/>
      <c r="G39" s="97">
        <v>46631</v>
      </c>
      <c r="H39" s="97">
        <v>46721</v>
      </c>
      <c r="I39" s="87"/>
      <c r="J39" s="87"/>
      <c r="K39" s="98"/>
      <c r="L39" s="98"/>
    </row>
    <row r="40" spans="1:12" x14ac:dyDescent="0.25">
      <c r="A40" s="49" t="s">
        <v>167</v>
      </c>
      <c r="B40" s="48" t="s">
        <v>360</v>
      </c>
      <c r="C40" s="96">
        <v>46357</v>
      </c>
      <c r="D40" s="97" t="s">
        <v>574</v>
      </c>
      <c r="E40" s="97"/>
      <c r="F40" s="97"/>
      <c r="G40" s="96">
        <v>46722</v>
      </c>
      <c r="H40" s="97" t="s">
        <v>665</v>
      </c>
      <c r="I40" s="45"/>
      <c r="J40" s="45"/>
      <c r="K40" s="98"/>
      <c r="L40" s="98"/>
    </row>
    <row r="41" spans="1:12" ht="31.5" x14ac:dyDescent="0.25">
      <c r="A41" s="49" t="s">
        <v>166</v>
      </c>
      <c r="B41" s="50" t="s">
        <v>438</v>
      </c>
      <c r="C41" s="45"/>
      <c r="D41" s="45"/>
      <c r="E41" s="45"/>
      <c r="F41" s="45"/>
      <c r="G41" s="45"/>
      <c r="H41" s="45"/>
      <c r="I41" s="45"/>
      <c r="J41" s="45"/>
      <c r="K41" s="47"/>
      <c r="L41" s="47"/>
    </row>
    <row r="42" spans="1:12" x14ac:dyDescent="0.25">
      <c r="A42" s="49">
        <v>3</v>
      </c>
      <c r="B42" s="48" t="s">
        <v>359</v>
      </c>
      <c r="C42" s="97">
        <v>46357</v>
      </c>
      <c r="D42" s="97">
        <v>46386</v>
      </c>
      <c r="E42" s="97"/>
      <c r="F42" s="97"/>
      <c r="G42" s="97">
        <v>46722</v>
      </c>
      <c r="H42" s="97">
        <v>46751</v>
      </c>
      <c r="I42" s="87"/>
      <c r="J42" s="87"/>
      <c r="K42" s="47"/>
      <c r="L42" s="47"/>
    </row>
    <row r="43" spans="1:12" x14ac:dyDescent="0.25">
      <c r="A43" s="49" t="s">
        <v>165</v>
      </c>
      <c r="B43" s="48" t="s">
        <v>163</v>
      </c>
      <c r="C43" s="96">
        <v>46447</v>
      </c>
      <c r="D43" s="97">
        <v>46476</v>
      </c>
      <c r="E43" s="97"/>
      <c r="F43" s="97"/>
      <c r="G43" s="96">
        <v>46813</v>
      </c>
      <c r="H43" s="97">
        <v>46842</v>
      </c>
      <c r="I43" s="45"/>
      <c r="J43" s="45"/>
      <c r="K43" s="47"/>
      <c r="L43" s="47"/>
    </row>
    <row r="44" spans="1:12" x14ac:dyDescent="0.25">
      <c r="A44" s="49" t="s">
        <v>164</v>
      </c>
      <c r="B44" s="48" t="s">
        <v>161</v>
      </c>
      <c r="C44" s="96">
        <v>46478</v>
      </c>
      <c r="D44" s="97">
        <v>46690</v>
      </c>
      <c r="E44" s="97"/>
      <c r="F44" s="97"/>
      <c r="G44" s="96">
        <v>46844</v>
      </c>
      <c r="H44" s="97">
        <v>47056</v>
      </c>
      <c r="I44" s="45"/>
      <c r="J44" s="45"/>
      <c r="K44" s="47"/>
      <c r="L44" s="47"/>
    </row>
    <row r="45" spans="1:12" ht="47.25" x14ac:dyDescent="0.25">
      <c r="A45" s="49" t="s">
        <v>162</v>
      </c>
      <c r="B45" s="48" t="s">
        <v>363</v>
      </c>
      <c r="C45" s="96">
        <v>46692</v>
      </c>
      <c r="D45" s="95">
        <v>46706</v>
      </c>
      <c r="E45" s="95"/>
      <c r="F45" s="95"/>
      <c r="G45" s="96">
        <v>47058</v>
      </c>
      <c r="H45" s="95">
        <v>47072</v>
      </c>
      <c r="I45" s="45"/>
      <c r="J45" s="45"/>
      <c r="K45" s="47"/>
      <c r="L45" s="47"/>
    </row>
    <row r="46" spans="1:12" ht="65.25" customHeight="1" x14ac:dyDescent="0.25">
      <c r="A46" s="49" t="s">
        <v>160</v>
      </c>
      <c r="B46" s="48" t="s">
        <v>362</v>
      </c>
      <c r="C46" s="45" t="s">
        <v>449</v>
      </c>
      <c r="D46" s="45" t="s">
        <v>449</v>
      </c>
      <c r="E46" s="45"/>
      <c r="F46" s="45"/>
      <c r="G46" s="45" t="s">
        <v>449</v>
      </c>
      <c r="H46" s="45" t="s">
        <v>449</v>
      </c>
      <c r="I46" s="45"/>
      <c r="J46" s="45"/>
      <c r="K46" s="47"/>
      <c r="L46" s="47"/>
    </row>
    <row r="47" spans="1:12" x14ac:dyDescent="0.25">
      <c r="A47" s="49" t="s">
        <v>158</v>
      </c>
      <c r="B47" s="48" t="s">
        <v>159</v>
      </c>
      <c r="C47" s="96">
        <v>46692</v>
      </c>
      <c r="D47" s="95">
        <v>46721</v>
      </c>
      <c r="E47" s="95"/>
      <c r="F47" s="95"/>
      <c r="G47" s="96">
        <v>47058</v>
      </c>
      <c r="H47" s="95">
        <v>47087</v>
      </c>
      <c r="I47" s="45"/>
      <c r="J47" s="45"/>
      <c r="K47" s="47"/>
      <c r="L47" s="47"/>
    </row>
    <row r="48" spans="1:12" x14ac:dyDescent="0.25">
      <c r="A48" s="49" t="s">
        <v>566</v>
      </c>
      <c r="B48" s="50" t="s">
        <v>157</v>
      </c>
      <c r="C48" s="45"/>
      <c r="D48" s="45"/>
      <c r="E48" s="45"/>
      <c r="F48" s="45"/>
      <c r="G48" s="45"/>
      <c r="H48" s="45"/>
      <c r="I48" s="45"/>
      <c r="J48" s="45"/>
      <c r="K48" s="47"/>
      <c r="L48" s="47"/>
    </row>
    <row r="49" spans="1:12" x14ac:dyDescent="0.25">
      <c r="A49" s="49">
        <v>4</v>
      </c>
      <c r="B49" s="48" t="s">
        <v>155</v>
      </c>
      <c r="C49" s="97">
        <v>47088</v>
      </c>
      <c r="D49" s="96">
        <v>47097</v>
      </c>
      <c r="E49" s="96"/>
      <c r="F49" s="96"/>
      <c r="G49" s="97">
        <v>47818</v>
      </c>
      <c r="H49" s="96">
        <v>47827</v>
      </c>
      <c r="I49" s="87"/>
      <c r="J49" s="87"/>
      <c r="K49" s="123"/>
      <c r="L49" s="47"/>
    </row>
    <row r="50" spans="1:12" ht="47.25" x14ac:dyDescent="0.25">
      <c r="A50" s="49" t="s">
        <v>156</v>
      </c>
      <c r="B50" s="48" t="s">
        <v>567</v>
      </c>
      <c r="C50" s="96">
        <v>47098</v>
      </c>
      <c r="D50" s="96">
        <v>47102</v>
      </c>
      <c r="E50" s="96"/>
      <c r="F50" s="96"/>
      <c r="G50" s="96">
        <v>47828</v>
      </c>
      <c r="H50" s="96">
        <v>47832</v>
      </c>
      <c r="I50" s="87"/>
      <c r="J50" s="87"/>
      <c r="K50" s="123"/>
      <c r="L50" s="47"/>
    </row>
    <row r="51" spans="1:12" ht="31.5" x14ac:dyDescent="0.25">
      <c r="A51" s="49" t="s">
        <v>154</v>
      </c>
      <c r="B51" s="48" t="s">
        <v>364</v>
      </c>
      <c r="C51" s="96">
        <v>47088</v>
      </c>
      <c r="D51" s="96">
        <v>47102</v>
      </c>
      <c r="E51" s="96"/>
      <c r="F51" s="96"/>
      <c r="G51" s="96">
        <v>47818</v>
      </c>
      <c r="H51" s="96">
        <v>47832</v>
      </c>
      <c r="I51" s="87"/>
      <c r="J51" s="87"/>
      <c r="K51" s="123"/>
      <c r="L51" s="47"/>
    </row>
    <row r="52" spans="1:12" ht="31.5" x14ac:dyDescent="0.25">
      <c r="A52" s="49" t="s">
        <v>152</v>
      </c>
      <c r="B52" s="48" t="s">
        <v>153</v>
      </c>
      <c r="C52" s="96" t="s">
        <v>449</v>
      </c>
      <c r="D52" s="96" t="s">
        <v>449</v>
      </c>
      <c r="E52" s="96"/>
      <c r="F52" s="96"/>
      <c r="G52" s="96" t="s">
        <v>449</v>
      </c>
      <c r="H52" s="96" t="s">
        <v>449</v>
      </c>
      <c r="I52" s="45"/>
      <c r="J52" s="45"/>
      <c r="K52" s="47"/>
      <c r="L52" s="47"/>
    </row>
    <row r="53" spans="1:12" ht="33" customHeight="1" x14ac:dyDescent="0.25">
      <c r="A53" s="49" t="s">
        <v>150</v>
      </c>
      <c r="B53" s="82" t="s">
        <v>365</v>
      </c>
      <c r="C53" s="96">
        <v>47103</v>
      </c>
      <c r="D53" s="111">
        <v>47117</v>
      </c>
      <c r="E53" s="111"/>
      <c r="F53" s="111"/>
      <c r="G53" s="96">
        <v>47833</v>
      </c>
      <c r="H53" s="111">
        <v>47847</v>
      </c>
      <c r="I53" s="87"/>
      <c r="J53" s="87"/>
      <c r="K53" s="123"/>
      <c r="L53" s="47"/>
    </row>
    <row r="54" spans="1:12" x14ac:dyDescent="0.25">
      <c r="A54" s="49" t="s">
        <v>366</v>
      </c>
      <c r="B54" s="48" t="s">
        <v>151</v>
      </c>
      <c r="C54" s="96" t="s">
        <v>449</v>
      </c>
      <c r="D54" s="96" t="s">
        <v>449</v>
      </c>
      <c r="E54" s="96"/>
      <c r="F54" s="96"/>
      <c r="G54" s="96" t="s">
        <v>449</v>
      </c>
      <c r="H54" s="96" t="s">
        <v>449</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1" zoomScaleNormal="61"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row>
    <row r="5" spans="1:17" ht="20.25" x14ac:dyDescent="0.3">
      <c r="E5" s="147"/>
      <c r="Q5" s="13"/>
    </row>
    <row r="6" spans="1:17" ht="18.75" x14ac:dyDescent="0.25">
      <c r="A6" s="240" t="s">
        <v>9</v>
      </c>
      <c r="B6" s="240"/>
      <c r="C6" s="240"/>
      <c r="D6" s="240"/>
      <c r="E6" s="240"/>
      <c r="F6" s="240"/>
      <c r="G6" s="240"/>
      <c r="H6" s="240"/>
      <c r="I6" s="240"/>
      <c r="J6" s="240"/>
      <c r="K6" s="240"/>
      <c r="L6" s="240"/>
      <c r="M6" s="240"/>
      <c r="N6" s="240"/>
      <c r="O6" s="240"/>
      <c r="P6" s="240"/>
      <c r="Q6" s="240"/>
    </row>
    <row r="7" spans="1:17" ht="18.75" x14ac:dyDescent="0.25">
      <c r="A7" s="11"/>
      <c r="B7" s="11"/>
      <c r="C7" s="11"/>
      <c r="D7" s="11"/>
      <c r="E7" s="11"/>
      <c r="F7" s="11"/>
      <c r="G7" s="11"/>
      <c r="H7" s="146"/>
      <c r="I7" s="146"/>
      <c r="J7" s="146"/>
      <c r="K7" s="146"/>
      <c r="L7" s="146"/>
      <c r="M7" s="146"/>
      <c r="N7" s="146"/>
      <c r="O7" s="146"/>
      <c r="P7" s="146"/>
      <c r="Q7" s="146"/>
    </row>
    <row r="8" spans="1:17" x14ac:dyDescent="0.25">
      <c r="A8" s="373" t="s">
        <v>463</v>
      </c>
      <c r="B8" s="373"/>
      <c r="C8" s="373"/>
      <c r="D8" s="373"/>
      <c r="E8" s="373"/>
      <c r="F8" s="373"/>
      <c r="G8" s="373"/>
      <c r="H8" s="373"/>
      <c r="I8" s="373"/>
      <c r="J8" s="373"/>
      <c r="K8" s="373"/>
      <c r="L8" s="373"/>
      <c r="M8" s="373"/>
      <c r="N8" s="373"/>
      <c r="O8" s="373"/>
      <c r="P8" s="373"/>
      <c r="Q8" s="373"/>
    </row>
    <row r="9" spans="1:17" ht="18.75" customHeight="1" x14ac:dyDescent="0.25">
      <c r="A9" s="237" t="s">
        <v>8</v>
      </c>
      <c r="B9" s="237"/>
      <c r="C9" s="237"/>
      <c r="D9" s="237"/>
      <c r="E9" s="237"/>
      <c r="F9" s="237"/>
      <c r="G9" s="237"/>
      <c r="H9" s="237"/>
      <c r="I9" s="237"/>
      <c r="J9" s="237"/>
      <c r="K9" s="237"/>
      <c r="L9" s="237"/>
      <c r="M9" s="237"/>
      <c r="N9" s="237"/>
      <c r="O9" s="237"/>
      <c r="P9" s="237"/>
      <c r="Q9" s="237"/>
    </row>
    <row r="10" spans="1:17" ht="18.75" x14ac:dyDescent="0.25">
      <c r="A10" s="11"/>
      <c r="B10" s="11"/>
      <c r="C10" s="11"/>
      <c r="D10" s="11"/>
      <c r="E10" s="11"/>
      <c r="F10" s="11"/>
      <c r="G10" s="11"/>
      <c r="H10" s="146"/>
      <c r="I10" s="146"/>
      <c r="J10" s="146"/>
      <c r="K10" s="146"/>
      <c r="L10" s="146"/>
      <c r="M10" s="146"/>
      <c r="N10" s="146"/>
      <c r="O10" s="146"/>
      <c r="P10" s="146"/>
      <c r="Q10" s="146"/>
    </row>
    <row r="11" spans="1:17" x14ac:dyDescent="0.25">
      <c r="A11" s="373" t="str">
        <f>'6.1. Паспорт сетевой график'!A12:L12</f>
        <v>M_TP1100.PS.0078</v>
      </c>
      <c r="B11" s="373"/>
      <c r="C11" s="373"/>
      <c r="D11" s="373"/>
      <c r="E11" s="373"/>
      <c r="F11" s="373"/>
      <c r="G11" s="373"/>
      <c r="H11" s="373"/>
      <c r="I11" s="373"/>
      <c r="J11" s="373"/>
      <c r="K11" s="373"/>
      <c r="L11" s="373"/>
      <c r="M11" s="373"/>
      <c r="N11" s="373"/>
      <c r="O11" s="373"/>
      <c r="P11" s="373"/>
      <c r="Q11" s="373"/>
    </row>
    <row r="12" spans="1:17" x14ac:dyDescent="0.25">
      <c r="A12" s="237" t="s">
        <v>7</v>
      </c>
      <c r="B12" s="237"/>
      <c r="C12" s="237"/>
      <c r="D12" s="237"/>
      <c r="E12" s="237"/>
      <c r="F12" s="237"/>
      <c r="G12" s="237"/>
      <c r="H12" s="237"/>
      <c r="I12" s="237"/>
      <c r="J12" s="237"/>
      <c r="K12" s="237"/>
      <c r="L12" s="237"/>
      <c r="M12" s="237"/>
      <c r="N12" s="237"/>
      <c r="O12" s="237"/>
      <c r="P12" s="237"/>
      <c r="Q12" s="237"/>
    </row>
    <row r="13" spans="1:17" ht="16.5" customHeight="1" x14ac:dyDescent="0.3">
      <c r="A13" s="10"/>
      <c r="B13" s="10"/>
      <c r="C13" s="10"/>
      <c r="D13" s="10"/>
      <c r="E13" s="10"/>
      <c r="F13" s="10"/>
      <c r="G13" s="10"/>
      <c r="H13" s="145"/>
      <c r="I13" s="145"/>
      <c r="J13" s="145"/>
      <c r="K13" s="145"/>
      <c r="L13" s="145"/>
      <c r="M13" s="145"/>
      <c r="N13" s="145"/>
      <c r="O13" s="145"/>
      <c r="P13" s="145"/>
      <c r="Q13" s="145"/>
    </row>
    <row r="14" spans="1:17" ht="33.75" customHeight="1" x14ac:dyDescent="0.25">
      <c r="A14" s="374"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374"/>
      <c r="C14" s="374"/>
      <c r="D14" s="374"/>
      <c r="E14" s="374"/>
      <c r="F14" s="374"/>
      <c r="G14" s="374"/>
      <c r="H14" s="374"/>
      <c r="I14" s="374"/>
      <c r="J14" s="374"/>
      <c r="K14" s="374"/>
      <c r="L14" s="374"/>
      <c r="M14" s="374"/>
      <c r="N14" s="374"/>
      <c r="O14" s="374"/>
      <c r="P14" s="374"/>
      <c r="Q14" s="374"/>
    </row>
    <row r="15" spans="1:17" ht="15.75" customHeight="1" x14ac:dyDescent="0.25">
      <c r="A15" s="237" t="s">
        <v>6</v>
      </c>
      <c r="B15" s="237"/>
      <c r="C15" s="237"/>
      <c r="D15" s="237"/>
      <c r="E15" s="237"/>
      <c r="F15" s="237"/>
      <c r="G15" s="237"/>
      <c r="H15" s="237"/>
      <c r="I15" s="237"/>
      <c r="J15" s="237"/>
      <c r="K15" s="237"/>
      <c r="L15" s="237"/>
      <c r="M15" s="237"/>
      <c r="N15" s="237"/>
      <c r="O15" s="237"/>
      <c r="P15" s="237"/>
      <c r="Q15" s="237"/>
    </row>
    <row r="18" spans="1:29" x14ac:dyDescent="0.25">
      <c r="A18" s="383" t="s">
        <v>408</v>
      </c>
      <c r="B18" s="383"/>
      <c r="C18" s="383"/>
      <c r="D18" s="383"/>
      <c r="E18" s="383"/>
      <c r="F18" s="383"/>
      <c r="G18" s="383"/>
      <c r="H18" s="383"/>
      <c r="I18" s="383"/>
      <c r="J18" s="383"/>
      <c r="K18" s="383"/>
      <c r="L18" s="383"/>
      <c r="M18" s="383"/>
      <c r="N18" s="383"/>
      <c r="O18" s="383"/>
      <c r="P18" s="383"/>
      <c r="Q18" s="383"/>
    </row>
    <row r="20" spans="1:29" ht="22.5" customHeight="1" x14ac:dyDescent="0.25">
      <c r="A20" s="384" t="s">
        <v>149</v>
      </c>
      <c r="B20" s="384" t="s">
        <v>148</v>
      </c>
      <c r="C20" s="387" t="s">
        <v>147</v>
      </c>
      <c r="D20" s="387"/>
      <c r="E20" s="388" t="s">
        <v>480</v>
      </c>
      <c r="F20" s="388"/>
      <c r="G20" s="389" t="s">
        <v>668</v>
      </c>
      <c r="H20" s="394" t="s">
        <v>652</v>
      </c>
      <c r="I20" s="395"/>
      <c r="J20" s="395"/>
      <c r="K20" s="395"/>
      <c r="L20" s="394" t="s">
        <v>653</v>
      </c>
      <c r="M20" s="395"/>
      <c r="N20" s="395"/>
      <c r="O20" s="395"/>
      <c r="P20" s="394" t="s">
        <v>654</v>
      </c>
      <c r="Q20" s="395"/>
      <c r="R20" s="395"/>
      <c r="S20" s="395"/>
      <c r="T20" s="394" t="s">
        <v>661</v>
      </c>
      <c r="U20" s="395"/>
      <c r="V20" s="395"/>
      <c r="W20" s="395"/>
      <c r="X20" s="394" t="s">
        <v>669</v>
      </c>
      <c r="Y20" s="395"/>
      <c r="Z20" s="395"/>
      <c r="AA20" s="395"/>
      <c r="AB20" s="392" t="s">
        <v>146</v>
      </c>
      <c r="AC20" s="392"/>
    </row>
    <row r="21" spans="1:29" ht="75" customHeight="1" x14ac:dyDescent="0.25">
      <c r="A21" s="385"/>
      <c r="B21" s="385"/>
      <c r="C21" s="387"/>
      <c r="D21" s="387"/>
      <c r="E21" s="388"/>
      <c r="F21" s="388"/>
      <c r="G21" s="390"/>
      <c r="H21" s="393" t="s">
        <v>2</v>
      </c>
      <c r="I21" s="393"/>
      <c r="J21" s="393" t="s">
        <v>481</v>
      </c>
      <c r="K21" s="393"/>
      <c r="L21" s="393" t="s">
        <v>2</v>
      </c>
      <c r="M21" s="393"/>
      <c r="N21" s="393" t="s">
        <v>481</v>
      </c>
      <c r="O21" s="393"/>
      <c r="P21" s="393" t="s">
        <v>2</v>
      </c>
      <c r="Q21" s="393"/>
      <c r="R21" s="393" t="s">
        <v>481</v>
      </c>
      <c r="S21" s="393"/>
      <c r="T21" s="393" t="s">
        <v>2</v>
      </c>
      <c r="U21" s="393"/>
      <c r="V21" s="393" t="s">
        <v>481</v>
      </c>
      <c r="W21" s="393"/>
      <c r="X21" s="393" t="s">
        <v>2</v>
      </c>
      <c r="Y21" s="393"/>
      <c r="Z21" s="393" t="s">
        <v>481</v>
      </c>
      <c r="AA21" s="393"/>
      <c r="AB21" s="392"/>
      <c r="AC21" s="392"/>
    </row>
    <row r="22" spans="1:29" ht="89.25" customHeight="1" x14ac:dyDescent="0.25">
      <c r="A22" s="386"/>
      <c r="B22" s="386"/>
      <c r="C22" s="183" t="s">
        <v>2</v>
      </c>
      <c r="D22" s="183" t="s">
        <v>481</v>
      </c>
      <c r="E22" s="181" t="s">
        <v>666</v>
      </c>
      <c r="F22" s="181" t="s">
        <v>667</v>
      </c>
      <c r="G22" s="391"/>
      <c r="H22" s="184" t="s">
        <v>389</v>
      </c>
      <c r="I22" s="184" t="s">
        <v>390</v>
      </c>
      <c r="J22" s="184" t="s">
        <v>389</v>
      </c>
      <c r="K22" s="184" t="s">
        <v>390</v>
      </c>
      <c r="L22" s="184" t="s">
        <v>389</v>
      </c>
      <c r="M22" s="184" t="s">
        <v>390</v>
      </c>
      <c r="N22" s="184" t="s">
        <v>389</v>
      </c>
      <c r="O22" s="184" t="s">
        <v>390</v>
      </c>
      <c r="P22" s="184" t="s">
        <v>389</v>
      </c>
      <c r="Q22" s="184" t="s">
        <v>390</v>
      </c>
      <c r="R22" s="184" t="s">
        <v>389</v>
      </c>
      <c r="S22" s="184" t="s">
        <v>390</v>
      </c>
      <c r="T22" s="184" t="s">
        <v>389</v>
      </c>
      <c r="U22" s="184" t="s">
        <v>390</v>
      </c>
      <c r="V22" s="184" t="s">
        <v>389</v>
      </c>
      <c r="W22" s="184" t="s">
        <v>390</v>
      </c>
      <c r="X22" s="184" t="s">
        <v>389</v>
      </c>
      <c r="Y22" s="184" t="s">
        <v>390</v>
      </c>
      <c r="Z22" s="184" t="s">
        <v>389</v>
      </c>
      <c r="AA22" s="184" t="s">
        <v>390</v>
      </c>
      <c r="AB22" s="183" t="s">
        <v>482</v>
      </c>
      <c r="AC22" s="183" t="s">
        <v>481</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s="149" customFormat="1" ht="47.25" x14ac:dyDescent="0.25">
      <c r="A24" s="153">
        <v>1</v>
      </c>
      <c r="B24" s="154" t="s">
        <v>145</v>
      </c>
      <c r="C24" s="155">
        <v>596.1919292671364</v>
      </c>
      <c r="D24" s="155">
        <v>708.79411679366422</v>
      </c>
      <c r="E24" s="155">
        <v>596.1919292671364</v>
      </c>
      <c r="F24" s="155">
        <v>596.1919292671364</v>
      </c>
      <c r="G24" s="155">
        <v>0</v>
      </c>
      <c r="H24" s="155">
        <v>0</v>
      </c>
      <c r="I24" s="155"/>
      <c r="J24" s="155">
        <v>0</v>
      </c>
      <c r="K24" s="155"/>
      <c r="L24" s="155">
        <v>0</v>
      </c>
      <c r="M24" s="155"/>
      <c r="N24" s="155">
        <v>0</v>
      </c>
      <c r="O24" s="155"/>
      <c r="P24" s="155">
        <v>17.673770867119856</v>
      </c>
      <c r="Q24" s="155"/>
      <c r="R24" s="155">
        <v>0</v>
      </c>
      <c r="S24" s="155"/>
      <c r="T24" s="155">
        <v>578.51815840001643</v>
      </c>
      <c r="U24" s="155"/>
      <c r="V24" s="155">
        <v>0</v>
      </c>
      <c r="W24" s="155"/>
      <c r="X24" s="155">
        <v>22.062680686417202</v>
      </c>
      <c r="Y24" s="155"/>
      <c r="Z24" s="155" t="s">
        <v>569</v>
      </c>
      <c r="AA24" s="155"/>
      <c r="AB24" s="155">
        <v>596.19192926713629</v>
      </c>
      <c r="AC24" s="155">
        <v>22.062680686417202</v>
      </c>
    </row>
    <row r="25" spans="1:29" s="148" customFormat="1" x14ac:dyDescent="0.25">
      <c r="A25" s="156" t="s">
        <v>483</v>
      </c>
      <c r="B25" s="157" t="s">
        <v>144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569</v>
      </c>
      <c r="AA25" s="155"/>
      <c r="AB25" s="155">
        <v>0</v>
      </c>
      <c r="AC25" s="155">
        <v>0</v>
      </c>
    </row>
    <row r="26" spans="1:29" s="148" customFormat="1" x14ac:dyDescent="0.25">
      <c r="A26" s="156" t="s">
        <v>484</v>
      </c>
      <c r="B26" s="157" t="s">
        <v>143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569</v>
      </c>
      <c r="AA26" s="155"/>
      <c r="AB26" s="155">
        <v>0</v>
      </c>
      <c r="AC26" s="155">
        <v>0</v>
      </c>
    </row>
    <row r="27" spans="1:29" s="148" customFormat="1" ht="31.5" x14ac:dyDescent="0.25">
      <c r="A27" s="156" t="s">
        <v>485</v>
      </c>
      <c r="B27" s="157" t="s">
        <v>348</v>
      </c>
      <c r="C27" s="155"/>
      <c r="D27" s="155"/>
      <c r="E27" s="155"/>
      <c r="F27" s="155"/>
      <c r="G27" s="155">
        <v>0</v>
      </c>
      <c r="H27" s="155">
        <v>0</v>
      </c>
      <c r="I27" s="155"/>
      <c r="J27" s="155">
        <v>0</v>
      </c>
      <c r="K27" s="155"/>
      <c r="L27" s="155">
        <v>0</v>
      </c>
      <c r="M27" s="155"/>
      <c r="N27" s="155">
        <v>0</v>
      </c>
      <c r="O27" s="155"/>
      <c r="P27" s="155">
        <v>14.728142389266548</v>
      </c>
      <c r="Q27" s="155"/>
      <c r="R27" s="155">
        <v>0</v>
      </c>
      <c r="S27" s="155"/>
      <c r="T27" s="155">
        <v>485.00626957632744</v>
      </c>
      <c r="U27" s="155"/>
      <c r="V27" s="155">
        <v>0</v>
      </c>
      <c r="W27" s="155"/>
      <c r="X27" s="155">
        <v>18.385567238681002</v>
      </c>
      <c r="Y27" s="155"/>
      <c r="Z27" s="155" t="s">
        <v>569</v>
      </c>
      <c r="AA27" s="155"/>
      <c r="AB27" s="155">
        <v>499.73441196559401</v>
      </c>
      <c r="AC27" s="155">
        <v>18.385567238681002</v>
      </c>
    </row>
    <row r="28" spans="1:29" s="148" customFormat="1" x14ac:dyDescent="0.25">
      <c r="A28" s="156" t="s">
        <v>486</v>
      </c>
      <c r="B28" s="157" t="s">
        <v>487</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48" customFormat="1" x14ac:dyDescent="0.25">
      <c r="A29" s="156" t="s">
        <v>488</v>
      </c>
      <c r="B29" s="158" t="s">
        <v>142</v>
      </c>
      <c r="C29" s="155"/>
      <c r="D29" s="155"/>
      <c r="E29" s="155"/>
      <c r="F29" s="155"/>
      <c r="G29" s="155">
        <v>0</v>
      </c>
      <c r="H29" s="155">
        <v>0</v>
      </c>
      <c r="I29" s="155"/>
      <c r="J29" s="155">
        <v>0</v>
      </c>
      <c r="K29" s="155"/>
      <c r="L29" s="155">
        <v>0</v>
      </c>
      <c r="M29" s="155"/>
      <c r="N29" s="155">
        <v>0</v>
      </c>
      <c r="O29" s="155"/>
      <c r="P29" s="155">
        <v>2.9456284778533082</v>
      </c>
      <c r="Q29" s="155"/>
      <c r="R29" s="155">
        <v>0</v>
      </c>
      <c r="S29" s="155"/>
      <c r="T29" s="155">
        <v>93.511888823688992</v>
      </c>
      <c r="U29" s="155"/>
      <c r="V29" s="155">
        <v>0</v>
      </c>
      <c r="W29" s="155"/>
      <c r="X29" s="155">
        <v>3.6771134477362004</v>
      </c>
      <c r="Y29" s="155"/>
      <c r="Z29" s="155" t="s">
        <v>569</v>
      </c>
      <c r="AA29" s="155"/>
      <c r="AB29" s="155">
        <v>96.457517301542296</v>
      </c>
      <c r="AC29" s="155">
        <v>3.6771134477362004</v>
      </c>
    </row>
    <row r="30" spans="1:29" s="149" customFormat="1" ht="47.25" x14ac:dyDescent="0.25">
      <c r="A30" s="153" t="s">
        <v>63</v>
      </c>
      <c r="B30" s="154" t="s">
        <v>489</v>
      </c>
      <c r="C30" s="155">
        <v>499.73441196559412</v>
      </c>
      <c r="D30" s="155">
        <v>594.11878291655989</v>
      </c>
      <c r="E30" s="155">
        <v>499.73441196559412</v>
      </c>
      <c r="F30" s="155">
        <v>499.73441196559412</v>
      </c>
      <c r="G30" s="155">
        <v>0</v>
      </c>
      <c r="H30" s="155">
        <v>0</v>
      </c>
      <c r="I30" s="155"/>
      <c r="J30" s="155">
        <v>0</v>
      </c>
      <c r="K30" s="155"/>
      <c r="L30" s="155">
        <v>0</v>
      </c>
      <c r="M30" s="155"/>
      <c r="N30" s="155">
        <v>0</v>
      </c>
      <c r="O30" s="155"/>
      <c r="P30" s="155">
        <v>14.728142389266548</v>
      </c>
      <c r="Q30" s="155"/>
      <c r="R30" s="155">
        <v>0</v>
      </c>
      <c r="S30" s="155"/>
      <c r="T30" s="155">
        <v>485.00626957632755</v>
      </c>
      <c r="U30" s="155"/>
      <c r="V30" s="155">
        <v>0</v>
      </c>
      <c r="W30" s="155"/>
      <c r="X30" s="155">
        <v>18.385567238681002</v>
      </c>
      <c r="Y30" s="155"/>
      <c r="Z30" s="155" t="s">
        <v>569</v>
      </c>
      <c r="AA30" s="155"/>
      <c r="AB30" s="155">
        <v>499.73441196559412</v>
      </c>
      <c r="AC30" s="155">
        <v>18.385567238681002</v>
      </c>
    </row>
    <row r="31" spans="1:29" s="148" customFormat="1" x14ac:dyDescent="0.25">
      <c r="A31" s="153" t="s">
        <v>490</v>
      </c>
      <c r="B31" s="157" t="s">
        <v>141</v>
      </c>
      <c r="C31" s="155">
        <v>15.467612962346848</v>
      </c>
      <c r="D31" s="155">
        <v>18.385567238681002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48" customFormat="1" ht="31.5" x14ac:dyDescent="0.25">
      <c r="A32" s="153" t="s">
        <v>491</v>
      </c>
      <c r="B32" s="157" t="s">
        <v>140</v>
      </c>
      <c r="C32" s="155">
        <v>102.7149556389174</v>
      </c>
      <c r="D32" s="155">
        <v>122.11535424258574</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8" customFormat="1" x14ac:dyDescent="0.25">
      <c r="A33" s="153" t="s">
        <v>492</v>
      </c>
      <c r="B33" s="157" t="s">
        <v>139</v>
      </c>
      <c r="C33" s="155">
        <v>324.2294172617473</v>
      </c>
      <c r="D33" s="155">
        <v>385.46859995706393</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8" customFormat="1" x14ac:dyDescent="0.25">
      <c r="A34" s="153" t="s">
        <v>493</v>
      </c>
      <c r="B34" s="157" t="s">
        <v>138</v>
      </c>
      <c r="C34" s="155">
        <v>57.32242610258254</v>
      </c>
      <c r="D34" s="155">
        <v>68.149261478229192</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9" customFormat="1" ht="31.5" x14ac:dyDescent="0.25">
      <c r="A35" s="153" t="s">
        <v>62</v>
      </c>
      <c r="B35" s="154" t="s">
        <v>494</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48" customFormat="1" x14ac:dyDescent="0.25">
      <c r="A36" s="156" t="s">
        <v>495</v>
      </c>
      <c r="B36" s="157" t="s">
        <v>501</v>
      </c>
      <c r="C36" s="155"/>
      <c r="D36" s="155"/>
      <c r="E36" s="155"/>
      <c r="F36" s="155"/>
      <c r="G36" s="155">
        <v>0</v>
      </c>
      <c r="H36" s="155">
        <v>0</v>
      </c>
      <c r="I36" s="160" t="s">
        <v>676</v>
      </c>
      <c r="J36" s="155">
        <v>0</v>
      </c>
      <c r="K36" s="155" t="s">
        <v>676</v>
      </c>
      <c r="L36" s="155">
        <v>0</v>
      </c>
      <c r="M36" s="160" t="s">
        <v>676</v>
      </c>
      <c r="N36" s="155">
        <v>0</v>
      </c>
      <c r="O36" s="155" t="s">
        <v>676</v>
      </c>
      <c r="P36" s="155">
        <v>0</v>
      </c>
      <c r="Q36" s="160" t="s">
        <v>676</v>
      </c>
      <c r="R36" s="155">
        <v>0</v>
      </c>
      <c r="S36" s="155" t="s">
        <v>676</v>
      </c>
      <c r="T36" s="155">
        <v>0</v>
      </c>
      <c r="U36" s="160" t="s">
        <v>676</v>
      </c>
      <c r="V36" s="155">
        <v>0</v>
      </c>
      <c r="W36" s="155" t="s">
        <v>676</v>
      </c>
      <c r="X36" s="155">
        <v>0</v>
      </c>
      <c r="Y36" s="160" t="s">
        <v>676</v>
      </c>
      <c r="Z36" s="155" t="s">
        <v>569</v>
      </c>
      <c r="AA36" s="155" t="s">
        <v>569</v>
      </c>
      <c r="AB36" s="155">
        <v>0</v>
      </c>
      <c r="AC36" s="155">
        <v>0</v>
      </c>
    </row>
    <row r="37" spans="1:29" s="148" customFormat="1" ht="31.5" x14ac:dyDescent="0.25">
      <c r="A37" s="156" t="s">
        <v>497</v>
      </c>
      <c r="B37" s="159" t="s">
        <v>496</v>
      </c>
      <c r="C37" s="155"/>
      <c r="D37" s="155"/>
      <c r="E37" s="155"/>
      <c r="F37" s="155"/>
      <c r="G37" s="155">
        <v>0</v>
      </c>
      <c r="H37" s="155">
        <v>0</v>
      </c>
      <c r="I37" s="160" t="s">
        <v>676</v>
      </c>
      <c r="J37" s="155">
        <v>0</v>
      </c>
      <c r="K37" s="155" t="s">
        <v>676</v>
      </c>
      <c r="L37" s="155">
        <v>0</v>
      </c>
      <c r="M37" s="160" t="s">
        <v>676</v>
      </c>
      <c r="N37" s="155">
        <v>0</v>
      </c>
      <c r="O37" s="155" t="s">
        <v>676</v>
      </c>
      <c r="P37" s="155">
        <v>0</v>
      </c>
      <c r="Q37" s="160" t="s">
        <v>676</v>
      </c>
      <c r="R37" s="155">
        <v>0</v>
      </c>
      <c r="S37" s="155" t="s">
        <v>676</v>
      </c>
      <c r="T37" s="155">
        <v>0</v>
      </c>
      <c r="U37" s="160" t="s">
        <v>676</v>
      </c>
      <c r="V37" s="155">
        <v>0</v>
      </c>
      <c r="W37" s="155" t="s">
        <v>676</v>
      </c>
      <c r="X37" s="155">
        <v>0</v>
      </c>
      <c r="Y37" s="160" t="s">
        <v>676</v>
      </c>
      <c r="Z37" s="155" t="s">
        <v>569</v>
      </c>
      <c r="AA37" s="155" t="s">
        <v>569</v>
      </c>
      <c r="AB37" s="155">
        <v>0</v>
      </c>
      <c r="AC37" s="155">
        <v>0</v>
      </c>
    </row>
    <row r="38" spans="1:29" s="148" customFormat="1" x14ac:dyDescent="0.25">
      <c r="A38" s="156" t="s">
        <v>498</v>
      </c>
      <c r="B38" s="159" t="s">
        <v>136</v>
      </c>
      <c r="C38" s="155"/>
      <c r="D38" s="155"/>
      <c r="E38" s="155"/>
      <c r="F38" s="155"/>
      <c r="G38" s="155">
        <v>0</v>
      </c>
      <c r="H38" s="155">
        <v>0</v>
      </c>
      <c r="I38" s="160" t="s">
        <v>676</v>
      </c>
      <c r="J38" s="155">
        <v>0</v>
      </c>
      <c r="K38" s="155" t="s">
        <v>676</v>
      </c>
      <c r="L38" s="155">
        <v>0</v>
      </c>
      <c r="M38" s="160" t="s">
        <v>676</v>
      </c>
      <c r="N38" s="155">
        <v>0</v>
      </c>
      <c r="O38" s="155" t="s">
        <v>676</v>
      </c>
      <c r="P38" s="155">
        <v>0</v>
      </c>
      <c r="Q38" s="160" t="s">
        <v>676</v>
      </c>
      <c r="R38" s="155">
        <v>0</v>
      </c>
      <c r="S38" s="155" t="s">
        <v>676</v>
      </c>
      <c r="T38" s="155">
        <v>0</v>
      </c>
      <c r="U38" s="160" t="s">
        <v>676</v>
      </c>
      <c r="V38" s="155">
        <v>0</v>
      </c>
      <c r="W38" s="155" t="s">
        <v>676</v>
      </c>
      <c r="X38" s="155">
        <v>0</v>
      </c>
      <c r="Y38" s="160" t="s">
        <v>676</v>
      </c>
      <c r="Z38" s="155" t="s">
        <v>569</v>
      </c>
      <c r="AA38" s="155" t="s">
        <v>569</v>
      </c>
      <c r="AB38" s="155">
        <v>0</v>
      </c>
      <c r="AC38" s="155">
        <v>0</v>
      </c>
    </row>
    <row r="39" spans="1:29" s="148" customFormat="1" x14ac:dyDescent="0.25">
      <c r="A39" s="156" t="s">
        <v>500</v>
      </c>
      <c r="B39" s="157" t="s">
        <v>499</v>
      </c>
      <c r="C39" s="155"/>
      <c r="D39" s="155"/>
      <c r="E39" s="155"/>
      <c r="F39" s="155"/>
      <c r="G39" s="155">
        <v>0</v>
      </c>
      <c r="H39" s="155">
        <v>0</v>
      </c>
      <c r="I39" s="160" t="s">
        <v>676</v>
      </c>
      <c r="J39" s="155">
        <v>0</v>
      </c>
      <c r="K39" s="155" t="s">
        <v>676</v>
      </c>
      <c r="L39" s="155">
        <v>0</v>
      </c>
      <c r="M39" s="160" t="s">
        <v>676</v>
      </c>
      <c r="N39" s="155">
        <v>0</v>
      </c>
      <c r="O39" s="155" t="s">
        <v>676</v>
      </c>
      <c r="P39" s="155">
        <v>0</v>
      </c>
      <c r="Q39" s="160" t="s">
        <v>676</v>
      </c>
      <c r="R39" s="155">
        <v>0</v>
      </c>
      <c r="S39" s="155" t="s">
        <v>676</v>
      </c>
      <c r="T39" s="155">
        <v>0</v>
      </c>
      <c r="U39" s="160" t="s">
        <v>676</v>
      </c>
      <c r="V39" s="155">
        <v>0</v>
      </c>
      <c r="W39" s="155" t="s">
        <v>676</v>
      </c>
      <c r="X39" s="155">
        <v>0</v>
      </c>
      <c r="Y39" s="160" t="s">
        <v>676</v>
      </c>
      <c r="Z39" s="155" t="s">
        <v>569</v>
      </c>
      <c r="AA39" s="155" t="s">
        <v>569</v>
      </c>
      <c r="AB39" s="155">
        <v>0</v>
      </c>
      <c r="AC39" s="155">
        <v>0</v>
      </c>
    </row>
    <row r="40" spans="1:29" s="148" customFormat="1" x14ac:dyDescent="0.25">
      <c r="A40" s="156" t="s">
        <v>502</v>
      </c>
      <c r="B40" s="157" t="s">
        <v>503</v>
      </c>
      <c r="C40" s="155"/>
      <c r="D40" s="155"/>
      <c r="E40" s="155"/>
      <c r="F40" s="155"/>
      <c r="G40" s="155">
        <v>0</v>
      </c>
      <c r="H40" s="155">
        <v>0</v>
      </c>
      <c r="I40" s="160" t="s">
        <v>676</v>
      </c>
      <c r="J40" s="155">
        <v>0</v>
      </c>
      <c r="K40" s="155" t="s">
        <v>676</v>
      </c>
      <c r="L40" s="155">
        <v>0</v>
      </c>
      <c r="M40" s="160" t="s">
        <v>676</v>
      </c>
      <c r="N40" s="155">
        <v>0</v>
      </c>
      <c r="O40" s="155" t="s">
        <v>676</v>
      </c>
      <c r="P40" s="155">
        <v>0</v>
      </c>
      <c r="Q40" s="160" t="s">
        <v>676</v>
      </c>
      <c r="R40" s="155">
        <v>0</v>
      </c>
      <c r="S40" s="155" t="s">
        <v>676</v>
      </c>
      <c r="T40" s="155">
        <v>0</v>
      </c>
      <c r="U40" s="160" t="s">
        <v>676</v>
      </c>
      <c r="V40" s="155">
        <v>0</v>
      </c>
      <c r="W40" s="155" t="s">
        <v>676</v>
      </c>
      <c r="X40" s="155">
        <v>0</v>
      </c>
      <c r="Y40" s="160" t="s">
        <v>676</v>
      </c>
      <c r="Z40" s="155" t="s">
        <v>569</v>
      </c>
      <c r="AA40" s="155" t="s">
        <v>569</v>
      </c>
      <c r="AB40" s="155">
        <v>0</v>
      </c>
      <c r="AC40" s="155">
        <v>0</v>
      </c>
    </row>
    <row r="41" spans="1:29" s="148" customFormat="1" x14ac:dyDescent="0.25">
      <c r="A41" s="156" t="s">
        <v>504</v>
      </c>
      <c r="B41" s="157" t="s">
        <v>505</v>
      </c>
      <c r="C41" s="155"/>
      <c r="D41" s="155"/>
      <c r="E41" s="155"/>
      <c r="F41" s="155"/>
      <c r="G41" s="155">
        <v>0</v>
      </c>
      <c r="H41" s="155">
        <v>0</v>
      </c>
      <c r="I41" s="160" t="s">
        <v>676</v>
      </c>
      <c r="J41" s="155">
        <v>0</v>
      </c>
      <c r="K41" s="155" t="s">
        <v>676</v>
      </c>
      <c r="L41" s="155">
        <v>0</v>
      </c>
      <c r="M41" s="160" t="s">
        <v>676</v>
      </c>
      <c r="N41" s="155">
        <v>0</v>
      </c>
      <c r="O41" s="155" t="s">
        <v>676</v>
      </c>
      <c r="P41" s="155">
        <v>0</v>
      </c>
      <c r="Q41" s="160" t="s">
        <v>676</v>
      </c>
      <c r="R41" s="155">
        <v>0</v>
      </c>
      <c r="S41" s="155" t="s">
        <v>676</v>
      </c>
      <c r="T41" s="155">
        <v>0</v>
      </c>
      <c r="U41" s="160" t="s">
        <v>676</v>
      </c>
      <c r="V41" s="155">
        <v>0</v>
      </c>
      <c r="W41" s="155" t="s">
        <v>676</v>
      </c>
      <c r="X41" s="155">
        <v>0</v>
      </c>
      <c r="Y41" s="160" t="s">
        <v>676</v>
      </c>
      <c r="Z41" s="155" t="s">
        <v>569</v>
      </c>
      <c r="AA41" s="155" t="s">
        <v>569</v>
      </c>
      <c r="AB41" s="155">
        <v>0</v>
      </c>
      <c r="AC41" s="155">
        <v>0</v>
      </c>
    </row>
    <row r="42" spans="1:29" s="149" customFormat="1" x14ac:dyDescent="0.25">
      <c r="A42" s="156" t="s">
        <v>506</v>
      </c>
      <c r="B42" s="157" t="s">
        <v>507</v>
      </c>
      <c r="C42" s="155"/>
      <c r="D42" s="155"/>
      <c r="E42" s="155"/>
      <c r="F42" s="155"/>
      <c r="G42" s="155">
        <v>0</v>
      </c>
      <c r="H42" s="155">
        <v>0</v>
      </c>
      <c r="I42" s="160" t="s">
        <v>676</v>
      </c>
      <c r="J42" s="155">
        <v>0</v>
      </c>
      <c r="K42" s="155" t="s">
        <v>676</v>
      </c>
      <c r="L42" s="155">
        <v>0</v>
      </c>
      <c r="M42" s="160" t="s">
        <v>676</v>
      </c>
      <c r="N42" s="155">
        <v>0</v>
      </c>
      <c r="O42" s="155" t="s">
        <v>676</v>
      </c>
      <c r="P42" s="155">
        <v>0</v>
      </c>
      <c r="Q42" s="160" t="s">
        <v>676</v>
      </c>
      <c r="R42" s="155">
        <v>0</v>
      </c>
      <c r="S42" s="155" t="s">
        <v>676</v>
      </c>
      <c r="T42" s="155">
        <v>0</v>
      </c>
      <c r="U42" s="160" t="s">
        <v>676</v>
      </c>
      <c r="V42" s="155">
        <v>0</v>
      </c>
      <c r="W42" s="155" t="s">
        <v>676</v>
      </c>
      <c r="X42" s="155">
        <v>0</v>
      </c>
      <c r="Y42" s="160" t="s">
        <v>676</v>
      </c>
      <c r="Z42" s="155" t="s">
        <v>569</v>
      </c>
      <c r="AA42" s="155" t="s">
        <v>569</v>
      </c>
      <c r="AB42" s="155">
        <v>0</v>
      </c>
      <c r="AC42" s="155">
        <v>0</v>
      </c>
    </row>
    <row r="43" spans="1:29" s="148" customFormat="1" x14ac:dyDescent="0.25">
      <c r="A43" s="156" t="s">
        <v>508</v>
      </c>
      <c r="B43" s="157" t="s">
        <v>509</v>
      </c>
      <c r="C43" s="155"/>
      <c r="D43" s="155"/>
      <c r="E43" s="155"/>
      <c r="F43" s="155"/>
      <c r="G43" s="155">
        <v>0</v>
      </c>
      <c r="H43" s="155">
        <v>0</v>
      </c>
      <c r="I43" s="160" t="s">
        <v>676</v>
      </c>
      <c r="J43" s="155">
        <v>0</v>
      </c>
      <c r="K43" s="155" t="s">
        <v>676</v>
      </c>
      <c r="L43" s="155">
        <v>0</v>
      </c>
      <c r="M43" s="160" t="s">
        <v>676</v>
      </c>
      <c r="N43" s="155">
        <v>0</v>
      </c>
      <c r="O43" s="155" t="s">
        <v>676</v>
      </c>
      <c r="P43" s="155">
        <v>0</v>
      </c>
      <c r="Q43" s="160" t="s">
        <v>676</v>
      </c>
      <c r="R43" s="155">
        <v>0</v>
      </c>
      <c r="S43" s="155" t="s">
        <v>676</v>
      </c>
      <c r="T43" s="155">
        <v>0</v>
      </c>
      <c r="U43" s="160" t="s">
        <v>676</v>
      </c>
      <c r="V43" s="155">
        <v>0</v>
      </c>
      <c r="W43" s="155" t="s">
        <v>676</v>
      </c>
      <c r="X43" s="155">
        <v>0</v>
      </c>
      <c r="Y43" s="160" t="s">
        <v>676</v>
      </c>
      <c r="Z43" s="155" t="s">
        <v>569</v>
      </c>
      <c r="AA43" s="155" t="s">
        <v>569</v>
      </c>
      <c r="AB43" s="155">
        <v>0</v>
      </c>
      <c r="AC43" s="155">
        <v>0</v>
      </c>
    </row>
    <row r="44" spans="1:29" s="148" customFormat="1" x14ac:dyDescent="0.25">
      <c r="A44" s="156" t="s">
        <v>510</v>
      </c>
      <c r="B44" s="157" t="s">
        <v>511</v>
      </c>
      <c r="C44" s="155"/>
      <c r="D44" s="155"/>
      <c r="E44" s="155"/>
      <c r="F44" s="155"/>
      <c r="G44" s="155">
        <v>0</v>
      </c>
      <c r="H44" s="155">
        <v>0</v>
      </c>
      <c r="I44" s="160" t="s">
        <v>676</v>
      </c>
      <c r="J44" s="155">
        <v>0</v>
      </c>
      <c r="K44" s="155" t="s">
        <v>676</v>
      </c>
      <c r="L44" s="155">
        <v>0</v>
      </c>
      <c r="M44" s="160" t="s">
        <v>676</v>
      </c>
      <c r="N44" s="155">
        <v>0</v>
      </c>
      <c r="O44" s="155" t="s">
        <v>676</v>
      </c>
      <c r="P44" s="155">
        <v>0</v>
      </c>
      <c r="Q44" s="160" t="s">
        <v>676</v>
      </c>
      <c r="R44" s="155">
        <v>0</v>
      </c>
      <c r="S44" s="155" t="s">
        <v>676</v>
      </c>
      <c r="T44" s="155">
        <v>11</v>
      </c>
      <c r="U44" s="160">
        <v>4</v>
      </c>
      <c r="V44" s="155">
        <v>0</v>
      </c>
      <c r="W44" s="155" t="s">
        <v>676</v>
      </c>
      <c r="X44" s="155">
        <v>0</v>
      </c>
      <c r="Y44" s="160" t="s">
        <v>676</v>
      </c>
      <c r="Z44" s="155" t="s">
        <v>569</v>
      </c>
      <c r="AA44" s="155" t="s">
        <v>569</v>
      </c>
      <c r="AB44" s="155">
        <v>11</v>
      </c>
      <c r="AC44" s="155">
        <v>0</v>
      </c>
    </row>
    <row r="45" spans="1:29" s="148" customFormat="1" x14ac:dyDescent="0.25">
      <c r="A45" s="156" t="s">
        <v>512</v>
      </c>
      <c r="B45" s="157" t="s">
        <v>513</v>
      </c>
      <c r="C45" s="155"/>
      <c r="D45" s="155"/>
      <c r="E45" s="155"/>
      <c r="F45" s="155"/>
      <c r="G45" s="155">
        <v>0</v>
      </c>
      <c r="H45" s="155">
        <v>0</v>
      </c>
      <c r="I45" s="160" t="s">
        <v>676</v>
      </c>
      <c r="J45" s="155">
        <v>0</v>
      </c>
      <c r="K45" s="155" t="s">
        <v>676</v>
      </c>
      <c r="L45" s="155">
        <v>0</v>
      </c>
      <c r="M45" s="160" t="s">
        <v>676</v>
      </c>
      <c r="N45" s="155">
        <v>0</v>
      </c>
      <c r="O45" s="155" t="s">
        <v>676</v>
      </c>
      <c r="P45" s="155">
        <v>0</v>
      </c>
      <c r="Q45" s="160" t="s">
        <v>676</v>
      </c>
      <c r="R45" s="155">
        <v>0</v>
      </c>
      <c r="S45" s="155" t="s">
        <v>676</v>
      </c>
      <c r="T45" s="155">
        <v>0</v>
      </c>
      <c r="U45" s="160" t="s">
        <v>676</v>
      </c>
      <c r="V45" s="155">
        <v>0</v>
      </c>
      <c r="W45" s="155" t="s">
        <v>676</v>
      </c>
      <c r="X45" s="155">
        <v>0</v>
      </c>
      <c r="Y45" s="160" t="s">
        <v>676</v>
      </c>
      <c r="Z45" s="155" t="s">
        <v>569</v>
      </c>
      <c r="AA45" s="155" t="s">
        <v>569</v>
      </c>
      <c r="AB45" s="155">
        <v>0</v>
      </c>
      <c r="AC45" s="155">
        <v>0</v>
      </c>
    </row>
    <row r="46" spans="1:29" s="148" customFormat="1" x14ac:dyDescent="0.25">
      <c r="A46" s="156" t="s">
        <v>514</v>
      </c>
      <c r="B46" s="157" t="s">
        <v>515</v>
      </c>
      <c r="C46" s="155"/>
      <c r="D46" s="155"/>
      <c r="E46" s="155"/>
      <c r="F46" s="155"/>
      <c r="G46" s="155">
        <v>0</v>
      </c>
      <c r="H46" s="155">
        <v>0</v>
      </c>
      <c r="I46" s="160" t="s">
        <v>676</v>
      </c>
      <c r="J46" s="155">
        <v>0</v>
      </c>
      <c r="K46" s="155" t="s">
        <v>676</v>
      </c>
      <c r="L46" s="155">
        <v>0</v>
      </c>
      <c r="M46" s="160" t="s">
        <v>676</v>
      </c>
      <c r="N46" s="155">
        <v>0</v>
      </c>
      <c r="O46" s="155" t="s">
        <v>676</v>
      </c>
      <c r="P46" s="155">
        <v>0</v>
      </c>
      <c r="Q46" s="160" t="s">
        <v>676</v>
      </c>
      <c r="R46" s="155">
        <v>0</v>
      </c>
      <c r="S46" s="155" t="s">
        <v>676</v>
      </c>
      <c r="T46" s="155">
        <v>0</v>
      </c>
      <c r="U46" s="160" t="s">
        <v>676</v>
      </c>
      <c r="V46" s="155">
        <v>0</v>
      </c>
      <c r="W46" s="155" t="s">
        <v>676</v>
      </c>
      <c r="X46" s="155">
        <v>0</v>
      </c>
      <c r="Y46" s="160" t="s">
        <v>676</v>
      </c>
      <c r="Z46" s="155" t="s">
        <v>569</v>
      </c>
      <c r="AA46" s="155" t="s">
        <v>569</v>
      </c>
      <c r="AB46" s="155">
        <v>0</v>
      </c>
      <c r="AC46" s="155">
        <v>0</v>
      </c>
    </row>
    <row r="47" spans="1:29" s="148" customFormat="1" x14ac:dyDescent="0.25">
      <c r="A47" s="153" t="s">
        <v>61</v>
      </c>
      <c r="B47" s="154" t="s">
        <v>137</v>
      </c>
      <c r="C47" s="155"/>
      <c r="D47" s="155"/>
      <c r="E47" s="155"/>
      <c r="F47" s="155"/>
      <c r="G47" s="155"/>
      <c r="H47" s="155"/>
      <c r="I47" s="155"/>
      <c r="J47" s="155"/>
      <c r="K47" s="155"/>
      <c r="L47" s="155"/>
      <c r="M47" s="155"/>
      <c r="N47" s="155"/>
      <c r="O47" s="155"/>
      <c r="P47" s="155"/>
      <c r="Q47" s="155"/>
      <c r="R47" s="155"/>
      <c r="S47" s="160"/>
      <c r="T47" s="155"/>
      <c r="U47" s="155"/>
      <c r="V47" s="155"/>
      <c r="W47" s="155"/>
      <c r="X47" s="155"/>
      <c r="Y47" s="155"/>
      <c r="Z47" s="155"/>
      <c r="AA47" s="155"/>
      <c r="AB47" s="155"/>
      <c r="AC47" s="155"/>
    </row>
    <row r="48" spans="1:29" s="148" customFormat="1" x14ac:dyDescent="0.25">
      <c r="A48" s="156" t="s">
        <v>516</v>
      </c>
      <c r="B48" s="157" t="s">
        <v>501</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569</v>
      </c>
      <c r="AA48" s="155"/>
      <c r="AB48" s="155">
        <v>0</v>
      </c>
      <c r="AC48" s="155">
        <v>0</v>
      </c>
    </row>
    <row r="49" spans="1:29" s="149" customFormat="1" ht="31.5" x14ac:dyDescent="0.25">
      <c r="A49" s="156" t="s">
        <v>517</v>
      </c>
      <c r="B49" s="159" t="s">
        <v>496</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569</v>
      </c>
      <c r="AA49" s="155"/>
      <c r="AB49" s="155">
        <v>0</v>
      </c>
      <c r="AC49" s="155">
        <v>0</v>
      </c>
    </row>
    <row r="50" spans="1:29" s="148" customFormat="1" x14ac:dyDescent="0.25">
      <c r="A50" s="156" t="s">
        <v>518</v>
      </c>
      <c r="B50" s="159" t="s">
        <v>136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569</v>
      </c>
      <c r="AA50" s="155"/>
      <c r="AB50" s="155">
        <v>0</v>
      </c>
      <c r="AC50" s="155">
        <v>0</v>
      </c>
    </row>
    <row r="51" spans="1:29" s="148" customFormat="1" ht="31.5" x14ac:dyDescent="0.25">
      <c r="A51" s="156" t="s">
        <v>520</v>
      </c>
      <c r="B51" s="157" t="s">
        <v>519</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569</v>
      </c>
      <c r="AA51" s="155"/>
      <c r="AB51" s="155">
        <v>0</v>
      </c>
      <c r="AC51" s="155">
        <v>0</v>
      </c>
    </row>
    <row r="52" spans="1:29" s="148" customFormat="1" ht="31.5" x14ac:dyDescent="0.25">
      <c r="A52" s="156" t="s">
        <v>522</v>
      </c>
      <c r="B52" s="157" t="s">
        <v>521</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569</v>
      </c>
      <c r="AA52" s="155"/>
      <c r="AB52" s="155">
        <v>0</v>
      </c>
      <c r="AC52" s="155">
        <v>0</v>
      </c>
    </row>
    <row r="53" spans="1:29" s="148" customFormat="1" x14ac:dyDescent="0.25">
      <c r="A53" s="156" t="s">
        <v>523</v>
      </c>
      <c r="B53" s="157" t="s">
        <v>135</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569</v>
      </c>
      <c r="AA53" s="155"/>
      <c r="AB53" s="155">
        <v>0</v>
      </c>
      <c r="AC53" s="155">
        <v>0</v>
      </c>
    </row>
    <row r="54" spans="1:29" s="148" customFormat="1" x14ac:dyDescent="0.25">
      <c r="A54" s="156" t="s">
        <v>524</v>
      </c>
      <c r="B54" s="157" t="s">
        <v>503</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569</v>
      </c>
      <c r="AA54" s="155"/>
      <c r="AB54" s="155">
        <v>0</v>
      </c>
      <c r="AC54" s="155">
        <v>0</v>
      </c>
    </row>
    <row r="55" spans="1:29" s="148" customFormat="1" x14ac:dyDescent="0.25">
      <c r="A55" s="156" t="s">
        <v>525</v>
      </c>
      <c r="B55" s="157" t="s">
        <v>505</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569</v>
      </c>
      <c r="AA55" s="155"/>
      <c r="AB55" s="155">
        <v>0</v>
      </c>
      <c r="AC55" s="155">
        <v>0</v>
      </c>
    </row>
    <row r="56" spans="1:29" s="149" customFormat="1" x14ac:dyDescent="0.25">
      <c r="A56" s="156" t="s">
        <v>526</v>
      </c>
      <c r="B56" s="157" t="s">
        <v>507</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569</v>
      </c>
      <c r="AA56" s="155"/>
      <c r="AB56" s="155">
        <v>0</v>
      </c>
      <c r="AC56" s="155">
        <v>0</v>
      </c>
    </row>
    <row r="57" spans="1:29" s="149" customFormat="1" x14ac:dyDescent="0.25">
      <c r="A57" s="156" t="s">
        <v>527</v>
      </c>
      <c r="B57" s="157" t="s">
        <v>509</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569</v>
      </c>
      <c r="AA57" s="155"/>
      <c r="AB57" s="155">
        <v>0</v>
      </c>
      <c r="AC57" s="155">
        <v>0</v>
      </c>
    </row>
    <row r="58" spans="1:29" s="148" customFormat="1" x14ac:dyDescent="0.25">
      <c r="A58" s="156" t="s">
        <v>528</v>
      </c>
      <c r="B58" s="157" t="s">
        <v>511</v>
      </c>
      <c r="C58" s="155">
        <v>11</v>
      </c>
      <c r="D58" s="155">
        <v>11</v>
      </c>
      <c r="E58" s="155"/>
      <c r="F58" s="155"/>
      <c r="G58" s="155">
        <v>0</v>
      </c>
      <c r="H58" s="155">
        <v>0</v>
      </c>
      <c r="I58" s="155"/>
      <c r="J58" s="155">
        <v>0</v>
      </c>
      <c r="K58" s="155"/>
      <c r="L58" s="155">
        <v>0</v>
      </c>
      <c r="M58" s="155"/>
      <c r="N58" s="155">
        <v>0</v>
      </c>
      <c r="O58" s="155"/>
      <c r="P58" s="155">
        <v>0</v>
      </c>
      <c r="Q58" s="155"/>
      <c r="R58" s="155">
        <v>0</v>
      </c>
      <c r="S58" s="155"/>
      <c r="T58" s="155">
        <v>11</v>
      </c>
      <c r="U58" s="155"/>
      <c r="V58" s="155">
        <v>0</v>
      </c>
      <c r="W58" s="155"/>
      <c r="X58" s="155">
        <v>0</v>
      </c>
      <c r="Y58" s="155"/>
      <c r="Z58" s="155" t="s">
        <v>569</v>
      </c>
      <c r="AA58" s="155"/>
      <c r="AB58" s="155">
        <v>11</v>
      </c>
      <c r="AC58" s="155">
        <v>0</v>
      </c>
    </row>
    <row r="59" spans="1:29" s="148" customFormat="1" x14ac:dyDescent="0.25">
      <c r="A59" s="156" t="s">
        <v>529</v>
      </c>
      <c r="B59" s="157" t="s">
        <v>513</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569</v>
      </c>
      <c r="AA59" s="155"/>
      <c r="AB59" s="155">
        <v>0</v>
      </c>
      <c r="AC59" s="155">
        <v>0</v>
      </c>
    </row>
    <row r="60" spans="1:29" s="148" customFormat="1" x14ac:dyDescent="0.25">
      <c r="A60" s="156" t="s">
        <v>530</v>
      </c>
      <c r="B60" s="157" t="s">
        <v>515</v>
      </c>
      <c r="C60" s="155">
        <v>0</v>
      </c>
      <c r="D60" s="155">
        <v>0</v>
      </c>
      <c r="E60" s="155"/>
      <c r="F60" s="155"/>
      <c r="G60" s="155">
        <v>0</v>
      </c>
      <c r="H60" s="155">
        <v>0</v>
      </c>
      <c r="I60" s="155"/>
      <c r="J60" s="155">
        <v>0</v>
      </c>
      <c r="K60" s="155"/>
      <c r="L60" s="155">
        <v>0</v>
      </c>
      <c r="M60" s="155"/>
      <c r="N60" s="155">
        <v>0</v>
      </c>
      <c r="O60" s="155"/>
      <c r="P60" s="155">
        <v>0</v>
      </c>
      <c r="Q60" s="155"/>
      <c r="R60" s="155">
        <v>0</v>
      </c>
      <c r="S60" s="155"/>
      <c r="T60" s="155">
        <v>0</v>
      </c>
      <c r="U60" s="155"/>
      <c r="V60" s="155">
        <v>0</v>
      </c>
      <c r="W60" s="155"/>
      <c r="X60" s="155">
        <v>0</v>
      </c>
      <c r="Y60" s="155"/>
      <c r="Z60" s="155" t="s">
        <v>569</v>
      </c>
      <c r="AA60" s="155"/>
      <c r="AB60" s="155">
        <v>0</v>
      </c>
      <c r="AC60" s="155">
        <v>0</v>
      </c>
    </row>
    <row r="61" spans="1:29" s="148" customFormat="1" ht="31.5" x14ac:dyDescent="0.25">
      <c r="A61" s="153" t="s">
        <v>59</v>
      </c>
      <c r="B61" s="154" t="s">
        <v>134</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48" customFormat="1" x14ac:dyDescent="0.25">
      <c r="A62" s="156" t="s">
        <v>531</v>
      </c>
      <c r="B62" s="157" t="s">
        <v>133</v>
      </c>
      <c r="C62" s="155">
        <v>499.73441196559412</v>
      </c>
      <c r="D62" s="155">
        <v>594.11878291655989</v>
      </c>
      <c r="E62" s="155"/>
      <c r="F62" s="155"/>
      <c r="G62" s="155">
        <v>0</v>
      </c>
      <c r="H62" s="155">
        <v>0</v>
      </c>
      <c r="I62" s="155"/>
      <c r="J62" s="155">
        <v>0</v>
      </c>
      <c r="K62" s="155"/>
      <c r="L62" s="155">
        <v>0</v>
      </c>
      <c r="M62" s="155"/>
      <c r="N62" s="155">
        <v>0</v>
      </c>
      <c r="O62" s="155"/>
      <c r="P62" s="155">
        <v>0</v>
      </c>
      <c r="Q62" s="155"/>
      <c r="R62" s="155">
        <v>0</v>
      </c>
      <c r="S62" s="155"/>
      <c r="T62" s="155">
        <v>499.73441196559412</v>
      </c>
      <c r="U62" s="155"/>
      <c r="V62" s="155">
        <v>0</v>
      </c>
      <c r="W62" s="155"/>
      <c r="X62" s="155">
        <v>0</v>
      </c>
      <c r="Y62" s="155"/>
      <c r="Z62" s="155" t="s">
        <v>569</v>
      </c>
      <c r="AA62" s="155"/>
      <c r="AB62" s="155">
        <v>499.73441196559412</v>
      </c>
      <c r="AC62" s="155">
        <v>0</v>
      </c>
    </row>
    <row r="63" spans="1:29" x14ac:dyDescent="0.25">
      <c r="A63" s="156" t="s">
        <v>532</v>
      </c>
      <c r="B63" s="159" t="s">
        <v>131</v>
      </c>
      <c r="C63" s="155"/>
      <c r="D63" s="155"/>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569</v>
      </c>
      <c r="AA63" s="155"/>
      <c r="AB63" s="155">
        <v>0</v>
      </c>
      <c r="AC63" s="155">
        <v>0</v>
      </c>
    </row>
    <row r="64" spans="1:29" x14ac:dyDescent="0.25">
      <c r="A64" s="156" t="s">
        <v>533</v>
      </c>
      <c r="B64" s="157" t="s">
        <v>130</v>
      </c>
      <c r="C64" s="155"/>
      <c r="D64" s="155"/>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569</v>
      </c>
      <c r="AA64" s="155"/>
      <c r="AB64" s="155">
        <v>0</v>
      </c>
      <c r="AC64" s="155">
        <v>0</v>
      </c>
    </row>
    <row r="65" spans="1:29" x14ac:dyDescent="0.25">
      <c r="A65" s="156" t="s">
        <v>534</v>
      </c>
      <c r="B65" s="159" t="s">
        <v>129</v>
      </c>
      <c r="C65" s="155"/>
      <c r="D65" s="155"/>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569</v>
      </c>
      <c r="AA65" s="155"/>
      <c r="AB65" s="155">
        <v>0</v>
      </c>
      <c r="AC65" s="155">
        <v>0</v>
      </c>
    </row>
    <row r="66" spans="1:29" x14ac:dyDescent="0.25">
      <c r="A66" s="156" t="s">
        <v>535</v>
      </c>
      <c r="B66" s="159" t="s">
        <v>128</v>
      </c>
      <c r="C66" s="155"/>
      <c r="D66" s="155"/>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569</v>
      </c>
      <c r="AA66" s="155"/>
      <c r="AB66" s="155">
        <v>0</v>
      </c>
      <c r="AC66" s="155">
        <v>0</v>
      </c>
    </row>
    <row r="67" spans="1:29" x14ac:dyDescent="0.25">
      <c r="A67" s="156" t="s">
        <v>536</v>
      </c>
      <c r="B67" s="159" t="s">
        <v>503</v>
      </c>
      <c r="C67" s="155"/>
      <c r="D67" s="155"/>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569</v>
      </c>
      <c r="AA67" s="155"/>
      <c r="AB67" s="155">
        <v>0</v>
      </c>
      <c r="AC67" s="155">
        <v>0</v>
      </c>
    </row>
    <row r="68" spans="1:29" x14ac:dyDescent="0.25">
      <c r="A68" s="156" t="s">
        <v>537</v>
      </c>
      <c r="B68" s="159" t="s">
        <v>505</v>
      </c>
      <c r="C68" s="155"/>
      <c r="D68" s="155"/>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569</v>
      </c>
      <c r="AA68" s="155"/>
      <c r="AB68" s="155">
        <v>0</v>
      </c>
      <c r="AC68" s="155">
        <v>0</v>
      </c>
    </row>
    <row r="69" spans="1:29" x14ac:dyDescent="0.25">
      <c r="A69" s="156" t="s">
        <v>538</v>
      </c>
      <c r="B69" s="159" t="s">
        <v>507</v>
      </c>
      <c r="C69" s="155"/>
      <c r="D69" s="155"/>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569</v>
      </c>
      <c r="AA69" s="155"/>
      <c r="AB69" s="155">
        <v>0</v>
      </c>
      <c r="AC69" s="155">
        <v>0</v>
      </c>
    </row>
    <row r="70" spans="1:29" x14ac:dyDescent="0.25">
      <c r="A70" s="156" t="s">
        <v>539</v>
      </c>
      <c r="B70" s="159" t="s">
        <v>509</v>
      </c>
      <c r="C70" s="155"/>
      <c r="D70" s="155"/>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569</v>
      </c>
      <c r="AA70" s="155"/>
      <c r="AB70" s="155">
        <v>0</v>
      </c>
      <c r="AC70" s="155">
        <v>0</v>
      </c>
    </row>
    <row r="71" spans="1:29" x14ac:dyDescent="0.25">
      <c r="A71" s="156" t="s">
        <v>540</v>
      </c>
      <c r="B71" s="159" t="s">
        <v>511</v>
      </c>
      <c r="C71" s="155"/>
      <c r="D71" s="155"/>
      <c r="E71" s="155"/>
      <c r="F71" s="155"/>
      <c r="G71" s="155">
        <v>0</v>
      </c>
      <c r="H71" s="155">
        <v>0</v>
      </c>
      <c r="I71" s="155"/>
      <c r="J71" s="155">
        <v>0</v>
      </c>
      <c r="K71" s="155"/>
      <c r="L71" s="155">
        <v>0</v>
      </c>
      <c r="M71" s="155"/>
      <c r="N71" s="155">
        <v>0</v>
      </c>
      <c r="O71" s="155"/>
      <c r="P71" s="155">
        <v>0</v>
      </c>
      <c r="Q71" s="155"/>
      <c r="R71" s="155">
        <v>0</v>
      </c>
      <c r="S71" s="155"/>
      <c r="T71" s="155">
        <v>11</v>
      </c>
      <c r="U71" s="155"/>
      <c r="V71" s="155">
        <v>0</v>
      </c>
      <c r="W71" s="155"/>
      <c r="X71" s="155">
        <v>0</v>
      </c>
      <c r="Y71" s="155"/>
      <c r="Z71" s="155" t="s">
        <v>569</v>
      </c>
      <c r="AA71" s="155"/>
      <c r="AB71" s="155">
        <v>11</v>
      </c>
      <c r="AC71" s="155">
        <v>0</v>
      </c>
    </row>
    <row r="72" spans="1:29" x14ac:dyDescent="0.25">
      <c r="A72" s="156" t="s">
        <v>541</v>
      </c>
      <c r="B72" s="159" t="s">
        <v>513</v>
      </c>
      <c r="C72" s="155"/>
      <c r="D72" s="155"/>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569</v>
      </c>
      <c r="AA72" s="155"/>
      <c r="AB72" s="155">
        <v>0</v>
      </c>
      <c r="AC72" s="155">
        <v>0</v>
      </c>
    </row>
    <row r="73" spans="1:29" x14ac:dyDescent="0.25">
      <c r="A73" s="156" t="s">
        <v>542</v>
      </c>
      <c r="B73" s="159" t="s">
        <v>515</v>
      </c>
      <c r="C73" s="155"/>
      <c r="D73" s="155"/>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v>0</v>
      </c>
      <c r="Y73" s="155"/>
      <c r="Z73" s="155" t="s">
        <v>569</v>
      </c>
      <c r="AA73" s="155"/>
      <c r="AB73" s="155">
        <v>0</v>
      </c>
      <c r="AC73" s="155">
        <v>0</v>
      </c>
    </row>
    <row r="74" spans="1:29" ht="31.5" x14ac:dyDescent="0.25">
      <c r="A74" s="153" t="s">
        <v>58</v>
      </c>
      <c r="B74" s="161" t="s">
        <v>185</v>
      </c>
      <c r="C74" s="155"/>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569</v>
      </c>
      <c r="AA74" s="155"/>
      <c r="AB74" s="155">
        <v>0</v>
      </c>
      <c r="AC74" s="155">
        <v>0</v>
      </c>
    </row>
    <row r="75" spans="1:29" x14ac:dyDescent="0.25">
      <c r="A75" s="153" t="s">
        <v>56</v>
      </c>
      <c r="B75" s="154" t="s">
        <v>132</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x14ac:dyDescent="0.25">
      <c r="A76" s="156" t="s">
        <v>543</v>
      </c>
      <c r="B76" s="157" t="s">
        <v>501</v>
      </c>
      <c r="C76" s="162"/>
      <c r="D76" s="163"/>
      <c r="E76" s="164"/>
      <c r="F76" s="164"/>
      <c r="G76" s="155">
        <v>0</v>
      </c>
      <c r="H76" s="155">
        <v>0</v>
      </c>
      <c r="I76" s="164"/>
      <c r="J76" s="155">
        <v>0</v>
      </c>
      <c r="K76" s="163"/>
      <c r="L76" s="155">
        <v>0</v>
      </c>
      <c r="M76" s="163"/>
      <c r="N76" s="155">
        <v>0</v>
      </c>
      <c r="O76" s="163"/>
      <c r="P76" s="155">
        <v>0</v>
      </c>
      <c r="Q76" s="163"/>
      <c r="R76" s="155">
        <v>0</v>
      </c>
      <c r="S76" s="163"/>
      <c r="T76" s="155">
        <v>0</v>
      </c>
      <c r="U76" s="163"/>
      <c r="V76" s="155">
        <v>0</v>
      </c>
      <c r="W76" s="163"/>
      <c r="X76" s="155">
        <v>0</v>
      </c>
      <c r="Y76" s="163"/>
      <c r="Z76" s="155" t="s">
        <v>569</v>
      </c>
      <c r="AA76" s="163"/>
      <c r="AB76" s="155">
        <v>0</v>
      </c>
      <c r="AC76" s="155">
        <v>0</v>
      </c>
    </row>
    <row r="77" spans="1:29" ht="31.5" x14ac:dyDescent="0.25">
      <c r="A77" s="156" t="s">
        <v>544</v>
      </c>
      <c r="B77" s="159" t="s">
        <v>496</v>
      </c>
      <c r="C77" s="155"/>
      <c r="D77" s="155"/>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569</v>
      </c>
      <c r="AA77" s="155"/>
      <c r="AB77" s="155">
        <v>0</v>
      </c>
      <c r="AC77" s="155">
        <v>0</v>
      </c>
    </row>
    <row r="78" spans="1:29" x14ac:dyDescent="0.25">
      <c r="A78" s="156" t="s">
        <v>545</v>
      </c>
      <c r="B78" s="159" t="s">
        <v>136</v>
      </c>
      <c r="C78" s="155"/>
      <c r="D78" s="155"/>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569</v>
      </c>
      <c r="AA78" s="155"/>
      <c r="AB78" s="155">
        <v>0</v>
      </c>
      <c r="AC78" s="155">
        <v>0</v>
      </c>
    </row>
    <row r="79" spans="1:29" x14ac:dyDescent="0.25">
      <c r="A79" s="156" t="s">
        <v>546</v>
      </c>
      <c r="B79" s="157" t="s">
        <v>453</v>
      </c>
      <c r="C79" s="155"/>
      <c r="D79" s="155"/>
      <c r="E79" s="155"/>
      <c r="F79" s="155"/>
      <c r="G79" s="155">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569</v>
      </c>
      <c r="AA79" s="155"/>
      <c r="AB79" s="155">
        <v>0</v>
      </c>
      <c r="AC79" s="155">
        <v>0</v>
      </c>
    </row>
    <row r="80" spans="1:29" x14ac:dyDescent="0.25">
      <c r="A80" s="156" t="s">
        <v>547</v>
      </c>
      <c r="B80" s="157" t="s">
        <v>503</v>
      </c>
      <c r="C80" s="162"/>
      <c r="D80" s="163"/>
      <c r="E80" s="164"/>
      <c r="F80" s="164"/>
      <c r="G80" s="155">
        <v>0</v>
      </c>
      <c r="H80" s="155">
        <v>0</v>
      </c>
      <c r="I80" s="164"/>
      <c r="J80" s="155">
        <v>0</v>
      </c>
      <c r="K80" s="163"/>
      <c r="L80" s="155">
        <v>0</v>
      </c>
      <c r="M80" s="163"/>
      <c r="N80" s="155">
        <v>0</v>
      </c>
      <c r="O80" s="163"/>
      <c r="P80" s="155">
        <v>0</v>
      </c>
      <c r="Q80" s="163"/>
      <c r="R80" s="155">
        <v>0</v>
      </c>
      <c r="S80" s="163"/>
      <c r="T80" s="155">
        <v>0</v>
      </c>
      <c r="U80" s="163"/>
      <c r="V80" s="155">
        <v>0</v>
      </c>
      <c r="W80" s="163"/>
      <c r="X80" s="155">
        <v>0</v>
      </c>
      <c r="Y80" s="163"/>
      <c r="Z80" s="155" t="s">
        <v>569</v>
      </c>
      <c r="AA80" s="163"/>
      <c r="AB80" s="155">
        <v>0</v>
      </c>
      <c r="AC80" s="155">
        <v>0</v>
      </c>
    </row>
    <row r="81" spans="1:29" x14ac:dyDescent="0.25">
      <c r="A81" s="156" t="s">
        <v>548</v>
      </c>
      <c r="B81" s="157" t="s">
        <v>505</v>
      </c>
      <c r="C81" s="162"/>
      <c r="D81" s="163"/>
      <c r="E81" s="164"/>
      <c r="F81" s="164"/>
      <c r="G81" s="155">
        <v>0</v>
      </c>
      <c r="H81" s="155">
        <v>0</v>
      </c>
      <c r="I81" s="164"/>
      <c r="J81" s="155">
        <v>0</v>
      </c>
      <c r="K81" s="163"/>
      <c r="L81" s="155">
        <v>0</v>
      </c>
      <c r="M81" s="163"/>
      <c r="N81" s="155">
        <v>0</v>
      </c>
      <c r="O81" s="163"/>
      <c r="P81" s="155">
        <v>0</v>
      </c>
      <c r="Q81" s="163"/>
      <c r="R81" s="155">
        <v>0</v>
      </c>
      <c r="S81" s="163"/>
      <c r="T81" s="155">
        <v>0</v>
      </c>
      <c r="U81" s="163"/>
      <c r="V81" s="155">
        <v>0</v>
      </c>
      <c r="W81" s="163"/>
      <c r="X81" s="155">
        <v>0</v>
      </c>
      <c r="Y81" s="163"/>
      <c r="Z81" s="155" t="s">
        <v>569</v>
      </c>
      <c r="AA81" s="163"/>
      <c r="AB81" s="155">
        <v>0</v>
      </c>
      <c r="AC81" s="155">
        <v>0</v>
      </c>
    </row>
    <row r="82" spans="1:29" x14ac:dyDescent="0.25">
      <c r="A82" s="156" t="s">
        <v>549</v>
      </c>
      <c r="B82" s="157" t="s">
        <v>507</v>
      </c>
      <c r="C82" s="162"/>
      <c r="D82" s="163"/>
      <c r="E82" s="164"/>
      <c r="F82" s="164"/>
      <c r="G82" s="155">
        <v>0</v>
      </c>
      <c r="H82" s="155">
        <v>0</v>
      </c>
      <c r="I82" s="164"/>
      <c r="J82" s="155">
        <v>0</v>
      </c>
      <c r="K82" s="163"/>
      <c r="L82" s="155">
        <v>0</v>
      </c>
      <c r="M82" s="163"/>
      <c r="N82" s="155">
        <v>0</v>
      </c>
      <c r="O82" s="163"/>
      <c r="P82" s="155">
        <v>0</v>
      </c>
      <c r="Q82" s="163"/>
      <c r="R82" s="155">
        <v>0</v>
      </c>
      <c r="S82" s="163"/>
      <c r="T82" s="155">
        <v>0</v>
      </c>
      <c r="U82" s="163"/>
      <c r="V82" s="155">
        <v>0</v>
      </c>
      <c r="W82" s="163"/>
      <c r="X82" s="155">
        <v>0</v>
      </c>
      <c r="Y82" s="163"/>
      <c r="Z82" s="155" t="s">
        <v>569</v>
      </c>
      <c r="AA82" s="163"/>
      <c r="AB82" s="155">
        <v>0</v>
      </c>
      <c r="AC82" s="155">
        <v>0</v>
      </c>
    </row>
    <row r="83" spans="1:29" x14ac:dyDescent="0.25">
      <c r="A83" s="156" t="s">
        <v>550</v>
      </c>
      <c r="B83" s="157" t="s">
        <v>509</v>
      </c>
      <c r="C83" s="162"/>
      <c r="D83" s="163"/>
      <c r="E83" s="164"/>
      <c r="F83" s="164"/>
      <c r="G83" s="155">
        <v>0</v>
      </c>
      <c r="H83" s="155">
        <v>0</v>
      </c>
      <c r="I83" s="164"/>
      <c r="J83" s="155">
        <v>0</v>
      </c>
      <c r="K83" s="163"/>
      <c r="L83" s="155">
        <v>0</v>
      </c>
      <c r="M83" s="163"/>
      <c r="N83" s="155">
        <v>0</v>
      </c>
      <c r="O83" s="163"/>
      <c r="P83" s="155">
        <v>0</v>
      </c>
      <c r="Q83" s="163"/>
      <c r="R83" s="155">
        <v>0</v>
      </c>
      <c r="S83" s="163"/>
      <c r="T83" s="155">
        <v>0</v>
      </c>
      <c r="U83" s="163"/>
      <c r="V83" s="155">
        <v>0</v>
      </c>
      <c r="W83" s="163"/>
      <c r="X83" s="155">
        <v>0</v>
      </c>
      <c r="Y83" s="163"/>
      <c r="Z83" s="155" t="s">
        <v>569</v>
      </c>
      <c r="AA83" s="163"/>
      <c r="AB83" s="155">
        <v>0</v>
      </c>
      <c r="AC83" s="155">
        <v>0</v>
      </c>
    </row>
    <row r="84" spans="1:29" x14ac:dyDescent="0.25">
      <c r="A84" s="156" t="s">
        <v>551</v>
      </c>
      <c r="B84" s="157" t="s">
        <v>511</v>
      </c>
      <c r="C84" s="162"/>
      <c r="D84" s="163"/>
      <c r="E84" s="164"/>
      <c r="F84" s="164"/>
      <c r="G84" s="155">
        <v>0</v>
      </c>
      <c r="H84" s="155">
        <v>0</v>
      </c>
      <c r="I84" s="164"/>
      <c r="J84" s="155">
        <v>0</v>
      </c>
      <c r="K84" s="163"/>
      <c r="L84" s="155">
        <v>0</v>
      </c>
      <c r="M84" s="163"/>
      <c r="N84" s="155">
        <v>0</v>
      </c>
      <c r="O84" s="163"/>
      <c r="P84" s="155">
        <v>0</v>
      </c>
      <c r="Q84" s="163"/>
      <c r="R84" s="155">
        <v>0</v>
      </c>
      <c r="S84" s="163"/>
      <c r="T84" s="155">
        <v>0</v>
      </c>
      <c r="U84" s="163"/>
      <c r="V84" s="155">
        <v>0</v>
      </c>
      <c r="W84" s="163"/>
      <c r="X84" s="155">
        <v>0</v>
      </c>
      <c r="Y84" s="163"/>
      <c r="Z84" s="155" t="s">
        <v>569</v>
      </c>
      <c r="AA84" s="163"/>
      <c r="AB84" s="155">
        <v>0</v>
      </c>
      <c r="AC84" s="155">
        <v>0</v>
      </c>
    </row>
    <row r="85" spans="1:29" x14ac:dyDescent="0.25">
      <c r="A85" s="156" t="s">
        <v>552</v>
      </c>
      <c r="B85" s="157" t="s">
        <v>513</v>
      </c>
      <c r="C85" s="162"/>
      <c r="D85" s="163"/>
      <c r="E85" s="164"/>
      <c r="F85" s="164"/>
      <c r="G85" s="155">
        <v>0</v>
      </c>
      <c r="H85" s="155">
        <v>0</v>
      </c>
      <c r="I85" s="164"/>
      <c r="J85" s="155">
        <v>0</v>
      </c>
      <c r="K85" s="163"/>
      <c r="L85" s="155">
        <v>0</v>
      </c>
      <c r="M85" s="163"/>
      <c r="N85" s="155">
        <v>0</v>
      </c>
      <c r="O85" s="163"/>
      <c r="P85" s="155">
        <v>0</v>
      </c>
      <c r="Q85" s="163"/>
      <c r="R85" s="155">
        <v>0</v>
      </c>
      <c r="S85" s="163"/>
      <c r="T85" s="155">
        <v>0</v>
      </c>
      <c r="U85" s="163"/>
      <c r="V85" s="155">
        <v>0</v>
      </c>
      <c r="W85" s="163"/>
      <c r="X85" s="155">
        <v>0</v>
      </c>
      <c r="Y85" s="163"/>
      <c r="Z85" s="155" t="s">
        <v>569</v>
      </c>
      <c r="AA85" s="163"/>
      <c r="AB85" s="155">
        <v>0</v>
      </c>
      <c r="AC85" s="155">
        <v>0</v>
      </c>
    </row>
    <row r="86" spans="1:29" x14ac:dyDescent="0.25">
      <c r="A86" s="156" t="s">
        <v>553</v>
      </c>
      <c r="B86" s="157" t="s">
        <v>515</v>
      </c>
      <c r="C86" s="165"/>
      <c r="D86" s="163"/>
      <c r="E86" s="164"/>
      <c r="F86" s="164"/>
      <c r="G86" s="155">
        <v>0</v>
      </c>
      <c r="H86" s="155">
        <v>0</v>
      </c>
      <c r="I86" s="164"/>
      <c r="J86" s="155">
        <v>0</v>
      </c>
      <c r="K86" s="163"/>
      <c r="L86" s="155">
        <v>0</v>
      </c>
      <c r="M86" s="163"/>
      <c r="N86" s="155">
        <v>0</v>
      </c>
      <c r="O86" s="163"/>
      <c r="P86" s="155">
        <v>0</v>
      </c>
      <c r="Q86" s="163"/>
      <c r="R86" s="155">
        <v>0</v>
      </c>
      <c r="S86" s="163"/>
      <c r="T86" s="155">
        <v>0</v>
      </c>
      <c r="U86" s="163"/>
      <c r="V86" s="155">
        <v>0</v>
      </c>
      <c r="W86" s="163"/>
      <c r="X86" s="155">
        <v>0</v>
      </c>
      <c r="Y86" s="163"/>
      <c r="Z86" s="155" t="s">
        <v>569</v>
      </c>
      <c r="AA86" s="163"/>
      <c r="AB86" s="155">
        <v>0</v>
      </c>
      <c r="AC86" s="155">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373" t="str">
        <f>'1. паспорт местоположение'!A9:C9</f>
        <v xml:space="preserve"> 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2" t="str">
        <f>'1. паспорт местоположение'!A12:C12</f>
        <v>M_TP1100.PS.0078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96" t="s">
        <v>421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97" t="s">
        <v>52</v>
      </c>
      <c r="B22" s="400" t="s">
        <v>24</v>
      </c>
      <c r="C22" s="397" t="s">
        <v>51</v>
      </c>
      <c r="D22" s="397" t="s">
        <v>50</v>
      </c>
      <c r="E22" s="403" t="s">
        <v>432</v>
      </c>
      <c r="F22" s="404"/>
      <c r="G22" s="404"/>
      <c r="H22" s="404"/>
      <c r="I22" s="404"/>
      <c r="J22" s="404"/>
      <c r="K22" s="404"/>
      <c r="L22" s="405"/>
      <c r="M22" s="397" t="s">
        <v>49</v>
      </c>
      <c r="N22" s="397" t="s">
        <v>48</v>
      </c>
      <c r="O22" s="397" t="s">
        <v>47</v>
      </c>
      <c r="P22" s="406" t="s">
        <v>215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ht="64.5" customHeight="1" x14ac:dyDescent="0.25">
      <c r="A23" s="398"/>
      <c r="B23" s="401"/>
      <c r="C23" s="398"/>
      <c r="D23" s="398"/>
      <c r="E23" s="412" t="s">
        <v>23</v>
      </c>
      <c r="F23" s="414" t="s">
        <v>131</v>
      </c>
      <c r="G23" s="414" t="s">
        <v>130</v>
      </c>
      <c r="H23" s="414" t="s">
        <v>129</v>
      </c>
      <c r="I23" s="418" t="s">
        <v>345</v>
      </c>
      <c r="J23" s="418" t="s">
        <v>346</v>
      </c>
      <c r="K23" s="418" t="s">
        <v>347</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80" t="s">
        <v>13</v>
      </c>
      <c r="AG24" s="80" t="s">
        <v>12</v>
      </c>
      <c r="AH24" s="81" t="s">
        <v>2</v>
      </c>
      <c r="AI24" s="81" t="s">
        <v>11</v>
      </c>
      <c r="AJ24" s="399"/>
      <c r="AK24" s="399"/>
      <c r="AL24" s="399"/>
      <c r="AM24" s="399"/>
      <c r="AN24" s="399"/>
      <c r="AO24" s="399"/>
      <c r="AP24" s="399"/>
      <c r="AQ24" s="409"/>
      <c r="AR24" s="406"/>
      <c r="AS24" s="406"/>
      <c r="AT24" s="406"/>
      <c r="AU24" s="406"/>
      <c r="AV24" s="41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2"/>
      <c r="B26" s="113"/>
      <c r="C26" s="113"/>
      <c r="D26" s="114"/>
      <c r="E26" s="112"/>
      <c r="F26" s="112"/>
      <c r="G26" s="112"/>
      <c r="H26" s="112"/>
      <c r="I26" s="112"/>
      <c r="J26" s="112"/>
      <c r="K26" s="112"/>
      <c r="L26" s="112"/>
      <c r="M26" s="115"/>
      <c r="N26" s="116"/>
      <c r="O26" s="113"/>
      <c r="P26" s="166"/>
      <c r="Q26" s="116"/>
      <c r="R26" s="166"/>
      <c r="S26" s="115"/>
      <c r="T26" s="115"/>
      <c r="U26" s="112"/>
      <c r="V26" s="112"/>
      <c r="W26" s="117"/>
      <c r="X26" s="118"/>
      <c r="Y26" s="115"/>
      <c r="Z26" s="112"/>
      <c r="AA26" s="119"/>
      <c r="AB26" s="118"/>
      <c r="AC26" s="117"/>
      <c r="AD26" s="118"/>
      <c r="AE26" s="119"/>
      <c r="AF26" s="112"/>
      <c r="AG26" s="120"/>
      <c r="AH26" s="121"/>
      <c r="AI26" s="121"/>
      <c r="AJ26" s="121"/>
      <c r="AK26" s="121"/>
      <c r="AL26" s="115"/>
      <c r="AM26" s="115"/>
      <c r="AN26" s="121"/>
      <c r="AO26" s="115"/>
      <c r="AP26" s="121"/>
      <c r="AQ26" s="121"/>
      <c r="AR26" s="121"/>
      <c r="AS26" s="121"/>
      <c r="AT26" s="121"/>
      <c r="AU26" s="115"/>
      <c r="AV26" s="115"/>
    </row>
    <row r="27" spans="1:48"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row>
    <row r="28" spans="1:48"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row>
    <row r="29" spans="1:48" ht="110.25" customHeight="1" x14ac:dyDescent="0.25">
      <c r="A29" s="112"/>
      <c r="B29" s="113"/>
      <c r="C29" s="113"/>
      <c r="D29" s="114"/>
      <c r="E29" s="112"/>
      <c r="F29" s="112"/>
      <c r="G29" s="112"/>
      <c r="H29" s="112"/>
      <c r="I29" s="112"/>
      <c r="J29" s="112"/>
      <c r="K29" s="112"/>
      <c r="L29" s="112"/>
      <c r="M29" s="115"/>
      <c r="N29" s="124"/>
      <c r="O29" s="113"/>
      <c r="P29" s="166"/>
      <c r="Q29" s="116"/>
      <c r="R29" s="166"/>
      <c r="S29" s="115"/>
      <c r="T29" s="116"/>
      <c r="U29" s="112"/>
      <c r="V29" s="112"/>
      <c r="W29" s="117"/>
      <c r="X29" s="166"/>
      <c r="Y29" s="115"/>
      <c r="Z29" s="112"/>
      <c r="AA29" s="119"/>
      <c r="AB29" s="166"/>
      <c r="AC29" s="117"/>
      <c r="AD29" s="118"/>
      <c r="AE29" s="119"/>
      <c r="AF29" s="112"/>
      <c r="AG29" s="120"/>
      <c r="AH29" s="121"/>
      <c r="AI29" s="121"/>
      <c r="AJ29" s="121"/>
      <c r="AK29" s="121"/>
      <c r="AL29" s="115"/>
      <c r="AM29" s="115"/>
      <c r="AN29" s="121"/>
      <c r="AO29" s="115"/>
      <c r="AP29" s="121"/>
      <c r="AQ29" s="121"/>
      <c r="AR29" s="121"/>
      <c r="AS29" s="121"/>
      <c r="AT29" s="121"/>
      <c r="AU29" s="115"/>
      <c r="AV29" s="115"/>
    </row>
    <row r="30" spans="1:4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66"/>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464</v>
      </c>
    </row>
    <row r="5" spans="1:2" ht="18.75" x14ac:dyDescent="0.3">
      <c r="A5" s="424" t="str">
        <f>'1. паспорт местоположение'!A5:C5</f>
        <v>Год раскрытия информации: 2025 год</v>
      </c>
      <c r="B5" s="424"/>
    </row>
    <row r="6" spans="1:2" ht="18.75" x14ac:dyDescent="0.3">
      <c r="A6" s="150"/>
      <c r="B6" s="150"/>
    </row>
    <row r="7" spans="1:2" ht="18.75" x14ac:dyDescent="0.25">
      <c r="A7" s="240" t="s">
        <v>9</v>
      </c>
      <c r="B7" s="240"/>
    </row>
    <row r="8" spans="1:2" ht="18.75" x14ac:dyDescent="0.25">
      <c r="A8" s="11"/>
      <c r="B8" s="11"/>
    </row>
    <row r="9" spans="1:2" ht="15.75" x14ac:dyDescent="0.25">
      <c r="A9" s="425" t="str">
        <f>'1. паспорт местоположение'!A9:C9</f>
        <v xml:space="preserve"> АО "Россети Тюмень"</v>
      </c>
      <c r="B9" s="425"/>
    </row>
    <row r="10" spans="1:2" ht="18.75" x14ac:dyDescent="0.25">
      <c r="A10" s="422" t="s">
        <v>8</v>
      </c>
      <c r="B10" s="422"/>
    </row>
    <row r="11" spans="1:2" ht="18.75" x14ac:dyDescent="0.25">
      <c r="A11" s="11"/>
      <c r="B11" s="11"/>
    </row>
    <row r="12" spans="1:2" ht="15.75" x14ac:dyDescent="0.25">
      <c r="A12" s="426" t="str">
        <f>'7. Паспорт отчет о закупке'!A12:AV12</f>
        <v>M_TP1100.PS.0078</v>
      </c>
      <c r="B12" s="426"/>
    </row>
    <row r="13" spans="1:2" ht="18.75" x14ac:dyDescent="0.25">
      <c r="A13" s="422" t="s">
        <v>7</v>
      </c>
      <c r="B13" s="422"/>
    </row>
    <row r="14" spans="1:2" ht="18.75" x14ac:dyDescent="0.25">
      <c r="A14" s="10"/>
      <c r="B14" s="10"/>
    </row>
    <row r="15" spans="1:2" ht="61.5" customHeight="1" x14ac:dyDescent="0.25">
      <c r="A15" s="421"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21"/>
    </row>
    <row r="16" spans="1:2" ht="18.75" x14ac:dyDescent="0.25">
      <c r="A16" s="422" t="s">
        <v>6</v>
      </c>
      <c r="B16" s="422"/>
    </row>
    <row r="17" spans="1:2" ht="15.75" x14ac:dyDescent="0.25">
      <c r="A17" s="79"/>
      <c r="B17" s="151"/>
    </row>
    <row r="18" spans="1:2" ht="30" customHeight="1" x14ac:dyDescent="0.25">
      <c r="A18" s="423" t="s">
        <v>422</v>
      </c>
      <c r="B18" s="423"/>
    </row>
    <row r="20" spans="1:2" ht="15.75" thickBot="1" x14ac:dyDescent="0.3"/>
    <row r="21" spans="1:2" ht="60" customHeight="1" x14ac:dyDescent="0.25">
      <c r="A21" s="125" t="s">
        <v>454</v>
      </c>
      <c r="B21" s="126"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2" spans="1:2" ht="28.5" x14ac:dyDescent="0.25">
      <c r="A22" s="127" t="s">
        <v>319</v>
      </c>
      <c r="B22" s="128" t="s">
        <v>575</v>
      </c>
    </row>
    <row r="23" spans="1:2" x14ac:dyDescent="0.25">
      <c r="A23" s="127" t="s">
        <v>285</v>
      </c>
      <c r="B23" s="129" t="s">
        <v>576</v>
      </c>
    </row>
    <row r="24" spans="1:2" x14ac:dyDescent="0.25">
      <c r="A24" s="127" t="s">
        <v>320</v>
      </c>
      <c r="B24" s="130" t="s">
        <v>657</v>
      </c>
    </row>
    <row r="25" spans="1:2" x14ac:dyDescent="0.25">
      <c r="A25" s="131" t="s">
        <v>321</v>
      </c>
      <c r="B25" s="128">
        <v>2030</v>
      </c>
    </row>
    <row r="26" spans="1:2" ht="28.5" x14ac:dyDescent="0.25">
      <c r="A26" s="131" t="s">
        <v>322</v>
      </c>
      <c r="B26" s="130" t="s">
        <v>573</v>
      </c>
    </row>
    <row r="27" spans="1:2" ht="28.5" x14ac:dyDescent="0.25">
      <c r="A27" s="132" t="s">
        <v>577</v>
      </c>
      <c r="B27" s="133">
        <v>708.79411679366422</v>
      </c>
    </row>
    <row r="28" spans="1:2" ht="30" x14ac:dyDescent="0.25">
      <c r="A28" s="134" t="s">
        <v>323</v>
      </c>
      <c r="B28" s="167" t="s">
        <v>580</v>
      </c>
    </row>
    <row r="29" spans="1:2" ht="28.5" x14ac:dyDescent="0.25">
      <c r="A29" s="132" t="s">
        <v>465</v>
      </c>
      <c r="B29" s="133"/>
    </row>
    <row r="30" spans="1:2" ht="28.5" x14ac:dyDescent="0.25">
      <c r="A30" s="135" t="s">
        <v>466</v>
      </c>
      <c r="B30" s="136"/>
    </row>
    <row r="31" spans="1:2" x14ac:dyDescent="0.25">
      <c r="A31" s="134" t="s">
        <v>324</v>
      </c>
      <c r="B31" s="130"/>
    </row>
    <row r="32" spans="1:2" ht="30" customHeight="1" thickBot="1" x14ac:dyDescent="0.3">
      <c r="A32" s="137" t="s">
        <v>455</v>
      </c>
      <c r="B32" s="138"/>
    </row>
    <row r="33" spans="1:2" s="152" customFormat="1" ht="45" customHeight="1" x14ac:dyDescent="0.25">
      <c r="A33" s="139" t="s">
        <v>578</v>
      </c>
      <c r="B33" s="140"/>
    </row>
    <row r="34" spans="1:2" s="152" customFormat="1" x14ac:dyDescent="0.25">
      <c r="A34" s="141" t="s">
        <v>325</v>
      </c>
      <c r="B34" s="142"/>
    </row>
    <row r="35" spans="1:2" s="152" customFormat="1" x14ac:dyDescent="0.25">
      <c r="A35" s="141" t="s">
        <v>467</v>
      </c>
      <c r="B35" s="143"/>
    </row>
    <row r="36" spans="1:2" s="152" customFormat="1" x14ac:dyDescent="0.25">
      <c r="A36" s="141" t="s">
        <v>468</v>
      </c>
      <c r="B36" s="143"/>
    </row>
    <row r="37" spans="1:2" s="152" customFormat="1" ht="45" customHeight="1" x14ac:dyDescent="0.25">
      <c r="A37" s="139" t="s">
        <v>579</v>
      </c>
      <c r="B37" s="140"/>
    </row>
    <row r="38" spans="1:2" s="152" customFormat="1" x14ac:dyDescent="0.25">
      <c r="A38" s="141" t="s">
        <v>325</v>
      </c>
      <c r="B38" s="142"/>
    </row>
    <row r="39" spans="1:2" s="152" customFormat="1" x14ac:dyDescent="0.25">
      <c r="A39" s="141" t="s">
        <v>467</v>
      </c>
      <c r="B39" s="143"/>
    </row>
    <row r="40" spans="1:2" s="152" customFormat="1" x14ac:dyDescent="0.25">
      <c r="A40" s="141" t="s">
        <v>468</v>
      </c>
      <c r="B40" s="143"/>
    </row>
    <row r="41" spans="1:2" ht="45" customHeight="1" thickBot="1" x14ac:dyDescent="0.3">
      <c r="A41" s="137" t="s">
        <v>456</v>
      </c>
      <c r="B41" s="138"/>
    </row>
    <row r="42" spans="1:2" s="152" customFormat="1" ht="30" customHeight="1" x14ac:dyDescent="0.25">
      <c r="A42" s="141" t="s">
        <v>469</v>
      </c>
      <c r="B42" s="142"/>
    </row>
    <row r="43" spans="1:2" s="152" customFormat="1" x14ac:dyDescent="0.25">
      <c r="A43" s="141" t="s">
        <v>325</v>
      </c>
      <c r="B43" s="142"/>
    </row>
    <row r="44" spans="1:2" s="152" customFormat="1" x14ac:dyDescent="0.25">
      <c r="A44" s="141" t="s">
        <v>467</v>
      </c>
      <c r="B44" s="142"/>
    </row>
    <row r="45" spans="1:2" s="152" customFormat="1" x14ac:dyDescent="0.25">
      <c r="A45" s="141" t="s">
        <v>468</v>
      </c>
      <c r="B45" s="142"/>
    </row>
    <row r="46" spans="1:2" ht="30" customHeight="1" thickBot="1" x14ac:dyDescent="0.3">
      <c r="A46" s="137" t="s">
        <v>457</v>
      </c>
      <c r="B46" s="138"/>
    </row>
    <row r="47" spans="1:2" s="152" customFormat="1" ht="30" customHeight="1" x14ac:dyDescent="0.25">
      <c r="A47" s="141" t="s">
        <v>469</v>
      </c>
      <c r="B47" s="142"/>
    </row>
    <row r="48" spans="1:2" s="152" customFormat="1" x14ac:dyDescent="0.25">
      <c r="A48" s="141" t="s">
        <v>325</v>
      </c>
      <c r="B48" s="142"/>
    </row>
    <row r="49" spans="1:2" s="152" customFormat="1" x14ac:dyDescent="0.25">
      <c r="A49" s="141" t="s">
        <v>467</v>
      </c>
      <c r="B49" s="142"/>
    </row>
    <row r="50" spans="1:2" s="152" customFormat="1" x14ac:dyDescent="0.25">
      <c r="A50" s="141" t="s">
        <v>468</v>
      </c>
      <c r="B50" s="142"/>
    </row>
    <row r="51" spans="1:2" ht="30" customHeight="1" thickBot="1" x14ac:dyDescent="0.3">
      <c r="A51" s="137" t="s">
        <v>326</v>
      </c>
      <c r="B51" s="144"/>
    </row>
    <row r="52" spans="1:2" s="152" customFormat="1" x14ac:dyDescent="0.25">
      <c r="A52" s="141" t="s">
        <v>324</v>
      </c>
      <c r="B52" s="142"/>
    </row>
    <row r="53" spans="1:2" s="152" customFormat="1" x14ac:dyDescent="0.25">
      <c r="A53" s="141" t="s">
        <v>458</v>
      </c>
      <c r="B53" s="142"/>
    </row>
    <row r="54" spans="1:2" s="152" customFormat="1" x14ac:dyDescent="0.25">
      <c r="A54" s="141" t="s">
        <v>459</v>
      </c>
      <c r="B54" s="142"/>
    </row>
    <row r="55" spans="1:2" s="152" customFormat="1" ht="30" customHeight="1" x14ac:dyDescent="0.25">
      <c r="A55" s="141" t="s">
        <v>460</v>
      </c>
      <c r="B55" s="142"/>
    </row>
    <row r="56" spans="1:2" ht="15.75" thickBot="1" x14ac:dyDescent="0.3">
      <c r="A56" s="137" t="s">
        <v>327</v>
      </c>
      <c r="B56" s="144"/>
    </row>
    <row r="57" spans="1:2" ht="15.75" thickBot="1" x14ac:dyDescent="0.3">
      <c r="A57" s="137" t="s">
        <v>328</v>
      </c>
      <c r="B57" s="138"/>
    </row>
    <row r="58" spans="1:2" ht="15.75" thickBot="1" x14ac:dyDescent="0.3">
      <c r="A58" s="137" t="s">
        <v>329</v>
      </c>
      <c r="B58" s="144"/>
    </row>
    <row r="59" spans="1:2" ht="15.75" thickBot="1" x14ac:dyDescent="0.3">
      <c r="A59" s="137" t="s">
        <v>330</v>
      </c>
      <c r="B59" s="138"/>
    </row>
    <row r="60" spans="1:2" ht="15.75" thickBot="1" x14ac:dyDescent="0.3">
      <c r="A60" s="137" t="s">
        <v>331</v>
      </c>
      <c r="B60" s="144"/>
    </row>
    <row r="61" spans="1:2" s="152" customFormat="1" ht="30" customHeight="1" x14ac:dyDescent="0.25">
      <c r="A61" s="141" t="s">
        <v>332</v>
      </c>
      <c r="B61" s="142" t="s">
        <v>581</v>
      </c>
    </row>
    <row r="62" spans="1:2" s="152" customFormat="1" x14ac:dyDescent="0.25">
      <c r="A62" s="141" t="s">
        <v>333</v>
      </c>
      <c r="B62" s="142"/>
    </row>
    <row r="63" spans="1:2" s="152" customFormat="1" x14ac:dyDescent="0.25">
      <c r="A63" s="141" t="s">
        <v>334</v>
      </c>
      <c r="B63" s="142"/>
    </row>
    <row r="64" spans="1:2" s="152" customFormat="1" x14ac:dyDescent="0.25">
      <c r="A64" s="141" t="s">
        <v>655</v>
      </c>
      <c r="B64" s="142"/>
    </row>
    <row r="65" spans="1:2" s="152" customFormat="1" x14ac:dyDescent="0.25">
      <c r="A65" s="141" t="s">
        <v>335</v>
      </c>
      <c r="B65" s="142"/>
    </row>
    <row r="66" spans="1:2" ht="30" customHeight="1" thickBot="1" x14ac:dyDescent="0.3">
      <c r="A66" s="137" t="s">
        <v>336</v>
      </c>
      <c r="B66" s="144" t="s">
        <v>658</v>
      </c>
    </row>
    <row r="67" spans="1:2" ht="30" customHeight="1" thickBot="1" x14ac:dyDescent="0.3">
      <c r="A67" s="137" t="s">
        <v>337</v>
      </c>
      <c r="B67" s="168" t="s">
        <v>658</v>
      </c>
    </row>
    <row r="68" spans="1:2" s="152" customFormat="1" x14ac:dyDescent="0.25">
      <c r="A68" s="141" t="s">
        <v>324</v>
      </c>
      <c r="B68" s="142"/>
    </row>
    <row r="69" spans="1:2" s="152" customFormat="1" x14ac:dyDescent="0.25">
      <c r="A69" s="141" t="s">
        <v>470</v>
      </c>
      <c r="B69" s="142"/>
    </row>
    <row r="70" spans="1:2" s="152" customFormat="1" x14ac:dyDescent="0.25">
      <c r="A70" s="141" t="s">
        <v>471</v>
      </c>
      <c r="B70" s="142"/>
    </row>
    <row r="71" spans="1:2" ht="15.75" thickBot="1" x14ac:dyDescent="0.3">
      <c r="A71" s="137" t="s">
        <v>338</v>
      </c>
      <c r="B71" s="168" t="s">
        <v>582</v>
      </c>
    </row>
    <row r="72" spans="1:2" ht="15.75" thickBot="1" x14ac:dyDescent="0.3">
      <c r="A72" s="137" t="s">
        <v>339</v>
      </c>
      <c r="B72" s="168" t="s">
        <v>658</v>
      </c>
    </row>
    <row r="73" spans="1:2" s="152" customFormat="1" x14ac:dyDescent="0.25">
      <c r="A73" s="141" t="s">
        <v>472</v>
      </c>
      <c r="B73" s="142"/>
    </row>
    <row r="74" spans="1:2" s="152" customFormat="1" x14ac:dyDescent="0.25">
      <c r="A74" s="141" t="s">
        <v>473</v>
      </c>
      <c r="B74" s="142"/>
    </row>
    <row r="75" spans="1:2" s="152" customFormat="1" x14ac:dyDescent="0.25">
      <c r="A75" s="141" t="s">
        <v>474</v>
      </c>
      <c r="B75" s="142"/>
    </row>
    <row r="76" spans="1:2" ht="30" customHeight="1" thickBot="1" x14ac:dyDescent="0.3">
      <c r="A76" s="137" t="s">
        <v>340</v>
      </c>
      <c r="B76" s="171" t="s">
        <v>583</v>
      </c>
    </row>
    <row r="77" spans="1:2" ht="30" customHeight="1" thickBot="1" x14ac:dyDescent="0.3">
      <c r="A77" s="137" t="s">
        <v>341</v>
      </c>
      <c r="B77" s="169"/>
    </row>
    <row r="78" spans="1:2" s="152" customFormat="1" x14ac:dyDescent="0.25">
      <c r="A78" s="141" t="s">
        <v>475</v>
      </c>
      <c r="B78" s="142"/>
    </row>
    <row r="79" spans="1:2" s="152" customFormat="1" ht="30" customHeight="1" x14ac:dyDescent="0.25">
      <c r="A79" s="141" t="s">
        <v>476</v>
      </c>
      <c r="B79" s="142"/>
    </row>
    <row r="80" spans="1:2" s="152" customFormat="1" x14ac:dyDescent="0.25">
      <c r="A80" s="141" t="s">
        <v>477</v>
      </c>
      <c r="B80" s="142"/>
    </row>
    <row r="81" spans="1:2" s="152" customFormat="1" x14ac:dyDescent="0.25">
      <c r="A81" s="141" t="s">
        <v>478</v>
      </c>
      <c r="B81" s="142"/>
    </row>
    <row r="82" spans="1:2" s="152" customFormat="1" x14ac:dyDescent="0.25">
      <c r="A82" s="141" t="s">
        <v>479</v>
      </c>
      <c r="B82" s="14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2025-12-10T11:28:46Z</dcterms:modified>
</cp:coreProperties>
</file>