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TP1100.PS.0079\"/>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LINE">#REF!</definedName>
    <definedName name="LINE25" localSheetId="9">'6.2. Паспорт фин осв ввод'!$24:$24</definedName>
    <definedName name="LINE25">'8.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'[2]TP1100.PS.0041'!#REF!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'8. Общие сведения'!#REF!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ПС'!$A$2:$T$89</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5" l="1"/>
  <c r="A11" i="12" l="1"/>
  <c r="A14" i="12"/>
  <c r="A5" i="25" l="1"/>
  <c r="A9" i="16" l="1"/>
  <c r="A5" i="14"/>
  <c r="A4" i="12"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<sst xmlns="http://schemas.openxmlformats.org/spreadsheetml/2006/main" count="1869" uniqueCount="683">
  <si>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</si>
  <si>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</si>
  <si>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</si>
  <si>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</si>
  <si>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</si>
  <si>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</si>
  <si>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</si>
  <si>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</si>
  <si>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</si>
  <si>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</si>
  <si>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</si>
  <si>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</si>
  <si>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</si>
  <si>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</si>
  <si>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</si>
  <si>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</si>
  <si>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</si>
  <si>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</si>
  <si>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</si>
  <si>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</si>
  <si>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</si>
  <si>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</si>
  <si>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</si>
  <si>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</si>
  <si>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</si>
  <si>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</si>
  <si>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</si>
  <si>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</si>
  <si>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</si>
  <si>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</si>
  <si>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</si>
  <si>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</si>
  <si>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</si>
  <si>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</si>
  <si>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</si>
  <si>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</si>
  <si>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</si>
  <si>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</si>
  <si>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</si>
  <si>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</si>
  <si>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</si>
  <si>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</si>
  <si>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</si>
  <si>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</si>
  <si>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</si>
  <si>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</si>
  <si>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</si>
  <si>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</si>
  <si>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</si>
  <si>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</si>
  <si>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</si>
  <si>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</si>
  <si>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</si>
  <si>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</si>
  <si>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</si>
  <si>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</si>
  <si>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</si>
  <si>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</si>
  <si>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</si>
  <si>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</si>
  <si>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</si>
  <si>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</si>
  <si>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</si>
  <si>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</si>
  <si>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</si>
  <si>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</si>
  <si>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</si>
  <si>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</si>
  <si>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</si>
  <si>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</si>
  <si>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</si>
  <si>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</si>
  <si>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</si>
  <si>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</si>
  <si>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</si>
  <si>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</si>
  <si>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</si>
  <si>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</si>
  <si>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</si>
  <si>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</si>
  <si>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</si>
  <si>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</si>
  <si>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</si>
  <si>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</si>
  <si>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</si>
  <si>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</si>
  <si>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</si>
  <si>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</si>
  <si>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</si>
  <si>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</si>
  <si>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</si>
  <si>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</si>
  <si>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</si>
  <si>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</si>
  <si>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</si>
  <si>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</si>
  <si>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</si>
  <si>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</si>
  <si>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</si>
  <si>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</si>
  <si>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</si>
  <si>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</si>
  <si>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</si>
  <si>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</si>
  <si>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</si>
  <si>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</si>
  <si>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</si>
  <si>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</si>
  <si>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</si>
  <si>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</si>
  <si>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</si>
  <si>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</si>
  <si>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</si>
  <si>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</si>
  <si>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</si>
  <si>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</si>
  <si>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</si>
  <si>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</si>
  <si>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</si>
  <si>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</si>
  <si>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</si>
  <si>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</si>
  <si>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</si>
  <si>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</si>
  <si>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</si>
  <si>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</si>
  <si>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</si>
  <si>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</si>
  <si>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</si>
  <si>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</si>
  <si>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</si>
  <si>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</si>
  <si>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</si>
  <si>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</si>
  <si>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</si>
  <si>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</si>
  <si>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</si>
  <si>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</si>
  <si>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</si>
  <si>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</si>
  <si>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</si>
  <si>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</si>
  <si>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</si>
  <si>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</si>
  <si>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</si>
  <si>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</si>
  <si>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</si>
  <si>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</si>
  <si>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</si>
  <si>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</si>
  <si>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</si>
  <si>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</si>
  <si>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</si>
  <si>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</si>
  <si>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</si>
  <si>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</si>
  <si>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</si>
  <si>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</si>
  <si>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</si>
  <si>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</si>
  <si>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</si>
  <si>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</si>
  <si>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</si>
  <si>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</si>
  <si>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</si>
  <si>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</si>
  <si>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</si>
  <si>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</si>
  <si>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</si>
  <si>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</si>
  <si>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</si>
  <si>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</si>
  <si>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</si>
  <si>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</si>
  <si>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</si>
  <si>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</si>
  <si>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</si>
  <si>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</si>
  <si>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</si>
  <si>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</si>
  <si>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</si>
  <si>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</si>
  <si>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</si>
  <si>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</si>
  <si>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</si>
  <si>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</si>
  <si>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</si>
  <si>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</si>
  <si>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</si>
  <si>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</si>
  <si>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</si>
  <si>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</si>
  <si>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</si>
  <si>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</si>
  <si>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</si>
  <si>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</si>
  <si>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</si>
  <si>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</si>
  <si>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</si>
  <si>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</si>
  <si>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</si>
  <si>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</si>
  <si>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</si>
  <si>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</si>
  <si>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</si>
  <si>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</si>
  <si>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</si>
  <si>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</si>
  <si>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</si>
  <si>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</si>
  <si>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</si>
  <si>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</si>
  <si>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</si>
  <si>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</si>
  <si>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</si>
  <si>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</si>
  <si>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</si>
  <si>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</si>
  <si>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</si>
  <si>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</si>
  <si>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</si>
  <si>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</si>
  <si>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</si>
  <si>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</si>
  <si>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</si>
  <si>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</si>
  <si>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</si>
  <si>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</si>
  <si>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</si>
  <si>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</si>
  <si>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</si>
  <si>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</si>
  <si>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</si>
  <si>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</si>
  <si>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</si>
  <si>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</si>
  <si>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</si>
  <si>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</si>
  <si>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</si>
  <si>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</si>
  <si>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</si>
  <si>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</si>
  <si>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</si>
  <si>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</si>
  <si>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</si>
  <si>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</si>
  <si>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</si>
  <si>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</si>
  <si>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</si>
  <si>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</si>
  <si>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</si>
  <si>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</si>
  <si>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</si>
  <si>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</si>
  <si>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</si>
  <si>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</si>
  <si>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</si>
  <si>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</si>
  <si>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</si>
  <si>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</si>
  <si>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</si>
  <si>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</si>
  <si>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</si>
  <si>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</si>
  <si>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</si>
  <si>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</si>
  <si>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</si>
  <si>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</si>
  <si>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</si>
  <si>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</si>
  <si>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</si>
  <si>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</si>
  <si>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</si>
  <si>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</si>
  <si>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</si>
  <si>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</si>
  <si>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</si>
  <si>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</si>
  <si>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</si>
  <si>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</si>
  <si>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</si>
  <si>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</si>
  <si>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</si>
  <si>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</si>
  <si>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</si>
  <si>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</si>
  <si>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</si>
  <si>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</si>
  <si>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</si>
  <si>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</si>
  <si>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</si>
  <si>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</si>
  <si>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</si>
  <si>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</si>
  <si>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</si>
  <si>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</si>
  <si>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</si>
  <si>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</si>
  <si>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</si>
  <si>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</si>
  <si>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</si>
  <si>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</si>
  <si>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</si>
  <si>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</si>
  <si>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</si>
  <si>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</si>
  <si>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</si>
  <si>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</si>
  <si>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</si>
  <si>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</si>
  <si>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</si>
  <si>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</si>
  <si>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</si>
  <si>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</si>
  <si>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</si>
  <si>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</si>
  <si>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</si>
  <si>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</si>
  <si>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</si>
  <si>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</si>
  <si>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</si>
  <si>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</si>
  <si>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</si>
  <si>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</si>
  <si>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</si>
  <si>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</si>
  <si>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</si>
  <si>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</si>
  <si>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</si>
  <si>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</si>
  <si>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</si>
  <si>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</si>
  <si>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</si>
  <si>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</si>
  <si>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</si>
  <si>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</si>
  <si>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</si>
  <si>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</si>
  <si>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</si>
  <si>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</si>
  <si>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</si>
  <si>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</si>
  <si>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</si>
  <si>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</si>
  <si>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</si>
  <si>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</si>
  <si>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</si>
  <si>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</si>
  <si>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</si>
  <si>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</si>
  <si>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</si>
  <si>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</si>
  <si>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</si>
  <si>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</si>
  <si>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</si>
  <si>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</si>
  <si>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</si>
  <si>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</si>
  <si>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</si>
  <si>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</si>
  <si>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</si>
  <si>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</si>
  <si>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</si>
  <si>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</si>
  <si>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</si>
  <si>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</si>
  <si>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</si>
  <si>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</si>
  <si>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</si>
  <si>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</si>
  <si>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</si>
  <si>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</si>
  <si>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</si>
  <si>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</si>
  <si>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</si>
  <si>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</si>
  <si>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</si>
  <si>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</si>
  <si>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</si>
  <si>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</si>
  <si>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</si>
  <si>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</si>
  <si>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</si>
  <si>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</si>
  <si>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</si>
  <si>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</si>
  <si>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</si>
  <si>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</si>
  <si>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</si>
  <si>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</si>
  <si>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</si>
  <si>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</si>
  <si>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</si>
  <si>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</si>
  <si>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</si>
  <si>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</si>
  <si>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</si>
  <si>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</si>
  <si>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</si>
  <si>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</si>
  <si>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</si>
  <si>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</si>
  <si>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</si>
  <si>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</si>
  <si>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</si>
  <si>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</si>
  <si>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</si>
  <si>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</si>
  <si>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</si>
  <si>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</si>
  <si>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</si>
  <si>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</si>
  <si>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</si>
  <si>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</si>
  <si>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</si>
  <si>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</si>
  <si>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</si>
  <si>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</si>
  <si>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</si>
  <si>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</si>
  <si>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</si>
  <si>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</si>
  <si>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</si>
  <si>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</si>
  <si>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</si>
  <si>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</si>
  <si>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</si>
  <si>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</si>
  <si>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</si>
  <si>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</si>
  <si>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</si>
  <si>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</si>
  <si>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</si>
  <si>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</si>
  <si>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</si>
  <si>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</si>
  <si>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</si>
  <si>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</si>
  <si>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</si>
  <si>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</si>
  <si>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</si>
  <si>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</si>
  <si>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</si>
  <si>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</si>
  <si>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</si>
  <si>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</si>
  <si>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</si>
  <si>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</si>
  <si>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</si>
  <si>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</si>
  <si>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</si>
  <si>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</si>
  <si>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</si>
  <si>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</si>
  <si>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</si>
  <si>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</si>
  <si>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</si>
  <si>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</si>
  <si>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</si>
  <si>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</si>
  <si>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</si>
  <si>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</si>
  <si>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</si>
  <si>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</si>
  <si>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</si>
  <si>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</si>
  <si>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</si>
  <si>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</si>
  <si>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</si>
  <si>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</si>
  <si>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</si>
  <si>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</si>
  <si>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</si>
  <si>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</si>
  <si>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</si>
  <si>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</si>
  <si>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</si>
  <si>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</si>
  <si>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</si>
  <si>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</si>
  <si>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</si>
  <si>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</si>
  <si>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</si>
  <si>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</si>
  <si>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</si>
  <si>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</si>
  <si>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</si>
  <si>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</si>
  <si>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</si>
  <si>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</si>
  <si>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</si>
  <si>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</si>
  <si>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</si>
  <si>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</si>
  <si>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</si>
  <si>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</si>
  <si>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</si>
  <si>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</si>
  <si>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</si>
  <si>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</si>
  <si>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</si>
  <si>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</si>
  <si>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</si>
  <si>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</si>
  <si>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</si>
  <si>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</si>
  <si>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</si>
  <si>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</si>
  <si>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</si>
  <si>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</si>
  <si>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</si>
  <si>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</si>
  <si>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</si>
  <si>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</si>
  <si>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</si>
  <si>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</si>
  <si>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</si>
  <si>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</si>
  <si>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</si>
  <si>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</si>
  <si>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</si>
  <si>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</si>
  <si>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</si>
  <si>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</si>
  <si>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</si>
  <si>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</si>
  <si>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</si>
  <si>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</si>
  <si>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</si>
  <si>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</si>
  <si>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</si>
  <si>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</si>
  <si>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</si>
  <si>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</si>
  <si>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</si>
  <si>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</si>
  <si>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</si>
  <si>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</si>
  <si>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</si>
  <si>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</si>
  <si>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</si>
  <si>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</si>
  <si>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</si>
  <si>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</si>
  <si>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</si>
  <si>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</si>
  <si>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</si>
  <si>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</si>
  <si>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</si>
  <si>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</si>
  <si>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</si>
  <si>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</si>
  <si>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</si>
  <si>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</si>
  <si>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</si>
  <si>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</si>
  <si>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</si>
  <si>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</si>
  <si>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</si>
  <si>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</si>
  <si>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</si>
  <si>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</si>
  <si>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</si>
  <si>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</si>
  <si>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</si>
  <si>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</si>
  <si>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</si>
  <si>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</si>
  <si>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M_TP1100.PS.0079</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</si>
  <si>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</si>
  <si>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</si>
  <si>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</si>
  <si>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</si>
  <si>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ХМАО, г. Сургут</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</si>
  <si>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</si>
  <si>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</si>
  <si>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</si>
  <si>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после ПИР</t>
  </si>
  <si>
    <t>2 кв 2026</t>
  </si>
  <si>
    <t>Возможна реализация в запланированный срок</t>
  </si>
  <si>
    <t>Реконструкция</t>
  </si>
  <si>
    <t>Сметная стоимость проекта в ценах 2022 года с НДС, млн. руб.</t>
  </si>
  <si>
    <t>Сургутский район</t>
  </si>
  <si>
    <t>ПС 110 кВ КНС-2</t>
  </si>
  <si>
    <t>Выключатель маслянный</t>
  </si>
  <si>
    <t>ВМТ-110</t>
  </si>
  <si>
    <t>Н/Д</t>
  </si>
  <si>
    <t>С-35</t>
  </si>
  <si>
    <t>ВМП-10</t>
  </si>
  <si>
    <t>В-110 1Т</t>
  </si>
  <si>
    <t>В-110 2Т</t>
  </si>
  <si>
    <t>В-35 Кустовая-2-1</t>
  </si>
  <si>
    <t>В-35 Куст-24-1</t>
  </si>
  <si>
    <t>В-35 1Т</t>
  </si>
  <si>
    <t>В-35 Кустовая-2-2</t>
  </si>
  <si>
    <t>В-35 Куст-24-2</t>
  </si>
  <si>
    <t>В-35 2Т</t>
  </si>
  <si>
    <t>СВ-35</t>
  </si>
  <si>
    <t>В-6 1Т</t>
  </si>
  <si>
    <t>Ростехнадзор, Акт ТО от 08.07.2022</t>
  </si>
  <si>
    <t>Годен без ограничений до 08.07.2027</t>
  </si>
  <si>
    <t>ПС 110/35/6 кВ КНС-2</t>
  </si>
  <si>
    <t>Система связи</t>
  </si>
  <si>
    <t>Разъединитель наружной установки</t>
  </si>
  <si>
    <t>АВС-1</t>
  </si>
  <si>
    <t>ССТМ ES100</t>
  </si>
  <si>
    <t xml:space="preserve">Мультирлексор MPLS-TP </t>
  </si>
  <si>
    <t>РНДЗ-110</t>
  </si>
  <si>
    <t>РНДЗ-35</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</si>
  <si>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</si>
  <si>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ВЧ Шкаф оборудования ВЧ-связи</t>
  </si>
  <si>
    <t>ВОЛС 
Шкаф ВОЛС, связи</t>
  </si>
  <si>
    <t>ЛР-110 Имилор-В.Моховая-1</t>
  </si>
  <si>
    <t>ЛР-110 Имилор-В.Моховая-2</t>
  </si>
  <si>
    <t>ШР-110 1Т</t>
  </si>
  <si>
    <t>ШР-110 2Т</t>
  </si>
  <si>
    <t>1РРП-110</t>
  </si>
  <si>
    <t>2РРП-110</t>
  </si>
  <si>
    <t>ТР-35 1Т</t>
  </si>
  <si>
    <t>ТР-35 2Т</t>
  </si>
  <si>
    <t>ШР-35 1Т</t>
  </si>
  <si>
    <t>ШР-35 2Т</t>
  </si>
  <si>
    <t>ШР-35 1ТН</t>
  </si>
  <si>
    <t>ШР-35 2ТН</t>
  </si>
  <si>
    <t>1СР-35 СВ</t>
  </si>
  <si>
    <t>2СР-35 СВ</t>
  </si>
  <si>
    <t>ШР-35 Кустовая 2-1</t>
  </si>
  <si>
    <t>ШР-35 Куст-24-1</t>
  </si>
  <si>
    <t>ЛР-35 Кустовая 2-1</t>
  </si>
  <si>
    <t>ЛР-35 Куст-24-1</t>
  </si>
  <si>
    <t>ШР-35 Кустовая 2-2</t>
  </si>
  <si>
    <t>ШР-35 Куст-24-2</t>
  </si>
  <si>
    <t>ЛР-35 Кустовая 2-2</t>
  </si>
  <si>
    <t>ЛР-35 Куст-24-2</t>
  </si>
  <si>
    <t>1998</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</si>
  <si>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</si>
  <si>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</si>
  <si>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</si>
  <si>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</si>
  <si>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</si>
  <si>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</si>
  <si>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</si>
  <si>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</si>
  <si>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</si>
  <si>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</si>
  <si>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</si>
  <si>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</si>
  <si>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</si>
  <si>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</si>
  <si>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</si>
  <si>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</si>
  <si>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</si>
  <si>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2025</t>
  </si>
  <si>
    <t>Год 2026</t>
  </si>
  <si>
    <t>Год 2027</t>
  </si>
  <si>
    <t>- подрядчики</t>
  </si>
  <si>
    <t>Установка оборудования 79 шт
Монтаж ограждения протяженностью 0,22 км</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</si>
  <si>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</si>
  <si>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«КНС-2»  введена в эксплуатацию в 1979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КНС-2 от 08.07.2022</t>
  </si>
  <si>
    <t>01.09.207</t>
  </si>
  <si>
    <t>30.02.2028</t>
  </si>
  <si>
    <t>Год 2028</t>
  </si>
  <si>
    <t>ПС 110 кВ КНС-2 введена в эксплуатацию в 1978 году.
Согласно данным бухгалтерского учета за 1 квартал 2022 года, общий износ подстанции составляет 99%.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Замена силового оборудования ОРУ-110/35 и ЗРУ-6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Здания и сооружения подстанции требуют полной модернизации ввиду пучения свай и разрушения фундаментов, территория ПС затапливается грунтовыми водами (расположена в заболоченной местности) длительное время (в межсезонье) находится в воде, что нарушает эксплуатацию ПС и затрудняет её обслуживание.
ПС 110/35/6 кВ КНС-2 введена в эксплуатацию в 1979г. Эксплуатация основного первичного оборудования производится на протяжении 42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ИТС составляет 87% По данным бухучета на 30.04.2013г. общий износ ПС составляет 100%.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t>
  </si>
  <si>
    <t>Год раскрытия информации: 2025 год</t>
  </si>
  <si>
    <t>7.08 млн. руб. без НДС за шт.</t>
  </si>
  <si>
    <t xml:space="preserve"> по состоянию на 01.01.2024</t>
  </si>
  <si>
    <t>по состоянию на 01.01.2025</t>
  </si>
  <si>
    <t xml:space="preserve">Факт 2024 года </t>
  </si>
  <si>
    <t>Год 2029</t>
  </si>
  <si>
    <t>Год раскрытия информации:  2025 год</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</si>
  <si>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</si>
  <si>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</si>
  <si>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</si>
  <si>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</si>
  <si>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</si>
  <si>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</si>
  <si>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</si>
  <si>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</si>
  <si>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</si>
  <si>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</si>
  <si>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</si>
  <si>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</si>
  <si>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16.12.20.31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</si>
</sst>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_(* #,##0_);_(* \(#,##0\);_(* &quot;-&quot;_);_(@_)"/>
    <numFmt numFmtId="172" formatCode="0.0%"/>
    <numFmt numFmtId="173" formatCode="_(* #,##0.00_);_(* \(#,##0.00\);_(* &quot;-&quot;_);_(@_)"/>
    <numFmt numFmtId="174" formatCode="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16"/>
      <color theme="1"/>
      <name val="Calibri"/>
      <family val="2"/>
      <scheme val="minor"/>
    </font>
    <font>
      <sz val="11"/>
      <name val="Calibri"/>
      <family val="2"/>
      <charset val="204"/>
      <scheme val="minor"/>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xf numFmtId="0" fontId="74"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7" fillId="0" borderId="1" xfId="0"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4" fillId="0" borderId="1" xfId="2" applyFont="1" applyBorder="1"/>
    <xf numFmtId="0" fontId="64" fillId="0" borderId="1" xfId="2" applyFont="1" applyBorder="1" applyAlignment="1">
      <alignment wrapText="1"/>
    </xf>
    <xf numFmtId="0" fontId="64" fillId="0" borderId="1" xfId="2" applyFont="1" applyBorder="1" applyAlignment="1">
      <alignment horizontal="center" vertical="center" wrapText="1"/>
    </xf>
    <xf numFmtId="0" fontId="64"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5" fillId="0" borderId="1" xfId="0" applyNumberFormat="1" applyFont="1" applyBorder="1" applyAlignment="1">
      <alignment horizontal="center" vertical="center" wrapText="1"/>
    </xf>
    <xf numFmtId="49" fontId="65"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3" fillId="0" borderId="1" xfId="2" applyFont="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8"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6"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0"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43" fillId="0" borderId="1" xfId="41" applyFont="1" applyBorder="1" applyAlignment="1">
      <alignment horizontal="center" vertical="center" wrapText="1"/>
    </xf>
    <xf numFmtId="0" fontId="39" fillId="26" borderId="32" xfId="0" applyFont="1" applyFill="1" applyBorder="1" applyAlignment="1">
      <alignment horizontal="left" vertical="center" wrapText="1"/>
    </xf>
    <xf numFmtId="4" fontId="72" fillId="0" borderId="1" xfId="1" applyNumberFormat="1" applyFont="1" applyBorder="1" applyAlignment="1">
      <alignment horizontal="center" vertical="center"/>
    </xf>
    <xf numFmtId="0" fontId="41" fillId="0" borderId="1" xfId="72" applyFont="1" applyBorder="1" applyAlignment="1">
      <alignment horizontal="center" vertical="center"/>
    </xf>
    <xf numFmtId="49" fontId="41" fillId="0" borderId="1" xfId="0" applyNumberFormat="1" applyFont="1" applyBorder="1" applyAlignment="1">
      <alignment horizontal="center" vertical="center" wrapText="1"/>
    </xf>
    <xf numFmtId="0" fontId="41" fillId="0" borderId="1" xfId="72" applyFont="1" applyBorder="1" applyAlignment="1">
      <alignment horizontal="center" vertical="center" wrapText="1"/>
    </xf>
    <xf numFmtId="0" fontId="41" fillId="0" borderId="1" xfId="0" applyFont="1" applyBorder="1" applyAlignment="1">
      <alignment horizontal="center" vertical="center" wrapText="1"/>
    </xf>
    <xf numFmtId="0" fontId="41" fillId="24" borderId="1" xfId="72" applyFont="1" applyFill="1" applyBorder="1" applyAlignment="1">
      <alignment horizontal="center" vertical="center" wrapText="1"/>
    </xf>
    <xf numFmtId="0" fontId="41" fillId="24" borderId="1" xfId="72" applyFont="1" applyFill="1" applyBorder="1" applyAlignment="1">
      <alignment horizontal="center" vertical="center"/>
    </xf>
    <xf numFmtId="0" fontId="11" fillId="0" borderId="1" xfId="62" applyFont="1" applyBorder="1" applyAlignment="1">
      <alignment horizontal="center" vertical="center" wrapText="1"/>
    </xf>
    <xf numFmtId="0" fontId="73" fillId="0" borderId="1" xfId="0" applyFont="1" applyBorder="1" applyAlignment="1">
      <alignment horizontal="center" vertical="center"/>
    </xf>
    <xf numFmtId="0" fontId="11" fillId="0" borderId="10" xfId="41" applyBorder="1" applyAlignment="1">
      <alignment horizontal="center" vertical="center" wrapText="1"/>
    </xf>
    <xf numFmtId="169" fontId="7" fillId="0" borderId="1" xfId="1" applyNumberFormat="1" applyFont="1" applyBorder="1" applyAlignment="1">
      <alignment horizontal="left"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59" fillId="0" borderId="1" xfId="50" applyFont="1" applyBorder="1" applyAlignment="1">
      <alignment vertical="center"/>
    </xf>
    <xf numFmtId="0" fontId="59" fillId="0" borderId="23" xfId="50" applyFont="1" applyBorder="1" applyAlignment="1">
      <alignment vertical="center"/>
    </xf>
    <xf numFmtId="0" fontId="59" fillId="0" borderId="2" xfId="50" applyFont="1" applyBorder="1" applyAlignment="1">
      <alignment vertical="center"/>
    </xf>
    <xf numFmtId="0" fontId="75" fillId="0" borderId="0" xfId="73" applyFont="1" applyAlignment="1">
      <alignment horizontal="center" vertical="center" wrapText="1"/>
    </xf>
    <xf numFmtId="0" fontId="1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0" fontId="76" fillId="0" borderId="0" xfId="74" applyFont="1"/>
    <xf numFmtId="0" fontId="76" fillId="0" borderId="0" xfId="73" applyFont="1" applyAlignment="1">
      <alignment vertical="center"/>
    </xf>
    <xf numFmtId="0" fontId="42" fillId="0" borderId="0" xfId="73" applyFont="1" applyAlignment="1">
      <alignment horizontal="left" vertical="center"/>
    </xf>
    <xf numFmtId="0" fontId="42" fillId="0" borderId="0" xfId="73" applyFont="1" applyAlignment="1">
      <alignment horizontal="center" vertical="center"/>
    </xf>
    <xf numFmtId="0" fontId="77" fillId="0" borderId="0" xfId="73" applyFont="1" applyAlignment="1">
      <alignment horizontal="left" vertical="center"/>
    </xf>
    <xf numFmtId="0" fontId="46" fillId="0" borderId="0" xfId="73" applyFont="1" applyAlignment="1">
      <alignment vertical="center"/>
    </xf>
    <xf numFmtId="0" fontId="41" fillId="0" borderId="0" xfId="73" applyFont="1" applyAlignment="1">
      <alignment vertical="center"/>
    </xf>
    <xf numFmtId="4" fontId="41" fillId="0" borderId="1" xfId="73" applyNumberFormat="1" applyFont="1" applyBorder="1" applyAlignment="1">
      <alignment horizontal="center" vertical="center"/>
    </xf>
    <xf numFmtId="3" fontId="41" fillId="0" borderId="1" xfId="73" applyNumberFormat="1" applyFont="1" applyBorder="1" applyAlignment="1">
      <alignment horizontal="center" vertical="center"/>
    </xf>
    <xf numFmtId="0" fontId="38" fillId="0" borderId="0" xfId="73" applyFont="1" applyAlignment="1">
      <alignment vertical="center"/>
    </xf>
    <xf numFmtId="0" fontId="41" fillId="0" borderId="1" xfId="73" applyFont="1" applyBorder="1" applyAlignment="1">
      <alignment horizontal="center" vertical="center"/>
    </xf>
    <xf numFmtId="167" fontId="11" fillId="0" borderId="0" xfId="73" applyNumberFormat="1" applyFont="1" applyAlignment="1">
      <alignment vertical="center"/>
    </xf>
    <xf numFmtId="2" fontId="11" fillId="0" borderId="0" xfId="73" applyNumberFormat="1" applyFont="1" applyAlignment="1">
      <alignment vertical="center"/>
    </xf>
    <xf numFmtId="1" fontId="43" fillId="0" borderId="34" xfId="73" applyNumberFormat="1" applyFont="1" applyBorder="1" applyAlignment="1">
      <alignment horizontal="center" vertical="center"/>
    </xf>
    <xf numFmtId="1" fontId="43" fillId="0" borderId="27" xfId="73" applyNumberFormat="1" applyFont="1" applyBorder="1" applyAlignment="1">
      <alignment horizontal="center" vertical="center"/>
    </xf>
    <xf numFmtId="10" fontId="41" fillId="0" borderId="3" xfId="73" applyNumberFormat="1" applyFont="1" applyBorder="1" applyAlignment="1">
      <alignment vertical="center"/>
    </xf>
    <xf numFmtId="10" fontId="41" fillId="0" borderId="1" xfId="73" applyNumberFormat="1" applyFont="1" applyBorder="1" applyAlignment="1">
      <alignment vertical="center"/>
    </xf>
    <xf numFmtId="4" fontId="41" fillId="0" borderId="36" xfId="73" applyNumberFormat="1" applyFont="1" applyBorder="1" applyAlignment="1">
      <alignment vertical="center"/>
    </xf>
    <xf numFmtId="4" fontId="41" fillId="0" borderId="23" xfId="73" applyNumberFormat="1" applyFont="1" applyBorder="1" applyAlignment="1">
      <alignment vertical="center"/>
    </xf>
    <xf numFmtId="3" fontId="11" fillId="0" borderId="21" xfId="73" applyNumberFormat="1" applyFont="1" applyBorder="1" applyAlignment="1">
      <alignment vertical="center"/>
    </xf>
    <xf numFmtId="3" fontId="11" fillId="0" borderId="2" xfId="73" applyNumberFormat="1" applyFont="1" applyBorder="1" applyAlignment="1">
      <alignment vertical="center"/>
    </xf>
    <xf numFmtId="3" fontId="11" fillId="0" borderId="3" xfId="73" applyNumberFormat="1" applyFont="1" applyBorder="1" applyAlignment="1">
      <alignment vertical="center"/>
    </xf>
    <xf numFmtId="3" fontId="11" fillId="0" borderId="1" xfId="73" applyNumberFormat="1" applyFont="1" applyBorder="1" applyAlignment="1">
      <alignment vertical="center"/>
    </xf>
    <xf numFmtId="0" fontId="11" fillId="0" borderId="3" xfId="73" applyFont="1" applyBorder="1" applyAlignment="1">
      <alignment vertical="center"/>
    </xf>
    <xf numFmtId="0" fontId="11" fillId="0" borderId="1" xfId="73" applyFont="1" applyBorder="1" applyAlignment="1">
      <alignment vertical="center"/>
    </xf>
    <xf numFmtId="1" fontId="43" fillId="0" borderId="27" xfId="73" applyNumberFormat="1" applyFont="1" applyBorder="1" applyAlignment="1">
      <alignment horizontal="center" vertical="center" wrapText="1"/>
    </xf>
    <xf numFmtId="3" fontId="11" fillId="0" borderId="0" xfId="73" applyNumberFormat="1" applyFont="1" applyAlignment="1">
      <alignment vertical="center"/>
    </xf>
    <xf numFmtId="171" fontId="42" fillId="0" borderId="1" xfId="73" applyNumberFormat="1" applyFont="1" applyBorder="1" applyAlignment="1">
      <alignment vertical="center"/>
    </xf>
    <xf numFmtId="171" fontId="41" fillId="0" borderId="1" xfId="73" applyNumberFormat="1" applyFont="1" applyBorder="1" applyAlignment="1">
      <alignment vertical="center"/>
    </xf>
    <xf numFmtId="171" fontId="42" fillId="0" borderId="23" xfId="73" applyNumberFormat="1" applyFont="1" applyBorder="1" applyAlignment="1">
      <alignment vertical="center"/>
    </xf>
    <xf numFmtId="0" fontId="78" fillId="0" borderId="0" xfId="73" applyFont="1" applyAlignment="1">
      <alignment vertical="center"/>
    </xf>
    <xf numFmtId="167" fontId="79" fillId="0" borderId="0" xfId="73" applyNumberFormat="1" applyFont="1" applyAlignment="1">
      <alignment horizontal="center" vertical="center"/>
    </xf>
    <xf numFmtId="168" fontId="41" fillId="0" borderId="1" xfId="73" applyNumberFormat="1" applyFont="1" applyBorder="1" applyAlignment="1">
      <alignment horizontal="center" vertical="center"/>
    </xf>
    <xf numFmtId="172" fontId="42" fillId="0" borderId="1" xfId="73" applyNumberFormat="1" applyFont="1" applyBorder="1" applyAlignment="1">
      <alignment vertical="center"/>
    </xf>
    <xf numFmtId="173" fontId="42" fillId="0" borderId="1" xfId="73" applyNumberFormat="1" applyFont="1" applyBorder="1" applyAlignment="1">
      <alignment vertical="center"/>
    </xf>
    <xf numFmtId="173" fontId="42" fillId="0" borderId="23" xfId="73" applyNumberFormat="1" applyFont="1" applyBorder="1" applyAlignment="1">
      <alignment vertical="center"/>
    </xf>
    <xf numFmtId="171" fontId="11" fillId="0" borderId="0" xfId="73" applyNumberFormat="1" applyFont="1" applyAlignment="1">
      <alignment vertical="center"/>
    </xf>
    <xf numFmtId="174" fontId="11" fillId="0" borderId="0" xfId="73"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3" applyFont="1" applyAlignment="1">
      <alignment horizontal="center" vertical="center"/>
    </xf>
    <xf numFmtId="49" fontId="9" fillId="0" borderId="0" xfId="1" applyNumberFormat="1" applyFont="1" applyAlignment="1">
      <alignment horizontal="center" vertical="center"/>
    </xf>
    <xf numFmtId="0" fontId="11" fillId="0" borderId="26" xfId="73" applyFont="1" applyBorder="1" applyAlignment="1">
      <alignment horizontal="left" vertical="center"/>
    </xf>
    <xf numFmtId="0" fontId="11" fillId="0" borderId="1" xfId="73" applyFont="1" applyBorder="1" applyAlignment="1">
      <alignment horizontal="left" vertical="center"/>
    </xf>
    <xf numFmtId="0" fontId="11" fillId="0" borderId="31" xfId="73" applyFont="1" applyBorder="1" applyAlignment="1">
      <alignment horizontal="left" vertical="center"/>
    </xf>
    <xf numFmtId="0" fontId="11" fillId="0" borderId="25" xfId="73" applyFont="1" applyBorder="1" applyAlignment="1">
      <alignment horizontal="center" vertical="center"/>
    </xf>
    <xf numFmtId="0" fontId="11" fillId="0" borderId="39" xfId="73" applyFont="1" applyBorder="1" applyAlignment="1">
      <alignment horizontal="center" vertical="center"/>
    </xf>
    <xf numFmtId="0" fontId="41" fillId="0" borderId="4" xfId="73" applyFont="1" applyBorder="1" applyAlignment="1">
      <alignment horizontal="center" vertical="center"/>
    </xf>
    <xf numFmtId="0" fontId="41" fillId="0" borderId="3" xfId="73" applyFont="1" applyBorder="1" applyAlignment="1">
      <alignment horizontal="center" vertical="center"/>
    </xf>
    <xf numFmtId="3" fontId="41" fillId="0" borderId="25" xfId="73" applyNumberFormat="1" applyFont="1" applyBorder="1" applyAlignment="1">
      <alignment horizontal="center" vertical="center"/>
    </xf>
    <xf numFmtId="3" fontId="41" fillId="0" borderId="39" xfId="73" applyNumberFormat="1" applyFont="1" applyBorder="1" applyAlignment="1">
      <alignment horizontal="center" vertical="center"/>
    </xf>
    <xf numFmtId="0" fontId="43" fillId="0" borderId="28" xfId="73" applyFont="1" applyBorder="1" applyAlignment="1">
      <alignment horizontal="left" vertical="center"/>
    </xf>
    <xf numFmtId="0" fontId="43" fillId="0" borderId="27" xfId="73" applyFont="1" applyBorder="1" applyAlignment="1">
      <alignment horizontal="left" vertical="center"/>
    </xf>
    <xf numFmtId="0" fontId="43" fillId="0" borderId="30" xfId="73" applyFont="1" applyBorder="1" applyAlignment="1">
      <alignment horizontal="left" vertical="center"/>
    </xf>
    <xf numFmtId="167" fontId="29" fillId="0" borderId="29" xfId="73" applyNumberFormat="1" applyFont="1" applyBorder="1" applyAlignment="1">
      <alignment horizontal="center" vertical="center"/>
    </xf>
    <xf numFmtId="167" fontId="29" fillId="0" borderId="38" xfId="73" applyNumberFormat="1" applyFont="1" applyBorder="1" applyAlignment="1">
      <alignment horizontal="center" vertical="center"/>
    </xf>
    <xf numFmtId="3" fontId="41" fillId="0" borderId="26" xfId="73" applyNumberFormat="1" applyFont="1" applyBorder="1" applyAlignment="1">
      <alignment horizontal="center" vertical="center"/>
    </xf>
    <xf numFmtId="3" fontId="41" fillId="0" borderId="31" xfId="73" applyNumberFormat="1" applyFont="1" applyBorder="1" applyAlignment="1">
      <alignment horizontal="center" vertical="center"/>
    </xf>
    <xf numFmtId="10" fontId="41" fillId="0" borderId="26" xfId="73" applyNumberFormat="1" applyFont="1" applyBorder="1" applyAlignment="1">
      <alignment horizontal="center" vertical="center"/>
    </xf>
    <xf numFmtId="10" fontId="41" fillId="0" borderId="31" xfId="73" applyNumberFormat="1" applyFont="1" applyBorder="1" applyAlignment="1">
      <alignment horizontal="center" vertical="center"/>
    </xf>
    <xf numFmtId="0" fontId="11" fillId="0" borderId="26" xfId="73" applyFont="1" applyBorder="1" applyAlignment="1">
      <alignment horizontal="center" vertical="center"/>
    </xf>
    <xf numFmtId="0" fontId="11" fillId="0" borderId="31" xfId="73" applyFont="1" applyBorder="1" applyAlignment="1">
      <alignment horizontal="center" vertical="center"/>
    </xf>
    <xf numFmtId="9" fontId="41" fillId="0" borderId="26" xfId="73" applyNumberFormat="1" applyFont="1" applyBorder="1" applyAlignment="1">
      <alignment horizontal="center" vertical="center"/>
    </xf>
    <xf numFmtId="9" fontId="41" fillId="0" borderId="31" xfId="73" applyNumberFormat="1" applyFont="1" applyBorder="1" applyAlignment="1">
      <alignment horizontal="center" vertical="center"/>
    </xf>
    <xf numFmtId="10" fontId="41" fillId="0" borderId="3" xfId="73" applyNumberFormat="1" applyFont="1" applyBorder="1" applyAlignment="1">
      <alignment horizontal="center" vertical="center"/>
    </xf>
    <xf numFmtId="10" fontId="41" fillId="0" borderId="1" xfId="73" applyNumberFormat="1" applyFont="1" applyBorder="1" applyAlignment="1">
      <alignment horizontal="center" vertical="center"/>
    </xf>
    <xf numFmtId="0" fontId="11" fillId="0" borderId="24" xfId="73" applyFont="1" applyBorder="1" applyAlignment="1">
      <alignment horizontal="left" vertical="center"/>
    </xf>
    <xf numFmtId="0" fontId="11" fillId="0" borderId="23" xfId="73" applyFont="1" applyBorder="1" applyAlignment="1">
      <alignment horizontal="left" vertical="center"/>
    </xf>
    <xf numFmtId="0" fontId="11" fillId="0" borderId="32" xfId="73" applyFont="1" applyBorder="1" applyAlignment="1">
      <alignment horizontal="left" vertical="center"/>
    </xf>
    <xf numFmtId="4" fontId="41" fillId="0" borderId="36" xfId="73" applyNumberFormat="1" applyFont="1" applyBorder="1" applyAlignment="1">
      <alignment horizontal="center" vertical="center"/>
    </xf>
    <xf numFmtId="4" fontId="41" fillId="0" borderId="23" xfId="73" applyNumberFormat="1" applyFont="1" applyBorder="1" applyAlignment="1">
      <alignment horizontal="center" vertical="center"/>
    </xf>
    <xf numFmtId="0" fontId="11" fillId="0" borderId="40" xfId="73" applyFont="1" applyBorder="1" applyAlignment="1">
      <alignment horizontal="left" vertical="center"/>
    </xf>
    <xf numFmtId="0" fontId="11" fillId="0" borderId="10" xfId="73" applyFont="1" applyBorder="1" applyAlignment="1">
      <alignment horizontal="left" vertical="center"/>
    </xf>
    <xf numFmtId="0" fontId="11" fillId="0" borderId="41" xfId="73" applyFont="1" applyBorder="1" applyAlignment="1">
      <alignment horizontal="left" vertical="center"/>
    </xf>
    <xf numFmtId="10" fontId="41" fillId="0" borderId="24" xfId="73" applyNumberFormat="1" applyFont="1" applyBorder="1" applyAlignment="1">
      <alignment horizontal="center" vertical="center"/>
    </xf>
    <xf numFmtId="10" fontId="41" fillId="0" borderId="32" xfId="73" applyNumberFormat="1" applyFont="1" applyBorder="1" applyAlignment="1">
      <alignment horizontal="center" vertical="center"/>
    </xf>
    <xf numFmtId="0" fontId="11" fillId="0" borderId="28" xfId="73" applyFont="1" applyBorder="1" applyAlignment="1">
      <alignment horizontal="left" vertical="center"/>
    </xf>
    <xf numFmtId="0" fontId="11" fillId="0" borderId="27" xfId="73" applyFont="1" applyBorder="1" applyAlignment="1">
      <alignment horizontal="left" vertical="center"/>
    </xf>
    <xf numFmtId="0" fontId="11" fillId="0" borderId="30" xfId="73" applyFont="1" applyBorder="1" applyAlignment="1">
      <alignment horizontal="left" vertical="center"/>
    </xf>
    <xf numFmtId="1" fontId="43" fillId="0" borderId="34" xfId="73" applyNumberFormat="1" applyFont="1" applyBorder="1" applyAlignment="1">
      <alignment horizontal="center" vertical="center" wrapText="1"/>
    </xf>
    <xf numFmtId="1" fontId="43" fillId="0" borderId="27" xfId="73" applyNumberFormat="1" applyFont="1" applyBorder="1" applyAlignment="1">
      <alignment horizontal="center" vertical="center" wrapText="1"/>
    </xf>
    <xf numFmtId="0" fontId="11" fillId="0" borderId="43" xfId="73" applyFont="1" applyBorder="1" applyAlignment="1">
      <alignment horizontal="left" vertical="center"/>
    </xf>
    <xf numFmtId="0" fontId="11" fillId="0" borderId="44" xfId="73" applyFont="1" applyBorder="1" applyAlignment="1">
      <alignment horizontal="left" vertical="center"/>
    </xf>
    <xf numFmtId="0" fontId="11" fillId="0" borderId="1" xfId="73"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1" fontId="43" fillId="0" borderId="45" xfId="73" applyNumberFormat="1" applyFont="1" applyBorder="1" applyAlignment="1">
      <alignment horizontal="center" vertical="center" wrapText="1"/>
    </xf>
    <xf numFmtId="0" fontId="59" fillId="0" borderId="35"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11" fillId="0" borderId="42" xfId="73" applyFont="1" applyBorder="1" applyAlignment="1">
      <alignment horizontal="left" vertical="center"/>
    </xf>
    <xf numFmtId="0" fontId="11" fillId="0" borderId="20" xfId="73" applyFont="1" applyBorder="1" applyAlignment="1">
      <alignment horizontal="left" vertical="center"/>
    </xf>
    <xf numFmtId="3" fontId="11" fillId="0" borderId="2" xfId="73" applyNumberFormat="1" applyFont="1" applyBorder="1" applyAlignment="1">
      <alignment horizontal="center" vertical="center"/>
    </xf>
    <xf numFmtId="0" fontId="11" fillId="0" borderId="29" xfId="73" applyFont="1" applyBorder="1" applyAlignment="1">
      <alignment horizontal="left" vertical="center"/>
    </xf>
    <xf numFmtId="0" fontId="11" fillId="0" borderId="33" xfId="73" applyFont="1" applyBorder="1" applyAlignment="1">
      <alignment horizontal="left" vertical="center"/>
    </xf>
    <xf numFmtId="3" fontId="11" fillId="0" borderId="1" xfId="73" applyNumberFormat="1" applyFont="1" applyBorder="1" applyAlignment="1">
      <alignment horizontal="center" vertical="center"/>
    </xf>
    <xf numFmtId="0" fontId="42" fillId="0" borderId="28" xfId="73" applyFont="1" applyBorder="1" applyAlignment="1">
      <alignment horizontal="left" vertical="center"/>
    </xf>
    <xf numFmtId="0" fontId="42" fillId="0" borderId="27" xfId="73" applyFont="1" applyBorder="1" applyAlignment="1">
      <alignment horizontal="left" vertical="center"/>
    </xf>
    <xf numFmtId="0" fontId="41" fillId="0" borderId="26" xfId="73" applyFont="1" applyBorder="1" applyAlignment="1">
      <alignment horizontal="left" vertical="center"/>
    </xf>
    <xf numFmtId="0" fontId="41" fillId="0" borderId="1" xfId="73" applyFont="1" applyBorder="1" applyAlignment="1">
      <alignment horizontal="left" vertical="center"/>
    </xf>
    <xf numFmtId="171" fontId="42" fillId="0" borderId="4" xfId="73" applyNumberFormat="1" applyFont="1" applyBorder="1" applyAlignment="1">
      <alignment horizontal="center" vertical="center"/>
    </xf>
    <xf numFmtId="171" fontId="42" fillId="0" borderId="3" xfId="73" applyNumberFormat="1" applyFont="1" applyBorder="1" applyAlignment="1">
      <alignment horizontal="center" vertical="center"/>
    </xf>
    <xf numFmtId="171" fontId="41" fillId="0" borderId="4" xfId="73" applyNumberFormat="1" applyFont="1" applyBorder="1" applyAlignment="1">
      <alignment horizontal="center" vertical="center"/>
    </xf>
    <xf numFmtId="171" fontId="41" fillId="0" borderId="3" xfId="73" applyNumberFormat="1" applyFont="1" applyBorder="1" applyAlignment="1">
      <alignment horizontal="center"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11" fillId="0" borderId="4" xfId="73" applyFont="1" applyBorder="1" applyAlignment="1">
      <alignment horizontal="center" vertical="center"/>
    </xf>
    <xf numFmtId="0" fontId="11" fillId="0" borderId="3" xfId="73" applyFont="1" applyBorder="1" applyAlignment="1">
      <alignment horizontal="center" vertical="center"/>
    </xf>
    <xf numFmtId="0" fontId="41" fillId="0" borderId="24" xfId="73" applyFont="1" applyBorder="1" applyAlignment="1">
      <alignment horizontal="left" vertical="center"/>
    </xf>
    <xf numFmtId="0" fontId="41" fillId="0" borderId="23" xfId="73" applyFont="1" applyBorder="1" applyAlignment="1">
      <alignment horizontal="left" vertical="center"/>
    </xf>
    <xf numFmtId="171" fontId="42" fillId="0" borderId="37" xfId="73" applyNumberFormat="1" applyFont="1" applyBorder="1" applyAlignment="1">
      <alignment horizontal="center" vertical="center"/>
    </xf>
    <xf numFmtId="171" fontId="42" fillId="0" borderId="36" xfId="73" applyNumberFormat="1" applyFont="1" applyBorder="1" applyAlignment="1">
      <alignment horizontal="center" vertical="center"/>
    </xf>
    <xf numFmtId="167" fontId="79" fillId="0" borderId="44" xfId="73" applyNumberFormat="1" applyFont="1" applyBorder="1" applyAlignment="1">
      <alignment horizontal="center" vertical="center"/>
    </xf>
    <xf numFmtId="168" fontId="41" fillId="0" borderId="4" xfId="73" applyNumberFormat="1" applyFont="1" applyBorder="1" applyAlignment="1">
      <alignment horizontal="center" vertical="center"/>
    </xf>
    <xf numFmtId="168" fontId="41" fillId="0" borderId="3" xfId="73" applyNumberFormat="1" applyFont="1" applyBorder="1" applyAlignment="1">
      <alignment horizontal="center" vertical="center"/>
    </xf>
    <xf numFmtId="0" fontId="42" fillId="0" borderId="26" xfId="73" applyFont="1" applyBorder="1" applyAlignment="1">
      <alignment horizontal="left" vertical="center"/>
    </xf>
    <xf numFmtId="0" fontId="42" fillId="0" borderId="1" xfId="73" applyFont="1" applyBorder="1" applyAlignment="1">
      <alignment horizontal="left" vertical="center"/>
    </xf>
    <xf numFmtId="173" fontId="42" fillId="0" borderId="4" xfId="73" applyNumberFormat="1" applyFont="1" applyBorder="1" applyAlignment="1">
      <alignment horizontal="center" vertical="center"/>
    </xf>
    <xf numFmtId="173" fontId="42" fillId="0" borderId="3" xfId="73" applyNumberFormat="1" applyFont="1" applyBorder="1" applyAlignment="1">
      <alignment horizontal="center" vertical="center"/>
    </xf>
    <xf numFmtId="0" fontId="42" fillId="0" borderId="24" xfId="73" applyFont="1" applyBorder="1" applyAlignment="1">
      <alignment horizontal="left" vertical="center"/>
    </xf>
    <xf numFmtId="0" fontId="42" fillId="0" borderId="23" xfId="73" applyFont="1" applyBorder="1" applyAlignment="1">
      <alignment horizontal="left" vertical="center"/>
    </xf>
    <xf numFmtId="173" fontId="42" fillId="0" borderId="37" xfId="73" applyNumberFormat="1" applyFont="1" applyBorder="1" applyAlignment="1">
      <alignment horizontal="center" vertical="center"/>
    </xf>
    <xf numFmtId="173" fontId="42" fillId="0" borderId="36" xfId="73" applyNumberFormat="1" applyFont="1" applyBorder="1" applyAlignment="1">
      <alignment horizontal="center" vertical="center"/>
    </xf>
    <xf numFmtId="0" fontId="41" fillId="0" borderId="0" xfId="73" applyFont="1" applyAlignment="1">
      <alignment horizontal="left" vertical="center" wrapText="1"/>
    </xf>
    <xf numFmtId="172" fontId="42" fillId="0" borderId="4" xfId="73" applyNumberFormat="1" applyFont="1" applyBorder="1" applyAlignment="1">
      <alignment horizontal="center" vertical="center"/>
    </xf>
    <xf numFmtId="172" fontId="42" fillId="0" borderId="3" xfId="73"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9"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3"/>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-461512861.36437559</c:v>
                </c:pt>
                <c:pt idx="1">
                  <c:v>-270206609.60483795</c:v>
                </c:pt>
                <c:pt idx="2">
                  <c:v>-123735146.95621139</c:v>
                </c:pt>
                <c:pt idx="3">
                  <c:v>3191647.025880307</c:v>
                </c:pt>
                <c:pt idx="4">
                  <c:v>119216556.97075485</c:v>
                </c:pt>
                <c:pt idx="5">
                  <c:v>225266988.18509799</c:v>
                </c:pt>
                <c:pt idx="6">
                  <c:v>322192632.01623023</c:v>
                </c:pt>
                <c:pt idx="7">
                  <c:v>410771821.97792488</c:v>
                </c:pt>
                <c:pt idx="8">
                  <c:v>491717390.95517761</c:v>
                </c:pt>
                <c:pt idx="9">
                  <c:v>565682065.77749455</c:v>
                </c:pt>
                <c:pt idx="10">
                  <c:v>633180024.58745039</c:v>
                </c:pt>
              </c:numCache>
            </c:numRef>
          </c:val>
          <c:smooth val="0"/>
          <c:extLst>
            <c:ext xmlns:c16="http://schemas.microsoft.com/office/drawing/2014/chart" uri="{C3380CC4-5D6E-409C-BE32-E72D297353CC}">
              <c16:uniqueId val="{00000000-4C53-4523-9B3B-9A35BDBCDB8B}"/>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-432272231.49387121</c:v>
                </c:pt>
                <c:pt idx="1">
                  <c:v>-183781462.965817</c:v>
                </c:pt>
                <c:pt idx="2">
                  <c:v>33051179.890868902</c:v>
                </c:pt>
                <c:pt idx="3">
                  <c:v>247199910.06664038</c:v>
                </c:pt>
                <c:pt idx="4">
                  <c:v>470302176.08615327</c:v>
                </c:pt>
                <c:pt idx="5">
                  <c:v>702712667.19449019</c:v>
                </c:pt>
                <c:pt idx="6">
                  <c:v>944800260.20653701</c:v>
                </c:pt>
                <c:pt idx="7">
                  <c:v>1196948587.0097749</c:v>
                </c:pt>
                <c:pt idx="8">
                  <c:v>1459556624.7671847</c:v>
                </c:pt>
                <c:pt idx="9">
                  <c:v>1733039309.7282662</c:v>
                </c:pt>
                <c:pt idx="10">
                  <c:v>2017476690.3973622</c:v>
                </c:pt>
              </c:numCache>
            </c:numRef>
          </c:val>
          <c:smooth val="0"/>
          <c:extLst>
            <c:ext xmlns:c16="http://schemas.microsoft.com/office/drawing/2014/chart" uri="{C3380CC4-5D6E-409C-BE32-E72D297353CC}">
              <c16:uniqueId val="{00000001-4C53-4523-9B3B-9A35BDBCDB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M_TP1100.PS.0079/M_TP1100.PS.0079%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ell>
        </row>
        <row r="11">
          <cell r="D11">
            <v>1</v>
          </cell>
        </row>
        <row r="12">
          <cell r="D12">
            <v>0</v>
          </cell>
        </row>
        <row r="13">
          <cell r="D13">
            <v>5</v>
          </cell>
        </row>
        <row r="16">
          <cell r="D16">
            <v>1</v>
          </cell>
        </row>
        <row r="26">
          <cell r="B26">
            <v>47119</v>
          </cell>
        </row>
        <row r="27">
          <cell r="D27">
            <v>60</v>
          </cell>
        </row>
        <row r="28">
          <cell r="D28">
            <v>3</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39" t="s">
        <v>663</v>
      </c>
      <c r="B5" s="239"/>
      <c r="C5" s="239"/>
      <c r="D5" s="85"/>
      <c r="E5" s="85"/>
      <c r="F5" s="85"/>
      <c r="G5" s="85"/>
    </row>
    <row r="6" spans="1:19" s="9" customFormat="1" ht="15.75" x14ac:dyDescent="0.2">
      <c r="A6" s="14"/>
    </row>
    <row r="7" spans="1:19" s="9" customFormat="1" ht="18.75" x14ac:dyDescent="0.2">
      <c r="A7" s="243" t="s">
        <v>9</v>
      </c>
      <c r="B7" s="243"/>
      <c r="C7" s="243"/>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44" t="s">
        <v>461</v>
      </c>
      <c r="B9" s="244"/>
      <c r="C9" s="244"/>
      <c r="D9" s="8"/>
      <c r="E9" s="8"/>
      <c r="F9" s="11"/>
      <c r="G9" s="11"/>
      <c r="H9" s="11"/>
      <c r="I9" s="11"/>
      <c r="J9" s="11"/>
      <c r="K9" s="11"/>
      <c r="L9" s="11"/>
      <c r="M9" s="11"/>
      <c r="N9" s="11"/>
      <c r="O9" s="11"/>
      <c r="P9" s="11"/>
      <c r="Q9" s="11"/>
      <c r="R9" s="11"/>
      <c r="S9" s="11"/>
    </row>
    <row r="10" spans="1:19" s="9" customFormat="1" ht="18.75" x14ac:dyDescent="0.2">
      <c r="A10" s="240" t="s">
        <v>8</v>
      </c>
      <c r="B10" s="240"/>
      <c r="C10" s="240"/>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45" t="s">
        <v>568</v>
      </c>
      <c r="B12" s="245"/>
      <c r="C12" s="245"/>
      <c r="D12" s="8"/>
      <c r="E12" s="8"/>
      <c r="F12" s="11"/>
      <c r="G12" s="11"/>
      <c r="H12" s="11"/>
      <c r="I12" s="11"/>
      <c r="J12" s="11"/>
      <c r="K12" s="11"/>
      <c r="L12" s="11"/>
      <c r="M12" s="11"/>
      <c r="N12" s="11"/>
      <c r="O12" s="11"/>
      <c r="P12" s="11"/>
      <c r="Q12" s="11"/>
      <c r="R12" s="11"/>
      <c r="S12" s="11"/>
    </row>
    <row r="13" spans="1:19" s="9" customFormat="1" ht="18.75" x14ac:dyDescent="0.2">
      <c r="A13" s="240" t="s">
        <v>7</v>
      </c>
      <c r="B13" s="240"/>
      <c r="C13" s="240"/>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70.5" customHeight="1" x14ac:dyDescent="0.2">
      <c r="A15" s="246" t="s">
        <v>609</v>
      </c>
      <c r="B15" s="246"/>
      <c r="C15" s="246"/>
      <c r="D15" s="8"/>
      <c r="E15" s="8"/>
      <c r="F15" s="8"/>
      <c r="G15" s="8"/>
      <c r="H15" s="8"/>
      <c r="I15" s="8"/>
      <c r="J15" s="8"/>
      <c r="K15" s="8"/>
      <c r="L15" s="8"/>
      <c r="M15" s="8"/>
      <c r="N15" s="8"/>
      <c r="O15" s="8"/>
      <c r="P15" s="8"/>
      <c r="Q15" s="8"/>
      <c r="R15" s="8"/>
      <c r="S15" s="8"/>
    </row>
    <row r="16" spans="1:19" s="3" customFormat="1" ht="15" customHeight="1" x14ac:dyDescent="0.2">
      <c r="A16" s="240" t="s">
        <v>6</v>
      </c>
      <c r="B16" s="240"/>
      <c r="C16" s="24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41" t="s">
        <v>423</v>
      </c>
      <c r="B18" s="242"/>
      <c r="C18" s="24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286</v>
      </c>
      <c r="C22" s="112" t="s">
        <v>570</v>
      </c>
      <c r="D22" s="6"/>
      <c r="E22" s="6"/>
      <c r="F22" s="4"/>
      <c r="G22" s="4"/>
      <c r="H22" s="4"/>
      <c r="I22" s="4"/>
      <c r="J22" s="4"/>
      <c r="K22" s="4"/>
      <c r="L22" s="4"/>
      <c r="M22" s="4"/>
      <c r="N22" s="4"/>
      <c r="O22" s="4"/>
      <c r="P22" s="4"/>
    </row>
    <row r="23" spans="1:19" s="3" customFormat="1" ht="49.5" customHeight="1" x14ac:dyDescent="0.2">
      <c r="A23" s="19" t="s">
        <v>63</v>
      </c>
      <c r="B23" s="21" t="s">
        <v>64</v>
      </c>
      <c r="C23" s="20" t="s">
        <v>571</v>
      </c>
      <c r="D23" s="6"/>
      <c r="E23" s="6"/>
      <c r="F23" s="4"/>
      <c r="G23" s="4"/>
      <c r="H23" s="4"/>
      <c r="I23" s="4"/>
      <c r="J23" s="4"/>
      <c r="K23" s="4"/>
      <c r="L23" s="4"/>
      <c r="M23" s="4"/>
      <c r="N23" s="4"/>
      <c r="O23" s="4"/>
      <c r="P23" s="4"/>
    </row>
    <row r="24" spans="1:19" s="3" customFormat="1" ht="13.5" customHeight="1" x14ac:dyDescent="0.2">
      <c r="A24" s="236"/>
      <c r="B24" s="237"/>
      <c r="C24" s="238"/>
      <c r="D24" s="6"/>
      <c r="E24" s="6"/>
      <c r="F24" s="4"/>
      <c r="G24" s="4"/>
      <c r="H24" s="4"/>
      <c r="I24" s="4"/>
      <c r="J24" s="4"/>
      <c r="K24" s="4"/>
      <c r="L24" s="4"/>
      <c r="M24" s="4"/>
      <c r="N24" s="4"/>
      <c r="O24" s="4"/>
      <c r="P24" s="4"/>
    </row>
    <row r="25" spans="1:19" s="3" customFormat="1" ht="65.25" customHeight="1" x14ac:dyDescent="0.2">
      <c r="A25" s="19" t="s">
        <v>62</v>
      </c>
      <c r="B25" s="27" t="s">
        <v>372</v>
      </c>
      <c r="C25" s="112" t="s">
        <v>451</v>
      </c>
      <c r="D25" s="6"/>
      <c r="E25" s="6"/>
      <c r="F25" s="4"/>
      <c r="G25" s="4"/>
      <c r="H25" s="4"/>
      <c r="I25" s="4"/>
      <c r="J25" s="4"/>
      <c r="K25" s="4"/>
      <c r="L25" s="4"/>
      <c r="M25" s="4"/>
      <c r="N25" s="4"/>
      <c r="O25" s="4"/>
    </row>
    <row r="26" spans="1:19" s="3" customFormat="1" ht="42.75" customHeight="1" x14ac:dyDescent="0.2">
      <c r="A26" s="19" t="s">
        <v>61</v>
      </c>
      <c r="B26" s="27" t="s">
        <v>75</v>
      </c>
      <c r="C26" s="112" t="s">
        <v>452</v>
      </c>
      <c r="D26" s="6"/>
      <c r="E26" s="6"/>
      <c r="F26" s="4"/>
      <c r="G26" s="4"/>
      <c r="H26" s="4"/>
      <c r="I26" s="4"/>
      <c r="J26" s="4"/>
      <c r="K26" s="4"/>
      <c r="L26" s="4"/>
      <c r="M26" s="4"/>
      <c r="N26" s="4"/>
      <c r="O26" s="4"/>
    </row>
    <row r="27" spans="1:19" s="3" customFormat="1" ht="51.75" customHeight="1" x14ac:dyDescent="0.2">
      <c r="A27" s="19" t="s">
        <v>59</v>
      </c>
      <c r="B27" s="27" t="s">
        <v>74</v>
      </c>
      <c r="C27" s="112" t="s">
        <v>582</v>
      </c>
      <c r="D27" s="6"/>
      <c r="E27" s="6"/>
      <c r="F27" s="4"/>
      <c r="G27" s="4"/>
      <c r="H27" s="4"/>
      <c r="I27" s="4"/>
      <c r="J27" s="4"/>
      <c r="K27" s="4"/>
      <c r="L27" s="4"/>
      <c r="M27" s="4"/>
      <c r="N27" s="4"/>
      <c r="O27" s="4"/>
    </row>
    <row r="28" spans="1:19" s="3" customFormat="1" ht="64.5" customHeight="1" x14ac:dyDescent="0.2">
      <c r="A28" s="19" t="s">
        <v>58</v>
      </c>
      <c r="B28" s="27" t="s">
        <v>373</v>
      </c>
      <c r="C28" s="112" t="s">
        <v>449</v>
      </c>
      <c r="D28" s="6"/>
      <c r="E28" s="6"/>
      <c r="F28" s="4"/>
      <c r="G28" s="4"/>
      <c r="H28" s="4"/>
      <c r="I28" s="4"/>
      <c r="J28" s="4"/>
      <c r="K28" s="4"/>
      <c r="L28" s="4"/>
      <c r="M28" s="4"/>
      <c r="N28" s="4"/>
      <c r="O28" s="4"/>
    </row>
    <row r="29" spans="1:19" s="3" customFormat="1" ht="51.75" customHeight="1" x14ac:dyDescent="0.2">
      <c r="A29" s="19" t="s">
        <v>56</v>
      </c>
      <c r="B29" s="27" t="s">
        <v>374</v>
      </c>
      <c r="C29" s="112" t="s">
        <v>449</v>
      </c>
      <c r="D29" s="6"/>
      <c r="E29" s="6"/>
      <c r="F29" s="4"/>
      <c r="G29" s="4"/>
      <c r="H29" s="4"/>
      <c r="I29" s="4"/>
      <c r="J29" s="4"/>
      <c r="K29" s="4"/>
      <c r="L29" s="4"/>
      <c r="M29" s="4"/>
      <c r="N29" s="4"/>
      <c r="O29" s="4"/>
    </row>
    <row r="30" spans="1:19" s="3" customFormat="1" ht="51.75" customHeight="1" x14ac:dyDescent="0.2">
      <c r="A30" s="19" t="s">
        <v>54</v>
      </c>
      <c r="B30" s="27" t="s">
        <v>375</v>
      </c>
      <c r="C30" s="112" t="s">
        <v>449</v>
      </c>
      <c r="D30" s="6"/>
      <c r="E30" s="6"/>
      <c r="F30" s="4"/>
      <c r="G30" s="4"/>
      <c r="H30" s="4"/>
      <c r="I30" s="4"/>
      <c r="J30" s="4"/>
      <c r="K30" s="4"/>
      <c r="L30" s="4"/>
      <c r="M30" s="4"/>
      <c r="N30" s="4"/>
      <c r="O30" s="4"/>
    </row>
    <row r="31" spans="1:19" s="3" customFormat="1" ht="51.75" customHeight="1" x14ac:dyDescent="0.2">
      <c r="A31" s="19" t="s">
        <v>73</v>
      </c>
      <c r="B31" s="27" t="s">
        <v>376</v>
      </c>
      <c r="C31" s="112" t="s">
        <v>449</v>
      </c>
      <c r="D31" s="6"/>
      <c r="E31" s="6"/>
      <c r="F31" s="4"/>
      <c r="G31" s="4"/>
      <c r="H31" s="4"/>
      <c r="I31" s="4"/>
      <c r="J31" s="4"/>
      <c r="K31" s="4"/>
      <c r="L31" s="4"/>
      <c r="M31" s="4"/>
      <c r="N31" s="4"/>
      <c r="O31" s="4"/>
    </row>
    <row r="32" spans="1:19" s="3" customFormat="1" ht="51.75" customHeight="1" x14ac:dyDescent="0.2">
      <c r="A32" s="19" t="s">
        <v>71</v>
      </c>
      <c r="B32" s="27" t="s">
        <v>377</v>
      </c>
      <c r="C32" s="112" t="s">
        <v>449</v>
      </c>
      <c r="D32" s="6"/>
      <c r="E32" s="6"/>
      <c r="F32" s="4"/>
      <c r="G32" s="4"/>
      <c r="H32" s="4"/>
      <c r="I32" s="4"/>
      <c r="J32" s="4"/>
      <c r="K32" s="4"/>
      <c r="L32" s="4"/>
      <c r="M32" s="4"/>
      <c r="N32" s="4"/>
      <c r="O32" s="4"/>
    </row>
    <row r="33" spans="1:15" s="3" customFormat="1" ht="101.25" customHeight="1" x14ac:dyDescent="0.2">
      <c r="A33" s="19" t="s">
        <v>70</v>
      </c>
      <c r="B33" s="27" t="s">
        <v>378</v>
      </c>
      <c r="C33" s="112" t="s">
        <v>462</v>
      </c>
      <c r="D33" s="6"/>
      <c r="E33" s="6"/>
      <c r="F33" s="4"/>
      <c r="G33" s="4"/>
      <c r="H33" s="4"/>
      <c r="I33" s="4"/>
      <c r="J33" s="4"/>
      <c r="K33" s="4"/>
      <c r="L33" s="4"/>
      <c r="M33" s="4"/>
      <c r="N33" s="4"/>
      <c r="O33" s="4"/>
    </row>
    <row r="34" spans="1:15" ht="111" customHeight="1" x14ac:dyDescent="0.25">
      <c r="A34" s="19" t="s">
        <v>392</v>
      </c>
      <c r="B34" s="27" t="s">
        <v>379</v>
      </c>
      <c r="C34" s="112" t="s">
        <v>449</v>
      </c>
    </row>
    <row r="35" spans="1:15" ht="58.5" customHeight="1" x14ac:dyDescent="0.25">
      <c r="A35" s="19" t="s">
        <v>382</v>
      </c>
      <c r="B35" s="27" t="s">
        <v>72</v>
      </c>
      <c r="C35" s="112" t="s">
        <v>449</v>
      </c>
    </row>
    <row r="36" spans="1:15" ht="51.75" customHeight="1" x14ac:dyDescent="0.25">
      <c r="A36" s="19" t="s">
        <v>393</v>
      </c>
      <c r="B36" s="27" t="s">
        <v>380</v>
      </c>
      <c r="C36" s="112" t="s">
        <v>312</v>
      </c>
    </row>
    <row r="37" spans="1:15" ht="43.5" customHeight="1" x14ac:dyDescent="0.25">
      <c r="A37" s="19" t="s">
        <v>383</v>
      </c>
      <c r="B37" s="27" t="s">
        <v>381</v>
      </c>
      <c r="C37" s="112" t="s">
        <v>312</v>
      </c>
    </row>
    <row r="38" spans="1:15" ht="43.5" customHeight="1" x14ac:dyDescent="0.25">
      <c r="A38" s="19" t="s">
        <v>394</v>
      </c>
      <c r="B38" s="27" t="s">
        <v>188</v>
      </c>
      <c r="C38" s="112" t="s">
        <v>449</v>
      </c>
    </row>
    <row r="39" spans="1:15" ht="23.25" customHeight="1" x14ac:dyDescent="0.25">
      <c r="A39" s="236"/>
      <c r="B39" s="237"/>
      <c r="C39" s="238"/>
    </row>
    <row r="40" spans="1:15" ht="63" x14ac:dyDescent="0.25">
      <c r="A40" s="19" t="s">
        <v>384</v>
      </c>
      <c r="B40" s="27" t="s">
        <v>436</v>
      </c>
      <c r="C40" s="110" t="str">
        <f>IF(C48=0,"нд",CONCATENATE((ROUND(C48,2))," ","млн. руб."))</f>
        <v>22,06 млн. руб.</v>
      </c>
    </row>
    <row r="41" spans="1:15" ht="105.75" customHeight="1" x14ac:dyDescent="0.25">
      <c r="A41" s="19" t="s">
        <v>395</v>
      </c>
      <c r="B41" s="27" t="s">
        <v>418</v>
      </c>
      <c r="C41" s="24" t="s">
        <v>440</v>
      </c>
    </row>
    <row r="42" spans="1:15" ht="83.25" customHeight="1" x14ac:dyDescent="0.25">
      <c r="A42" s="19" t="s">
        <v>385</v>
      </c>
      <c r="B42" s="27" t="s">
        <v>433</v>
      </c>
      <c r="C42" s="24" t="s">
        <v>440</v>
      </c>
    </row>
    <row r="43" spans="1:15" ht="186" customHeight="1" x14ac:dyDescent="0.25">
      <c r="A43" s="19" t="s">
        <v>398</v>
      </c>
      <c r="B43" s="27" t="s">
        <v>399</v>
      </c>
      <c r="C43" s="24" t="s">
        <v>440</v>
      </c>
    </row>
    <row r="44" spans="1:15" ht="111" customHeight="1" x14ac:dyDescent="0.25">
      <c r="A44" s="19" t="s">
        <v>386</v>
      </c>
      <c r="B44" s="27" t="s">
        <v>424</v>
      </c>
      <c r="C44" s="24" t="s">
        <v>440</v>
      </c>
    </row>
    <row r="45" spans="1:15" ht="120" customHeight="1" x14ac:dyDescent="0.25">
      <c r="A45" s="19" t="s">
        <v>419</v>
      </c>
      <c r="B45" s="27" t="s">
        <v>425</v>
      </c>
      <c r="C45" s="24" t="s">
        <v>440</v>
      </c>
    </row>
    <row r="46" spans="1:15" ht="101.25" customHeight="1" x14ac:dyDescent="0.25">
      <c r="A46" s="19" t="s">
        <v>387</v>
      </c>
      <c r="B46" s="27" t="s">
        <v>426</v>
      </c>
      <c r="C46" s="24" t="s">
        <v>440</v>
      </c>
    </row>
    <row r="47" spans="1:15" ht="18.75" customHeight="1" x14ac:dyDescent="0.25">
      <c r="A47" s="236"/>
      <c r="B47" s="237"/>
      <c r="C47" s="238"/>
    </row>
    <row r="48" spans="1:15" ht="75.75" customHeight="1" x14ac:dyDescent="0.25">
      <c r="A48" s="19" t="s">
        <v>420</v>
      </c>
      <c r="B48" s="27" t="s">
        <v>434</v>
      </c>
      <c r="C48" s="176">
        <v>22.062680686417206</v>
      </c>
    </row>
    <row r="49" spans="1:3" ht="71.25" customHeight="1" x14ac:dyDescent="0.25">
      <c r="A49" s="19" t="s">
        <v>388</v>
      </c>
      <c r="B49" s="27" t="s">
        <v>435</v>
      </c>
      <c r="C49" s="176">
        <v>18.385567238681009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40" zoomScaleSheetLayoutView="40" workbookViewId="0">
      <selection activeCell="N25" sqref="G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row>
    <row r="5" spans="1:28" s="9" customFormat="1" ht="15.75" x14ac:dyDescent="0.2">
      <c r="A5" s="14"/>
    </row>
    <row r="6" spans="1:28" s="9" customFormat="1" ht="18.75" x14ac:dyDescent="0.2">
      <c r="A6" s="243" t="s">
        <v>9</v>
      </c>
      <c r="B6" s="243"/>
      <c r="C6" s="243"/>
      <c r="D6" s="243"/>
      <c r="E6" s="243"/>
      <c r="F6" s="243"/>
      <c r="G6" s="243"/>
      <c r="H6" s="243"/>
      <c r="I6" s="243"/>
      <c r="J6" s="243"/>
      <c r="K6" s="243"/>
      <c r="L6" s="243"/>
      <c r="M6" s="243"/>
      <c r="N6" s="243"/>
      <c r="O6" s="243"/>
      <c r="P6" s="243"/>
      <c r="Q6" s="243"/>
      <c r="R6" s="243"/>
      <c r="S6" s="243"/>
      <c r="T6" s="11"/>
      <c r="U6" s="11"/>
      <c r="V6" s="11"/>
      <c r="W6" s="11"/>
      <c r="X6" s="11"/>
      <c r="Y6" s="11"/>
      <c r="Z6" s="11"/>
      <c r="AA6" s="11"/>
      <c r="AB6" s="11"/>
    </row>
    <row r="7" spans="1:28" s="9" customFormat="1" ht="18.75" x14ac:dyDescent="0.2">
      <c r="A7" s="243"/>
      <c r="B7" s="243"/>
      <c r="C7" s="243"/>
      <c r="D7" s="243"/>
      <c r="E7" s="243"/>
      <c r="F7" s="243"/>
      <c r="G7" s="243"/>
      <c r="H7" s="243"/>
      <c r="I7" s="243"/>
      <c r="J7" s="243"/>
      <c r="K7" s="243"/>
      <c r="L7" s="243"/>
      <c r="M7" s="243"/>
      <c r="N7" s="243"/>
      <c r="O7" s="243"/>
      <c r="P7" s="243"/>
      <c r="Q7" s="243"/>
      <c r="R7" s="243"/>
      <c r="S7" s="243"/>
      <c r="T7" s="11"/>
      <c r="U7" s="11"/>
      <c r="V7" s="11"/>
      <c r="W7" s="11"/>
      <c r="X7" s="11"/>
      <c r="Y7" s="11"/>
      <c r="Z7" s="11"/>
      <c r="AA7" s="11"/>
      <c r="AB7" s="11"/>
    </row>
    <row r="8" spans="1:28" s="9" customFormat="1" ht="18.75" x14ac:dyDescent="0.2">
      <c r="A8" s="244" t="s">
        <v>463</v>
      </c>
      <c r="B8" s="244"/>
      <c r="C8" s="244"/>
      <c r="D8" s="244"/>
      <c r="E8" s="244"/>
      <c r="F8" s="244"/>
      <c r="G8" s="244"/>
      <c r="H8" s="244"/>
      <c r="I8" s="244"/>
      <c r="J8" s="244"/>
      <c r="K8" s="244"/>
      <c r="L8" s="244"/>
      <c r="M8" s="244"/>
      <c r="N8" s="244"/>
      <c r="O8" s="244"/>
      <c r="P8" s="244"/>
      <c r="Q8" s="244"/>
      <c r="R8" s="244"/>
      <c r="S8" s="244"/>
      <c r="T8" s="11"/>
      <c r="U8" s="11"/>
      <c r="V8" s="11"/>
      <c r="W8" s="11"/>
      <c r="X8" s="11"/>
      <c r="Y8" s="11"/>
      <c r="Z8" s="11"/>
      <c r="AA8" s="11"/>
      <c r="AB8" s="11"/>
    </row>
    <row r="9" spans="1:28" s="9" customFormat="1" ht="18.75" x14ac:dyDescent="0.2">
      <c r="A9" s="240" t="s">
        <v>8</v>
      </c>
      <c r="B9" s="240"/>
      <c r="C9" s="240"/>
      <c r="D9" s="240"/>
      <c r="E9" s="240"/>
      <c r="F9" s="240"/>
      <c r="G9" s="240"/>
      <c r="H9" s="240"/>
      <c r="I9" s="240"/>
      <c r="J9" s="240"/>
      <c r="K9" s="240"/>
      <c r="L9" s="240"/>
      <c r="M9" s="240"/>
      <c r="N9" s="240"/>
      <c r="O9" s="240"/>
      <c r="P9" s="240"/>
      <c r="Q9" s="240"/>
      <c r="R9" s="240"/>
      <c r="S9" s="240"/>
      <c r="T9" s="11"/>
      <c r="U9" s="11"/>
      <c r="V9" s="11"/>
      <c r="W9" s="11"/>
      <c r="X9" s="11"/>
      <c r="Y9" s="11"/>
      <c r="Z9" s="11"/>
      <c r="AA9" s="11"/>
      <c r="AB9" s="11"/>
    </row>
    <row r="10" spans="1:28" s="9" customFormat="1" ht="18.75" x14ac:dyDescent="0.2">
      <c r="A10" s="243"/>
      <c r="B10" s="243"/>
      <c r="C10" s="243"/>
      <c r="D10" s="243"/>
      <c r="E10" s="243"/>
      <c r="F10" s="243"/>
      <c r="G10" s="243"/>
      <c r="H10" s="243"/>
      <c r="I10" s="243"/>
      <c r="J10" s="243"/>
      <c r="K10" s="243"/>
      <c r="L10" s="243"/>
      <c r="M10" s="243"/>
      <c r="N10" s="243"/>
      <c r="O10" s="243"/>
      <c r="P10" s="243"/>
      <c r="Q10" s="243"/>
      <c r="R10" s="243"/>
      <c r="S10" s="243"/>
      <c r="T10" s="11"/>
      <c r="U10" s="11"/>
      <c r="V10" s="11"/>
      <c r="W10" s="11"/>
      <c r="X10" s="11"/>
      <c r="Y10" s="11"/>
      <c r="Z10" s="11"/>
      <c r="AA10" s="11"/>
      <c r="AB10" s="11"/>
    </row>
    <row r="11" spans="1:28" s="9" customFormat="1" ht="18.75" x14ac:dyDescent="0.2">
      <c r="A11" s="244" t="str">
        <f>'1. паспорт местоположение'!A12:C12</f>
        <v>M_TP1100.PS.0079</v>
      </c>
      <c r="B11" s="244"/>
      <c r="C11" s="244"/>
      <c r="D11" s="244"/>
      <c r="E11" s="244"/>
      <c r="F11" s="244"/>
      <c r="G11" s="244"/>
      <c r="H11" s="244"/>
      <c r="I11" s="244"/>
      <c r="J11" s="244"/>
      <c r="K11" s="244"/>
      <c r="L11" s="244"/>
      <c r="M11" s="244"/>
      <c r="N11" s="244"/>
      <c r="O11" s="244"/>
      <c r="P11" s="244"/>
      <c r="Q11" s="244"/>
      <c r="R11" s="244"/>
      <c r="S11" s="244"/>
      <c r="T11" s="11"/>
      <c r="U11" s="11"/>
      <c r="V11" s="11"/>
      <c r="W11" s="11"/>
      <c r="X11" s="11"/>
      <c r="Y11" s="11"/>
      <c r="Z11" s="11"/>
      <c r="AA11" s="11"/>
      <c r="AB11" s="11"/>
    </row>
    <row r="12" spans="1:28" s="9"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1"/>
      <c r="U12" s="11"/>
      <c r="V12" s="11"/>
      <c r="W12" s="11"/>
      <c r="X12" s="11"/>
      <c r="Y12" s="11"/>
      <c r="Z12" s="11"/>
      <c r="AA12" s="11"/>
      <c r="AB12" s="11"/>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4"/>
      <c r="U13" s="4"/>
      <c r="V13" s="4"/>
      <c r="W13" s="4"/>
      <c r="X13" s="4"/>
      <c r="Y13" s="4"/>
      <c r="Z13" s="4"/>
      <c r="AA13" s="4"/>
      <c r="AB13" s="4"/>
    </row>
    <row r="14" spans="1:28" s="3" customFormat="1" ht="14.25" x14ac:dyDescent="0.2">
      <c r="A14"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1" t="s">
        <v>397</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47" t="s">
        <v>5</v>
      </c>
      <c r="B19" s="247" t="s">
        <v>100</v>
      </c>
      <c r="C19" s="248" t="s">
        <v>318</v>
      </c>
      <c r="D19" s="247" t="s">
        <v>317</v>
      </c>
      <c r="E19" s="247" t="s">
        <v>99</v>
      </c>
      <c r="F19" s="247" t="s">
        <v>98</v>
      </c>
      <c r="G19" s="247" t="s">
        <v>313</v>
      </c>
      <c r="H19" s="247" t="s">
        <v>97</v>
      </c>
      <c r="I19" s="247" t="s">
        <v>96</v>
      </c>
      <c r="J19" s="247" t="s">
        <v>95</v>
      </c>
      <c r="K19" s="247" t="s">
        <v>94</v>
      </c>
      <c r="L19" s="247" t="s">
        <v>93</v>
      </c>
      <c r="M19" s="247" t="s">
        <v>92</v>
      </c>
      <c r="N19" s="247" t="s">
        <v>91</v>
      </c>
      <c r="O19" s="247" t="s">
        <v>90</v>
      </c>
      <c r="P19" s="247" t="s">
        <v>89</v>
      </c>
      <c r="Q19" s="247" t="s">
        <v>316</v>
      </c>
      <c r="R19" s="247"/>
      <c r="S19" s="250" t="s">
        <v>391</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29" t="s">
        <v>314</v>
      </c>
      <c r="R20" s="30" t="s">
        <v>315</v>
      </c>
      <c r="S20" s="250"/>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48"/>
      <c r="C22" s="248"/>
      <c r="D22" s="248"/>
      <c r="E22" s="248"/>
      <c r="F22" s="248"/>
      <c r="G22" s="111"/>
      <c r="H22" s="111"/>
      <c r="I22" s="111"/>
      <c r="J22" s="111"/>
      <c r="K22" s="248"/>
      <c r="L22" s="248"/>
      <c r="M22" s="29"/>
      <c r="N22" s="29"/>
      <c r="O22" s="248"/>
      <c r="P22" s="248"/>
      <c r="Q22" s="254"/>
      <c r="R22" s="254"/>
      <c r="S22" s="257"/>
      <c r="T22" s="4"/>
      <c r="U22" s="4"/>
      <c r="V22" s="4"/>
      <c r="W22" s="4"/>
      <c r="X22" s="4"/>
      <c r="Y22" s="4"/>
    </row>
    <row r="23" spans="1:28" s="3" customFormat="1" ht="18.75" x14ac:dyDescent="0.2">
      <c r="A23" s="29"/>
      <c r="B23" s="253"/>
      <c r="C23" s="253"/>
      <c r="D23" s="253"/>
      <c r="E23" s="253"/>
      <c r="F23" s="253"/>
      <c r="G23" s="111"/>
      <c r="H23" s="113"/>
      <c r="I23" s="113"/>
      <c r="J23" s="113"/>
      <c r="K23" s="253"/>
      <c r="L23" s="253"/>
      <c r="M23" s="29"/>
      <c r="N23" s="29"/>
      <c r="O23" s="253"/>
      <c r="P23" s="253"/>
      <c r="Q23" s="255"/>
      <c r="R23" s="255"/>
      <c r="S23" s="258"/>
      <c r="T23" s="4"/>
      <c r="U23" s="4"/>
      <c r="V23" s="4"/>
      <c r="W23" s="4"/>
    </row>
    <row r="24" spans="1:28" s="3" customFormat="1" ht="18.75" x14ac:dyDescent="0.2">
      <c r="A24" s="29"/>
      <c r="B24" s="249"/>
      <c r="C24" s="249"/>
      <c r="D24" s="249"/>
      <c r="E24" s="249"/>
      <c r="F24" s="249"/>
      <c r="G24" s="111"/>
      <c r="H24" s="113"/>
      <c r="I24" s="113"/>
      <c r="J24" s="113"/>
      <c r="K24" s="249"/>
      <c r="L24" s="249"/>
      <c r="M24" s="29"/>
      <c r="N24" s="29"/>
      <c r="O24" s="249"/>
      <c r="P24" s="249"/>
      <c r="Q24" s="256"/>
      <c r="R24" s="256"/>
      <c r="S24" s="259"/>
      <c r="T24" s="4"/>
      <c r="U24" s="4"/>
      <c r="V24" s="4"/>
      <c r="W24" s="4"/>
    </row>
    <row r="25" spans="1:28" ht="20.25" customHeight="1" x14ac:dyDescent="0.25">
      <c r="A25" s="77"/>
      <c r="B25" s="111" t="s">
        <v>311</v>
      </c>
      <c r="C25" s="111"/>
      <c r="D25" s="111"/>
      <c r="E25" s="77" t="s">
        <v>312</v>
      </c>
      <c r="F25" s="77" t="s">
        <v>312</v>
      </c>
      <c r="G25" s="77"/>
      <c r="H25" s="77"/>
      <c r="I25" s="77"/>
      <c r="J25" s="77"/>
      <c r="K25" s="77"/>
      <c r="L25" s="77"/>
      <c r="M25" s="77"/>
      <c r="N25" s="77"/>
      <c r="O25" s="77"/>
      <c r="P25" s="77"/>
      <c r="Q25" s="78"/>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9"/>
  <sheetViews>
    <sheetView view="pageBreakPreview" topLeftCell="A4" zoomScale="55" zoomScaleNormal="60" zoomScaleSheetLayoutView="55" workbookViewId="0">
      <selection activeCell="L26" sqref="L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7" width="18.42578125" style="36" customWidth="1"/>
    <col min="8" max="8" width="17.7109375" style="36" customWidth="1"/>
    <col min="9" max="9" width="18" style="36" customWidth="1"/>
    <col min="10" max="10" width="19" style="36" customWidth="1"/>
    <col min="11" max="11" width="10.28515625" style="36" customWidth="1"/>
    <col min="12" max="12" width="11.28515625" style="36" customWidth="1"/>
    <col min="13" max="13" width="11.5703125" style="36" customWidth="1"/>
    <col min="14"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39" t="str">
        <f>'1. паспорт местоположение'!A5:C5</f>
        <v>Год раскрытия информации: 2025 год</v>
      </c>
      <c r="B6" s="239"/>
      <c r="C6" s="239"/>
      <c r="D6" s="239"/>
      <c r="E6" s="239"/>
      <c r="F6" s="239"/>
      <c r="G6" s="239"/>
      <c r="H6" s="239"/>
      <c r="I6" s="239"/>
      <c r="J6" s="239"/>
      <c r="K6" s="239"/>
      <c r="L6" s="239"/>
      <c r="M6" s="239"/>
      <c r="N6" s="239"/>
      <c r="O6" s="239"/>
      <c r="P6" s="239"/>
      <c r="Q6" s="239"/>
      <c r="R6" s="239"/>
      <c r="S6" s="239"/>
      <c r="T6" s="239"/>
    </row>
    <row r="7" spans="1:20" s="9" customFormat="1" x14ac:dyDescent="0.2">
      <c r="A7" s="14"/>
    </row>
    <row r="8" spans="1:20" s="9"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9"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9" customFormat="1" ht="18.75" customHeight="1" x14ac:dyDescent="0.2">
      <c r="A10" s="244" t="s">
        <v>463</v>
      </c>
      <c r="B10" s="244"/>
      <c r="C10" s="244"/>
      <c r="D10" s="244"/>
      <c r="E10" s="244"/>
      <c r="F10" s="244"/>
      <c r="G10" s="244"/>
      <c r="H10" s="244"/>
      <c r="I10" s="244"/>
      <c r="J10" s="244"/>
      <c r="K10" s="244"/>
      <c r="L10" s="244"/>
      <c r="M10" s="244"/>
      <c r="N10" s="244"/>
      <c r="O10" s="244"/>
      <c r="P10" s="244"/>
      <c r="Q10" s="244"/>
      <c r="R10" s="244"/>
      <c r="S10" s="244"/>
      <c r="T10" s="244"/>
    </row>
    <row r="11" spans="1:20" s="9"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9"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9" customFormat="1" ht="18.75" customHeight="1" x14ac:dyDescent="0.2">
      <c r="A13" s="244" t="str">
        <f>'1. паспорт местоположение'!A12:C12</f>
        <v>M_TP1100.PS.0079</v>
      </c>
      <c r="B13" s="244"/>
      <c r="C13" s="244"/>
      <c r="D13" s="244"/>
      <c r="E13" s="244"/>
      <c r="F13" s="244"/>
      <c r="G13" s="244"/>
      <c r="H13" s="244"/>
      <c r="I13" s="244"/>
      <c r="J13" s="244"/>
      <c r="K13" s="244"/>
      <c r="L13" s="244"/>
      <c r="M13" s="244"/>
      <c r="N13" s="244"/>
      <c r="O13" s="244"/>
      <c r="P13" s="244"/>
      <c r="Q13" s="244"/>
      <c r="R13" s="244"/>
      <c r="S13" s="244"/>
      <c r="T13" s="244"/>
    </row>
    <row r="14" spans="1:20" s="9"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4.25" x14ac:dyDescent="0.2">
      <c r="A16" s="244"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6" s="244"/>
      <c r="C16" s="244"/>
      <c r="D16" s="244"/>
      <c r="E16" s="244"/>
      <c r="F16" s="244"/>
      <c r="G16" s="244"/>
      <c r="H16" s="244"/>
      <c r="I16" s="244"/>
      <c r="J16" s="244"/>
      <c r="K16" s="244"/>
      <c r="L16" s="244"/>
      <c r="M16" s="244"/>
      <c r="N16" s="244"/>
      <c r="O16" s="244"/>
      <c r="P16" s="244"/>
      <c r="Q16" s="244"/>
      <c r="R16" s="244"/>
      <c r="S16" s="244"/>
      <c r="T16" s="244"/>
    </row>
    <row r="17" spans="1:20" s="3"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3" customFormat="1" ht="15" customHeight="1" x14ac:dyDescent="0.2">
      <c r="A19" s="242" t="s">
        <v>402</v>
      </c>
      <c r="B19" s="242"/>
      <c r="C19" s="242"/>
      <c r="D19" s="242"/>
      <c r="E19" s="242"/>
      <c r="F19" s="242"/>
      <c r="G19" s="242"/>
      <c r="H19" s="242"/>
      <c r="I19" s="242"/>
      <c r="J19" s="242"/>
      <c r="K19" s="242"/>
      <c r="L19" s="242"/>
      <c r="M19" s="242"/>
      <c r="N19" s="242"/>
      <c r="O19" s="242"/>
      <c r="P19" s="242"/>
      <c r="Q19" s="242"/>
      <c r="R19" s="242"/>
      <c r="S19" s="242"/>
      <c r="T19" s="242"/>
    </row>
    <row r="20" spans="1:20" s="37"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68" t="s">
        <v>5</v>
      </c>
      <c r="B21" s="261" t="s">
        <v>184</v>
      </c>
      <c r="C21" s="262"/>
      <c r="D21" s="265" t="s">
        <v>122</v>
      </c>
      <c r="E21" s="261" t="s">
        <v>431</v>
      </c>
      <c r="F21" s="262"/>
      <c r="G21" s="261" t="s">
        <v>229</v>
      </c>
      <c r="H21" s="262"/>
      <c r="I21" s="261" t="s">
        <v>121</v>
      </c>
      <c r="J21" s="262"/>
      <c r="K21" s="265" t="s">
        <v>120</v>
      </c>
      <c r="L21" s="261" t="s">
        <v>119</v>
      </c>
      <c r="M21" s="262"/>
      <c r="N21" s="261" t="s">
        <v>427</v>
      </c>
      <c r="O21" s="262"/>
      <c r="P21" s="265" t="s">
        <v>118</v>
      </c>
      <c r="Q21" s="271" t="s">
        <v>117</v>
      </c>
      <c r="R21" s="272"/>
      <c r="S21" s="271" t="s">
        <v>116</v>
      </c>
      <c r="T21" s="273"/>
    </row>
    <row r="22" spans="1:20" ht="204.75" customHeight="1" x14ac:dyDescent="0.25">
      <c r="A22" s="269"/>
      <c r="B22" s="263"/>
      <c r="C22" s="264"/>
      <c r="D22" s="267"/>
      <c r="E22" s="263"/>
      <c r="F22" s="264"/>
      <c r="G22" s="263"/>
      <c r="H22" s="264"/>
      <c r="I22" s="263"/>
      <c r="J22" s="264"/>
      <c r="K22" s="266"/>
      <c r="L22" s="263"/>
      <c r="M22" s="264"/>
      <c r="N22" s="263"/>
      <c r="O22" s="264"/>
      <c r="P22" s="266"/>
      <c r="Q22" s="65" t="s">
        <v>115</v>
      </c>
      <c r="R22" s="65" t="s">
        <v>401</v>
      </c>
      <c r="S22" s="65" t="s">
        <v>114</v>
      </c>
      <c r="T22" s="65" t="s">
        <v>113</v>
      </c>
    </row>
    <row r="23" spans="1:20" ht="51.75" customHeight="1" x14ac:dyDescent="0.25">
      <c r="A23" s="270"/>
      <c r="B23" s="65" t="s">
        <v>111</v>
      </c>
      <c r="C23" s="65" t="s">
        <v>112</v>
      </c>
      <c r="D23" s="266"/>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21.5" customHeight="1" x14ac:dyDescent="0.25">
      <c r="A25" s="42">
        <v>1</v>
      </c>
      <c r="B25" s="177" t="s">
        <v>583</v>
      </c>
      <c r="C25" s="177" t="s">
        <v>583</v>
      </c>
      <c r="D25" s="178" t="s">
        <v>584</v>
      </c>
      <c r="E25" s="178" t="s">
        <v>585</v>
      </c>
      <c r="F25" s="178" t="s">
        <v>586</v>
      </c>
      <c r="G25" s="179" t="s">
        <v>589</v>
      </c>
      <c r="H25" s="179" t="s">
        <v>589</v>
      </c>
      <c r="I25" s="177">
        <v>1994</v>
      </c>
      <c r="J25" s="178" t="s">
        <v>586</v>
      </c>
      <c r="K25" s="177">
        <v>1994</v>
      </c>
      <c r="L25" s="178">
        <v>110</v>
      </c>
      <c r="M25" s="178">
        <v>110</v>
      </c>
      <c r="N25" s="178" t="s">
        <v>586</v>
      </c>
      <c r="O25" s="178" t="s">
        <v>586</v>
      </c>
      <c r="P25" s="180">
        <v>2018</v>
      </c>
      <c r="Q25" s="180" t="s">
        <v>599</v>
      </c>
      <c r="R25" s="180" t="s">
        <v>600</v>
      </c>
      <c r="S25" s="178" t="s">
        <v>650</v>
      </c>
      <c r="T25" s="178" t="s">
        <v>651</v>
      </c>
    </row>
    <row r="26" spans="1:20" ht="121.5" customHeight="1" x14ac:dyDescent="0.25">
      <c r="A26" s="42">
        <v>2</v>
      </c>
      <c r="B26" s="177" t="s">
        <v>583</v>
      </c>
      <c r="C26" s="177" t="s">
        <v>583</v>
      </c>
      <c r="D26" s="178" t="s">
        <v>584</v>
      </c>
      <c r="E26" s="178" t="s">
        <v>585</v>
      </c>
      <c r="F26" s="178" t="s">
        <v>586</v>
      </c>
      <c r="G26" s="179" t="s">
        <v>590</v>
      </c>
      <c r="H26" s="179" t="s">
        <v>590</v>
      </c>
      <c r="I26" s="177">
        <v>1986</v>
      </c>
      <c r="J26" s="178" t="s">
        <v>586</v>
      </c>
      <c r="K26" s="177">
        <v>1986</v>
      </c>
      <c r="L26" s="178">
        <v>110</v>
      </c>
      <c r="M26" s="178">
        <v>110</v>
      </c>
      <c r="N26" s="178" t="s">
        <v>586</v>
      </c>
      <c r="O26" s="178" t="s">
        <v>586</v>
      </c>
      <c r="P26" s="180">
        <v>2014</v>
      </c>
      <c r="Q26" s="180" t="s">
        <v>599</v>
      </c>
      <c r="R26" s="180" t="s">
        <v>600</v>
      </c>
      <c r="S26" s="178" t="s">
        <v>650</v>
      </c>
      <c r="T26" s="178" t="s">
        <v>651</v>
      </c>
    </row>
    <row r="27" spans="1:20" ht="121.5" customHeight="1" x14ac:dyDescent="0.25">
      <c r="A27" s="42">
        <v>3</v>
      </c>
      <c r="B27" s="177" t="s">
        <v>583</v>
      </c>
      <c r="C27" s="177" t="s">
        <v>583</v>
      </c>
      <c r="D27" s="178" t="s">
        <v>584</v>
      </c>
      <c r="E27" s="178" t="s">
        <v>587</v>
      </c>
      <c r="F27" s="178" t="s">
        <v>586</v>
      </c>
      <c r="G27" s="179" t="s">
        <v>591</v>
      </c>
      <c r="H27" s="179" t="s">
        <v>591</v>
      </c>
      <c r="I27" s="177">
        <v>1979</v>
      </c>
      <c r="J27" s="178" t="s">
        <v>586</v>
      </c>
      <c r="K27" s="177">
        <v>1979</v>
      </c>
      <c r="L27" s="178">
        <v>35</v>
      </c>
      <c r="M27" s="178">
        <v>35</v>
      </c>
      <c r="N27" s="178" t="s">
        <v>586</v>
      </c>
      <c r="O27" s="178" t="s">
        <v>586</v>
      </c>
      <c r="P27" s="178" t="s">
        <v>586</v>
      </c>
      <c r="Q27" s="180" t="s">
        <v>599</v>
      </c>
      <c r="R27" s="180" t="s">
        <v>600</v>
      </c>
      <c r="S27" s="178" t="s">
        <v>650</v>
      </c>
      <c r="T27" s="178" t="s">
        <v>651</v>
      </c>
    </row>
    <row r="28" spans="1:20" ht="121.5" customHeight="1" x14ac:dyDescent="0.25">
      <c r="A28" s="42">
        <v>4</v>
      </c>
      <c r="B28" s="177" t="s">
        <v>583</v>
      </c>
      <c r="C28" s="177" t="s">
        <v>583</v>
      </c>
      <c r="D28" s="178" t="s">
        <v>584</v>
      </c>
      <c r="E28" s="178" t="s">
        <v>587</v>
      </c>
      <c r="F28" s="178" t="s">
        <v>586</v>
      </c>
      <c r="G28" s="179" t="s">
        <v>592</v>
      </c>
      <c r="H28" s="179" t="s">
        <v>592</v>
      </c>
      <c r="I28" s="177">
        <v>1979</v>
      </c>
      <c r="J28" s="178" t="s">
        <v>586</v>
      </c>
      <c r="K28" s="177">
        <v>1979</v>
      </c>
      <c r="L28" s="178">
        <v>35</v>
      </c>
      <c r="M28" s="178">
        <v>35</v>
      </c>
      <c r="N28" s="178" t="s">
        <v>586</v>
      </c>
      <c r="O28" s="178" t="s">
        <v>586</v>
      </c>
      <c r="P28" s="178" t="s">
        <v>586</v>
      </c>
      <c r="Q28" s="180" t="s">
        <v>599</v>
      </c>
      <c r="R28" s="180" t="s">
        <v>600</v>
      </c>
      <c r="S28" s="178" t="s">
        <v>650</v>
      </c>
      <c r="T28" s="178" t="s">
        <v>651</v>
      </c>
    </row>
    <row r="29" spans="1:20" ht="121.5" customHeight="1" x14ac:dyDescent="0.25">
      <c r="A29" s="42">
        <v>5</v>
      </c>
      <c r="B29" s="177" t="s">
        <v>583</v>
      </c>
      <c r="C29" s="177" t="s">
        <v>583</v>
      </c>
      <c r="D29" s="178" t="s">
        <v>584</v>
      </c>
      <c r="E29" s="178" t="s">
        <v>587</v>
      </c>
      <c r="F29" s="178" t="s">
        <v>586</v>
      </c>
      <c r="G29" s="179" t="s">
        <v>593</v>
      </c>
      <c r="H29" s="179" t="s">
        <v>593</v>
      </c>
      <c r="I29" s="177">
        <v>1979</v>
      </c>
      <c r="J29" s="178" t="s">
        <v>586</v>
      </c>
      <c r="K29" s="177">
        <v>1979</v>
      </c>
      <c r="L29" s="178">
        <v>35</v>
      </c>
      <c r="M29" s="178">
        <v>35</v>
      </c>
      <c r="N29" s="178" t="s">
        <v>586</v>
      </c>
      <c r="O29" s="178" t="s">
        <v>586</v>
      </c>
      <c r="P29" s="178" t="s">
        <v>586</v>
      </c>
      <c r="Q29" s="180" t="s">
        <v>599</v>
      </c>
      <c r="R29" s="180" t="s">
        <v>600</v>
      </c>
      <c r="S29" s="178" t="s">
        <v>650</v>
      </c>
      <c r="T29" s="178" t="s">
        <v>651</v>
      </c>
    </row>
    <row r="30" spans="1:20" ht="121.5" customHeight="1" x14ac:dyDescent="0.25">
      <c r="A30" s="42">
        <v>6</v>
      </c>
      <c r="B30" s="177" t="s">
        <v>583</v>
      </c>
      <c r="C30" s="177" t="s">
        <v>583</v>
      </c>
      <c r="D30" s="178" t="s">
        <v>584</v>
      </c>
      <c r="E30" s="178" t="s">
        <v>587</v>
      </c>
      <c r="F30" s="178" t="s">
        <v>586</v>
      </c>
      <c r="G30" s="179" t="s">
        <v>594</v>
      </c>
      <c r="H30" s="179" t="s">
        <v>594</v>
      </c>
      <c r="I30" s="177">
        <v>1979</v>
      </c>
      <c r="J30" s="178" t="s">
        <v>586</v>
      </c>
      <c r="K30" s="177">
        <v>1979</v>
      </c>
      <c r="L30" s="178">
        <v>35</v>
      </c>
      <c r="M30" s="178">
        <v>35</v>
      </c>
      <c r="N30" s="178" t="s">
        <v>586</v>
      </c>
      <c r="O30" s="178" t="s">
        <v>586</v>
      </c>
      <c r="P30" s="178" t="s">
        <v>586</v>
      </c>
      <c r="Q30" s="180" t="s">
        <v>599</v>
      </c>
      <c r="R30" s="180" t="s">
        <v>600</v>
      </c>
      <c r="S30" s="178" t="s">
        <v>650</v>
      </c>
      <c r="T30" s="178" t="s">
        <v>651</v>
      </c>
    </row>
    <row r="31" spans="1:20" ht="121.5" customHeight="1" x14ac:dyDescent="0.25">
      <c r="A31" s="42">
        <f>A30+1</f>
        <v>7</v>
      </c>
      <c r="B31" s="177" t="s">
        <v>583</v>
      </c>
      <c r="C31" s="177" t="s">
        <v>583</v>
      </c>
      <c r="D31" s="178" t="s">
        <v>584</v>
      </c>
      <c r="E31" s="178" t="s">
        <v>587</v>
      </c>
      <c r="F31" s="178" t="s">
        <v>586</v>
      </c>
      <c r="G31" s="179" t="s">
        <v>595</v>
      </c>
      <c r="H31" s="179" t="s">
        <v>595</v>
      </c>
      <c r="I31" s="177">
        <v>1979</v>
      </c>
      <c r="J31" s="178" t="s">
        <v>586</v>
      </c>
      <c r="K31" s="177">
        <v>1979</v>
      </c>
      <c r="L31" s="178">
        <v>35</v>
      </c>
      <c r="M31" s="178">
        <v>35</v>
      </c>
      <c r="N31" s="178" t="s">
        <v>586</v>
      </c>
      <c r="O31" s="178" t="s">
        <v>586</v>
      </c>
      <c r="P31" s="178" t="s">
        <v>586</v>
      </c>
      <c r="Q31" s="180" t="s">
        <v>599</v>
      </c>
      <c r="R31" s="180" t="s">
        <v>600</v>
      </c>
      <c r="S31" s="178" t="s">
        <v>650</v>
      </c>
      <c r="T31" s="178" t="s">
        <v>651</v>
      </c>
    </row>
    <row r="32" spans="1:20" ht="121.5" customHeight="1" x14ac:dyDescent="0.25">
      <c r="A32" s="42">
        <f t="shared" ref="A32:A72" si="0">A31+1</f>
        <v>8</v>
      </c>
      <c r="B32" s="177" t="s">
        <v>583</v>
      </c>
      <c r="C32" s="177" t="s">
        <v>583</v>
      </c>
      <c r="D32" s="178" t="s">
        <v>584</v>
      </c>
      <c r="E32" s="178" t="s">
        <v>587</v>
      </c>
      <c r="F32" s="178" t="s">
        <v>586</v>
      </c>
      <c r="G32" s="179" t="s">
        <v>596</v>
      </c>
      <c r="H32" s="179" t="s">
        <v>596</v>
      </c>
      <c r="I32" s="177">
        <v>1979</v>
      </c>
      <c r="J32" s="178" t="s">
        <v>586</v>
      </c>
      <c r="K32" s="177">
        <v>1979</v>
      </c>
      <c r="L32" s="178">
        <v>35</v>
      </c>
      <c r="M32" s="178">
        <v>35</v>
      </c>
      <c r="N32" s="178" t="s">
        <v>586</v>
      </c>
      <c r="O32" s="178" t="s">
        <v>586</v>
      </c>
      <c r="P32" s="178" t="s">
        <v>586</v>
      </c>
      <c r="Q32" s="180" t="s">
        <v>599</v>
      </c>
      <c r="R32" s="180" t="s">
        <v>600</v>
      </c>
      <c r="S32" s="178" t="s">
        <v>650</v>
      </c>
      <c r="T32" s="178" t="s">
        <v>651</v>
      </c>
    </row>
    <row r="33" spans="1:20" ht="121.5" customHeight="1" x14ac:dyDescent="0.25">
      <c r="A33" s="42">
        <f t="shared" si="0"/>
        <v>9</v>
      </c>
      <c r="B33" s="177" t="s">
        <v>583</v>
      </c>
      <c r="C33" s="177" t="s">
        <v>583</v>
      </c>
      <c r="D33" s="178" t="s">
        <v>584</v>
      </c>
      <c r="E33" s="178" t="s">
        <v>587</v>
      </c>
      <c r="F33" s="178" t="s">
        <v>586</v>
      </c>
      <c r="G33" s="179" t="s">
        <v>597</v>
      </c>
      <c r="H33" s="179" t="s">
        <v>597</v>
      </c>
      <c r="I33" s="177">
        <v>1979</v>
      </c>
      <c r="J33" s="178" t="s">
        <v>586</v>
      </c>
      <c r="K33" s="177">
        <v>1979</v>
      </c>
      <c r="L33" s="178">
        <v>35</v>
      </c>
      <c r="M33" s="178">
        <v>35</v>
      </c>
      <c r="N33" s="178" t="s">
        <v>586</v>
      </c>
      <c r="O33" s="178" t="s">
        <v>586</v>
      </c>
      <c r="P33" s="178" t="s">
        <v>586</v>
      </c>
      <c r="Q33" s="180" t="s">
        <v>599</v>
      </c>
      <c r="R33" s="180" t="s">
        <v>600</v>
      </c>
      <c r="S33" s="178" t="s">
        <v>650</v>
      </c>
      <c r="T33" s="178" t="s">
        <v>651</v>
      </c>
    </row>
    <row r="34" spans="1:20" ht="121.5" customHeight="1" x14ac:dyDescent="0.25">
      <c r="A34" s="42">
        <f t="shared" si="0"/>
        <v>10</v>
      </c>
      <c r="B34" s="177" t="s">
        <v>583</v>
      </c>
      <c r="C34" s="177" t="s">
        <v>583</v>
      </c>
      <c r="D34" s="178" t="s">
        <v>584</v>
      </c>
      <c r="E34" s="178" t="s">
        <v>588</v>
      </c>
      <c r="F34" s="178" t="s">
        <v>586</v>
      </c>
      <c r="G34" s="179" t="s">
        <v>598</v>
      </c>
      <c r="H34" s="179" t="s">
        <v>598</v>
      </c>
      <c r="I34" s="177">
        <v>1978</v>
      </c>
      <c r="J34" s="178" t="s">
        <v>586</v>
      </c>
      <c r="K34" s="177">
        <v>1978</v>
      </c>
      <c r="L34" s="178">
        <v>35</v>
      </c>
      <c r="M34" s="178">
        <v>35</v>
      </c>
      <c r="N34" s="178" t="s">
        <v>586</v>
      </c>
      <c r="O34" s="178" t="s">
        <v>586</v>
      </c>
      <c r="P34" s="178" t="s">
        <v>586</v>
      </c>
      <c r="Q34" s="180" t="s">
        <v>599</v>
      </c>
      <c r="R34" s="180" t="s">
        <v>600</v>
      </c>
      <c r="S34" s="178" t="s">
        <v>650</v>
      </c>
      <c r="T34" s="178" t="s">
        <v>651</v>
      </c>
    </row>
    <row r="35" spans="1:20" ht="121.5" customHeight="1" x14ac:dyDescent="0.25">
      <c r="A35" s="42">
        <f t="shared" si="0"/>
        <v>11</v>
      </c>
      <c r="B35" s="178" t="s">
        <v>601</v>
      </c>
      <c r="C35" s="178" t="s">
        <v>601</v>
      </c>
      <c r="D35" s="178" t="s">
        <v>602</v>
      </c>
      <c r="E35" s="178" t="s">
        <v>604</v>
      </c>
      <c r="F35" s="178" t="s">
        <v>605</v>
      </c>
      <c r="G35" s="178" t="s">
        <v>604</v>
      </c>
      <c r="H35" s="178" t="s">
        <v>610</v>
      </c>
      <c r="I35" s="178" t="s">
        <v>634</v>
      </c>
      <c r="J35" s="178" t="s">
        <v>635</v>
      </c>
      <c r="K35" s="178" t="s">
        <v>634</v>
      </c>
      <c r="L35" s="178" t="s">
        <v>569</v>
      </c>
      <c r="M35" s="178" t="s">
        <v>569</v>
      </c>
      <c r="N35" s="178" t="s">
        <v>586</v>
      </c>
      <c r="O35" s="178" t="s">
        <v>586</v>
      </c>
      <c r="P35" s="178" t="s">
        <v>586</v>
      </c>
      <c r="Q35" s="178" t="s">
        <v>637</v>
      </c>
      <c r="R35" s="178" t="s">
        <v>638</v>
      </c>
      <c r="S35" s="178" t="s">
        <v>650</v>
      </c>
      <c r="T35" s="178" t="s">
        <v>651</v>
      </c>
    </row>
    <row r="36" spans="1:20" ht="121.5" customHeight="1" x14ac:dyDescent="0.25">
      <c r="A36" s="42">
        <f t="shared" si="0"/>
        <v>12</v>
      </c>
      <c r="B36" s="178" t="s">
        <v>601</v>
      </c>
      <c r="C36" s="178" t="s">
        <v>601</v>
      </c>
      <c r="D36" s="178" t="s">
        <v>602</v>
      </c>
      <c r="E36" s="178" t="s">
        <v>569</v>
      </c>
      <c r="F36" s="178" t="s">
        <v>606</v>
      </c>
      <c r="G36" s="178" t="s">
        <v>569</v>
      </c>
      <c r="H36" s="178" t="s">
        <v>611</v>
      </c>
      <c r="I36" s="178" t="s">
        <v>312</v>
      </c>
      <c r="J36" s="178" t="s">
        <v>635</v>
      </c>
      <c r="K36" s="178" t="s">
        <v>312</v>
      </c>
      <c r="L36" s="178" t="s">
        <v>569</v>
      </c>
      <c r="M36" s="178" t="s">
        <v>569</v>
      </c>
      <c r="N36" s="178" t="s">
        <v>586</v>
      </c>
      <c r="O36" s="178" t="s">
        <v>586</v>
      </c>
      <c r="P36" s="178" t="s">
        <v>586</v>
      </c>
      <c r="Q36" s="178" t="s">
        <v>639</v>
      </c>
      <c r="R36" s="178" t="s">
        <v>640</v>
      </c>
      <c r="S36" s="178" t="s">
        <v>650</v>
      </c>
      <c r="T36" s="178" t="s">
        <v>651</v>
      </c>
    </row>
    <row r="37" spans="1:20" ht="121.5" customHeight="1" x14ac:dyDescent="0.25">
      <c r="A37" s="42">
        <f t="shared" si="0"/>
        <v>13</v>
      </c>
      <c r="B37" s="177" t="s">
        <v>583</v>
      </c>
      <c r="C37" s="177" t="s">
        <v>583</v>
      </c>
      <c r="D37" s="178" t="s">
        <v>603</v>
      </c>
      <c r="E37" s="178" t="s">
        <v>607</v>
      </c>
      <c r="F37" s="178" t="s">
        <v>586</v>
      </c>
      <c r="G37" s="179" t="s">
        <v>612</v>
      </c>
      <c r="H37" s="179" t="s">
        <v>612</v>
      </c>
      <c r="I37" s="177">
        <v>1979</v>
      </c>
      <c r="J37" s="178" t="s">
        <v>586</v>
      </c>
      <c r="K37" s="177">
        <v>1979</v>
      </c>
      <c r="L37" s="178" t="s">
        <v>636</v>
      </c>
      <c r="M37" s="178" t="s">
        <v>636</v>
      </c>
      <c r="N37" s="178" t="s">
        <v>586</v>
      </c>
      <c r="O37" s="178" t="s">
        <v>586</v>
      </c>
      <c r="P37" s="178" t="s">
        <v>586</v>
      </c>
      <c r="Q37" s="180" t="s">
        <v>599</v>
      </c>
      <c r="R37" s="180" t="s">
        <v>600</v>
      </c>
      <c r="S37" s="178" t="s">
        <v>650</v>
      </c>
      <c r="T37" s="178" t="s">
        <v>651</v>
      </c>
    </row>
    <row r="38" spans="1:20" ht="121.5" customHeight="1" x14ac:dyDescent="0.25">
      <c r="A38" s="42">
        <f t="shared" si="0"/>
        <v>14</v>
      </c>
      <c r="B38" s="177" t="s">
        <v>583</v>
      </c>
      <c r="C38" s="177" t="s">
        <v>583</v>
      </c>
      <c r="D38" s="178" t="s">
        <v>603</v>
      </c>
      <c r="E38" s="178" t="s">
        <v>607</v>
      </c>
      <c r="F38" s="178" t="s">
        <v>586</v>
      </c>
      <c r="G38" s="179" t="s">
        <v>613</v>
      </c>
      <c r="H38" s="179" t="s">
        <v>613</v>
      </c>
      <c r="I38" s="177">
        <v>1979</v>
      </c>
      <c r="J38" s="178" t="s">
        <v>586</v>
      </c>
      <c r="K38" s="177">
        <v>1979</v>
      </c>
      <c r="L38" s="178" t="s">
        <v>636</v>
      </c>
      <c r="M38" s="178" t="s">
        <v>636</v>
      </c>
      <c r="N38" s="178" t="s">
        <v>586</v>
      </c>
      <c r="O38" s="178" t="s">
        <v>586</v>
      </c>
      <c r="P38" s="178" t="s">
        <v>586</v>
      </c>
      <c r="Q38" s="180" t="s">
        <v>599</v>
      </c>
      <c r="R38" s="180" t="s">
        <v>600</v>
      </c>
      <c r="S38" s="178" t="s">
        <v>650</v>
      </c>
      <c r="T38" s="178" t="s">
        <v>651</v>
      </c>
    </row>
    <row r="39" spans="1:20" ht="121.5" customHeight="1" x14ac:dyDescent="0.25">
      <c r="A39" s="42">
        <f t="shared" si="0"/>
        <v>15</v>
      </c>
      <c r="B39" s="177" t="s">
        <v>583</v>
      </c>
      <c r="C39" s="177" t="s">
        <v>583</v>
      </c>
      <c r="D39" s="178" t="s">
        <v>603</v>
      </c>
      <c r="E39" s="178" t="s">
        <v>607</v>
      </c>
      <c r="F39" s="178" t="s">
        <v>586</v>
      </c>
      <c r="G39" s="179" t="s">
        <v>614</v>
      </c>
      <c r="H39" s="179" t="s">
        <v>614</v>
      </c>
      <c r="I39" s="177">
        <v>1979</v>
      </c>
      <c r="J39" s="178" t="s">
        <v>586</v>
      </c>
      <c r="K39" s="177">
        <v>1979</v>
      </c>
      <c r="L39" s="178" t="s">
        <v>636</v>
      </c>
      <c r="M39" s="178" t="s">
        <v>636</v>
      </c>
      <c r="N39" s="178" t="s">
        <v>586</v>
      </c>
      <c r="O39" s="178" t="s">
        <v>586</v>
      </c>
      <c r="P39" s="178" t="s">
        <v>586</v>
      </c>
      <c r="Q39" s="180" t="s">
        <v>599</v>
      </c>
      <c r="R39" s="180" t="s">
        <v>600</v>
      </c>
      <c r="S39" s="178" t="s">
        <v>650</v>
      </c>
      <c r="T39" s="178" t="s">
        <v>651</v>
      </c>
    </row>
    <row r="40" spans="1:20" ht="121.5" customHeight="1" x14ac:dyDescent="0.25">
      <c r="A40" s="42">
        <f t="shared" si="0"/>
        <v>16</v>
      </c>
      <c r="B40" s="177" t="s">
        <v>583</v>
      </c>
      <c r="C40" s="177" t="s">
        <v>583</v>
      </c>
      <c r="D40" s="178" t="s">
        <v>603</v>
      </c>
      <c r="E40" s="178" t="s">
        <v>607</v>
      </c>
      <c r="F40" s="178" t="s">
        <v>586</v>
      </c>
      <c r="G40" s="179" t="s">
        <v>615</v>
      </c>
      <c r="H40" s="179" t="s">
        <v>615</v>
      </c>
      <c r="I40" s="177">
        <v>1979</v>
      </c>
      <c r="J40" s="178" t="s">
        <v>586</v>
      </c>
      <c r="K40" s="177">
        <v>1979</v>
      </c>
      <c r="L40" s="178" t="s">
        <v>636</v>
      </c>
      <c r="M40" s="178" t="s">
        <v>636</v>
      </c>
      <c r="N40" s="178" t="s">
        <v>586</v>
      </c>
      <c r="O40" s="178" t="s">
        <v>586</v>
      </c>
      <c r="P40" s="178" t="s">
        <v>586</v>
      </c>
      <c r="Q40" s="180" t="s">
        <v>599</v>
      </c>
      <c r="R40" s="180" t="s">
        <v>600</v>
      </c>
      <c r="S40" s="178" t="s">
        <v>650</v>
      </c>
      <c r="T40" s="178" t="s">
        <v>651</v>
      </c>
    </row>
    <row r="41" spans="1:20" ht="121.5" customHeight="1" x14ac:dyDescent="0.25">
      <c r="A41" s="42">
        <f t="shared" si="0"/>
        <v>17</v>
      </c>
      <c r="B41" s="177" t="s">
        <v>583</v>
      </c>
      <c r="C41" s="177" t="s">
        <v>583</v>
      </c>
      <c r="D41" s="178" t="s">
        <v>603</v>
      </c>
      <c r="E41" s="178" t="s">
        <v>607</v>
      </c>
      <c r="F41" s="178" t="s">
        <v>586</v>
      </c>
      <c r="G41" s="179" t="s">
        <v>616</v>
      </c>
      <c r="H41" s="179" t="s">
        <v>616</v>
      </c>
      <c r="I41" s="177">
        <v>1979</v>
      </c>
      <c r="J41" s="178" t="s">
        <v>586</v>
      </c>
      <c r="K41" s="177">
        <v>1979</v>
      </c>
      <c r="L41" s="178" t="s">
        <v>636</v>
      </c>
      <c r="M41" s="178" t="s">
        <v>636</v>
      </c>
      <c r="N41" s="178" t="s">
        <v>586</v>
      </c>
      <c r="O41" s="178" t="s">
        <v>586</v>
      </c>
      <c r="P41" s="178" t="s">
        <v>586</v>
      </c>
      <c r="Q41" s="180" t="s">
        <v>599</v>
      </c>
      <c r="R41" s="180" t="s">
        <v>600</v>
      </c>
      <c r="S41" s="178" t="s">
        <v>650</v>
      </c>
      <c r="T41" s="178" t="s">
        <v>651</v>
      </c>
    </row>
    <row r="42" spans="1:20" ht="121.5" customHeight="1" x14ac:dyDescent="0.25">
      <c r="A42" s="42">
        <f t="shared" si="0"/>
        <v>18</v>
      </c>
      <c r="B42" s="177" t="s">
        <v>583</v>
      </c>
      <c r="C42" s="177" t="s">
        <v>583</v>
      </c>
      <c r="D42" s="178" t="s">
        <v>603</v>
      </c>
      <c r="E42" s="178" t="s">
        <v>607</v>
      </c>
      <c r="F42" s="178" t="s">
        <v>586</v>
      </c>
      <c r="G42" s="179" t="s">
        <v>617</v>
      </c>
      <c r="H42" s="179" t="s">
        <v>617</v>
      </c>
      <c r="I42" s="177">
        <v>1979</v>
      </c>
      <c r="J42" s="178" t="s">
        <v>586</v>
      </c>
      <c r="K42" s="177">
        <v>1979</v>
      </c>
      <c r="L42" s="178" t="s">
        <v>636</v>
      </c>
      <c r="M42" s="178" t="s">
        <v>636</v>
      </c>
      <c r="N42" s="178" t="s">
        <v>586</v>
      </c>
      <c r="O42" s="178" t="s">
        <v>586</v>
      </c>
      <c r="P42" s="178" t="s">
        <v>586</v>
      </c>
      <c r="Q42" s="180" t="s">
        <v>599</v>
      </c>
      <c r="R42" s="180" t="s">
        <v>600</v>
      </c>
      <c r="S42" s="178" t="s">
        <v>650</v>
      </c>
      <c r="T42" s="178" t="s">
        <v>651</v>
      </c>
    </row>
    <row r="43" spans="1:20" ht="121.5" customHeight="1" x14ac:dyDescent="0.25">
      <c r="A43" s="42">
        <f t="shared" si="0"/>
        <v>19</v>
      </c>
      <c r="B43" s="177" t="s">
        <v>583</v>
      </c>
      <c r="C43" s="177" t="s">
        <v>583</v>
      </c>
      <c r="D43" s="178" t="s">
        <v>603</v>
      </c>
      <c r="E43" s="178" t="s">
        <v>608</v>
      </c>
      <c r="F43" s="178" t="s">
        <v>586</v>
      </c>
      <c r="G43" s="179" t="s">
        <v>618</v>
      </c>
      <c r="H43" s="179" t="s">
        <v>618</v>
      </c>
      <c r="I43" s="177">
        <v>1979</v>
      </c>
      <c r="J43" s="178" t="s">
        <v>586</v>
      </c>
      <c r="K43" s="177">
        <v>1979</v>
      </c>
      <c r="L43" s="178">
        <v>35</v>
      </c>
      <c r="M43" s="178">
        <v>35</v>
      </c>
      <c r="N43" s="178" t="s">
        <v>586</v>
      </c>
      <c r="O43" s="178" t="s">
        <v>586</v>
      </c>
      <c r="P43" s="178" t="s">
        <v>586</v>
      </c>
      <c r="Q43" s="180" t="s">
        <v>599</v>
      </c>
      <c r="R43" s="180" t="s">
        <v>600</v>
      </c>
      <c r="S43" s="178" t="s">
        <v>650</v>
      </c>
      <c r="T43" s="178" t="s">
        <v>651</v>
      </c>
    </row>
    <row r="44" spans="1:20" ht="121.5" customHeight="1" x14ac:dyDescent="0.25">
      <c r="A44" s="42">
        <f t="shared" si="0"/>
        <v>20</v>
      </c>
      <c r="B44" s="177" t="s">
        <v>583</v>
      </c>
      <c r="C44" s="177" t="s">
        <v>583</v>
      </c>
      <c r="D44" s="178" t="s">
        <v>603</v>
      </c>
      <c r="E44" s="178" t="s">
        <v>608</v>
      </c>
      <c r="F44" s="178" t="s">
        <v>586</v>
      </c>
      <c r="G44" s="179" t="s">
        <v>619</v>
      </c>
      <c r="H44" s="179" t="s">
        <v>619</v>
      </c>
      <c r="I44" s="177">
        <v>1979</v>
      </c>
      <c r="J44" s="178" t="s">
        <v>586</v>
      </c>
      <c r="K44" s="177">
        <v>1979</v>
      </c>
      <c r="L44" s="178">
        <v>35</v>
      </c>
      <c r="M44" s="178">
        <v>35</v>
      </c>
      <c r="N44" s="178" t="s">
        <v>586</v>
      </c>
      <c r="O44" s="178" t="s">
        <v>586</v>
      </c>
      <c r="P44" s="178" t="s">
        <v>586</v>
      </c>
      <c r="Q44" s="180" t="s">
        <v>599</v>
      </c>
      <c r="R44" s="180" t="s">
        <v>600</v>
      </c>
      <c r="S44" s="178" t="s">
        <v>650</v>
      </c>
      <c r="T44" s="178" t="s">
        <v>651</v>
      </c>
    </row>
    <row r="45" spans="1:20" ht="121.5" customHeight="1" x14ac:dyDescent="0.25">
      <c r="A45" s="42">
        <f t="shared" si="0"/>
        <v>21</v>
      </c>
      <c r="B45" s="177" t="s">
        <v>583</v>
      </c>
      <c r="C45" s="177" t="s">
        <v>583</v>
      </c>
      <c r="D45" s="178" t="s">
        <v>603</v>
      </c>
      <c r="E45" s="178" t="s">
        <v>608</v>
      </c>
      <c r="F45" s="178" t="s">
        <v>586</v>
      </c>
      <c r="G45" s="179" t="s">
        <v>620</v>
      </c>
      <c r="H45" s="179" t="s">
        <v>620</v>
      </c>
      <c r="I45" s="177">
        <v>1979</v>
      </c>
      <c r="J45" s="178" t="s">
        <v>586</v>
      </c>
      <c r="K45" s="177">
        <v>1979</v>
      </c>
      <c r="L45" s="178">
        <v>35</v>
      </c>
      <c r="M45" s="178">
        <v>35</v>
      </c>
      <c r="N45" s="178" t="s">
        <v>586</v>
      </c>
      <c r="O45" s="178" t="s">
        <v>586</v>
      </c>
      <c r="P45" s="178" t="s">
        <v>586</v>
      </c>
      <c r="Q45" s="180" t="s">
        <v>599</v>
      </c>
      <c r="R45" s="180" t="s">
        <v>600</v>
      </c>
      <c r="S45" s="178" t="s">
        <v>650</v>
      </c>
      <c r="T45" s="178" t="s">
        <v>651</v>
      </c>
    </row>
    <row r="46" spans="1:20" ht="121.5" customHeight="1" x14ac:dyDescent="0.25">
      <c r="A46" s="42">
        <f t="shared" si="0"/>
        <v>22</v>
      </c>
      <c r="B46" s="177" t="s">
        <v>583</v>
      </c>
      <c r="C46" s="177" t="s">
        <v>583</v>
      </c>
      <c r="D46" s="178" t="s">
        <v>603</v>
      </c>
      <c r="E46" s="178" t="s">
        <v>608</v>
      </c>
      <c r="F46" s="178" t="s">
        <v>586</v>
      </c>
      <c r="G46" s="179" t="s">
        <v>621</v>
      </c>
      <c r="H46" s="179" t="s">
        <v>621</v>
      </c>
      <c r="I46" s="177">
        <v>1979</v>
      </c>
      <c r="J46" s="178" t="s">
        <v>586</v>
      </c>
      <c r="K46" s="177">
        <v>1979</v>
      </c>
      <c r="L46" s="178">
        <v>35</v>
      </c>
      <c r="M46" s="178">
        <v>35</v>
      </c>
      <c r="N46" s="178" t="s">
        <v>586</v>
      </c>
      <c r="O46" s="178" t="s">
        <v>586</v>
      </c>
      <c r="P46" s="178" t="s">
        <v>586</v>
      </c>
      <c r="Q46" s="180" t="s">
        <v>599</v>
      </c>
      <c r="R46" s="180" t="s">
        <v>600</v>
      </c>
      <c r="S46" s="178" t="s">
        <v>650</v>
      </c>
      <c r="T46" s="178" t="s">
        <v>651</v>
      </c>
    </row>
    <row r="47" spans="1:20" ht="121.5" customHeight="1" x14ac:dyDescent="0.25">
      <c r="A47" s="42">
        <f t="shared" si="0"/>
        <v>23</v>
      </c>
      <c r="B47" s="177" t="s">
        <v>583</v>
      </c>
      <c r="C47" s="177" t="s">
        <v>583</v>
      </c>
      <c r="D47" s="178" t="s">
        <v>603</v>
      </c>
      <c r="E47" s="178" t="s">
        <v>608</v>
      </c>
      <c r="F47" s="178" t="s">
        <v>586</v>
      </c>
      <c r="G47" s="179" t="s">
        <v>622</v>
      </c>
      <c r="H47" s="179" t="s">
        <v>622</v>
      </c>
      <c r="I47" s="177">
        <v>1979</v>
      </c>
      <c r="J47" s="178" t="s">
        <v>586</v>
      </c>
      <c r="K47" s="177">
        <v>1979</v>
      </c>
      <c r="L47" s="178">
        <v>35</v>
      </c>
      <c r="M47" s="178">
        <v>35</v>
      </c>
      <c r="N47" s="178" t="s">
        <v>586</v>
      </c>
      <c r="O47" s="178" t="s">
        <v>586</v>
      </c>
      <c r="P47" s="178" t="s">
        <v>586</v>
      </c>
      <c r="Q47" s="180" t="s">
        <v>599</v>
      </c>
      <c r="R47" s="180" t="s">
        <v>600</v>
      </c>
      <c r="S47" s="178" t="s">
        <v>650</v>
      </c>
      <c r="T47" s="178" t="s">
        <v>651</v>
      </c>
    </row>
    <row r="48" spans="1:20" ht="121.5" customHeight="1" x14ac:dyDescent="0.25">
      <c r="A48" s="42">
        <f t="shared" si="0"/>
        <v>24</v>
      </c>
      <c r="B48" s="177" t="s">
        <v>583</v>
      </c>
      <c r="C48" s="177" t="s">
        <v>583</v>
      </c>
      <c r="D48" s="178" t="s">
        <v>603</v>
      </c>
      <c r="E48" s="178" t="s">
        <v>608</v>
      </c>
      <c r="F48" s="178" t="s">
        <v>586</v>
      </c>
      <c r="G48" s="179" t="s">
        <v>623</v>
      </c>
      <c r="H48" s="179" t="s">
        <v>623</v>
      </c>
      <c r="I48" s="177">
        <v>1979</v>
      </c>
      <c r="J48" s="178" t="s">
        <v>586</v>
      </c>
      <c r="K48" s="177">
        <v>1979</v>
      </c>
      <c r="L48" s="178">
        <v>35</v>
      </c>
      <c r="M48" s="178">
        <v>35</v>
      </c>
      <c r="N48" s="178" t="s">
        <v>586</v>
      </c>
      <c r="O48" s="178" t="s">
        <v>586</v>
      </c>
      <c r="P48" s="178" t="s">
        <v>586</v>
      </c>
      <c r="Q48" s="180" t="s">
        <v>599</v>
      </c>
      <c r="R48" s="180" t="s">
        <v>600</v>
      </c>
      <c r="S48" s="178" t="s">
        <v>650</v>
      </c>
      <c r="T48" s="178" t="s">
        <v>651</v>
      </c>
    </row>
    <row r="49" spans="1:20" ht="121.5" customHeight="1" x14ac:dyDescent="0.25">
      <c r="A49" s="42">
        <f t="shared" si="0"/>
        <v>25</v>
      </c>
      <c r="B49" s="177" t="s">
        <v>583</v>
      </c>
      <c r="C49" s="177" t="s">
        <v>583</v>
      </c>
      <c r="D49" s="178" t="s">
        <v>603</v>
      </c>
      <c r="E49" s="178" t="s">
        <v>608</v>
      </c>
      <c r="F49" s="178" t="s">
        <v>586</v>
      </c>
      <c r="G49" s="179" t="s">
        <v>624</v>
      </c>
      <c r="H49" s="179" t="s">
        <v>624</v>
      </c>
      <c r="I49" s="177">
        <v>1979</v>
      </c>
      <c r="J49" s="178" t="s">
        <v>586</v>
      </c>
      <c r="K49" s="177">
        <v>1979</v>
      </c>
      <c r="L49" s="178">
        <v>35</v>
      </c>
      <c r="M49" s="178">
        <v>35</v>
      </c>
      <c r="N49" s="178" t="s">
        <v>586</v>
      </c>
      <c r="O49" s="178" t="s">
        <v>586</v>
      </c>
      <c r="P49" s="178" t="s">
        <v>586</v>
      </c>
      <c r="Q49" s="180" t="s">
        <v>599</v>
      </c>
      <c r="R49" s="180" t="s">
        <v>600</v>
      </c>
      <c r="S49" s="178" t="s">
        <v>650</v>
      </c>
      <c r="T49" s="178" t="s">
        <v>651</v>
      </c>
    </row>
    <row r="50" spans="1:20" ht="121.5" customHeight="1" x14ac:dyDescent="0.25">
      <c r="A50" s="42">
        <f t="shared" si="0"/>
        <v>26</v>
      </c>
      <c r="B50" s="177" t="s">
        <v>583</v>
      </c>
      <c r="C50" s="177" t="s">
        <v>583</v>
      </c>
      <c r="D50" s="178" t="s">
        <v>603</v>
      </c>
      <c r="E50" s="178" t="s">
        <v>608</v>
      </c>
      <c r="F50" s="178" t="s">
        <v>586</v>
      </c>
      <c r="G50" s="179" t="s">
        <v>625</v>
      </c>
      <c r="H50" s="179" t="s">
        <v>625</v>
      </c>
      <c r="I50" s="177">
        <v>1979</v>
      </c>
      <c r="J50" s="178" t="s">
        <v>586</v>
      </c>
      <c r="K50" s="177">
        <v>1979</v>
      </c>
      <c r="L50" s="178">
        <v>35</v>
      </c>
      <c r="M50" s="178">
        <v>35</v>
      </c>
      <c r="N50" s="178" t="s">
        <v>586</v>
      </c>
      <c r="O50" s="178" t="s">
        <v>586</v>
      </c>
      <c r="P50" s="178" t="s">
        <v>586</v>
      </c>
      <c r="Q50" s="180" t="s">
        <v>599</v>
      </c>
      <c r="R50" s="180" t="s">
        <v>600</v>
      </c>
      <c r="S50" s="178" t="s">
        <v>650</v>
      </c>
      <c r="T50" s="178" t="s">
        <v>651</v>
      </c>
    </row>
    <row r="51" spans="1:20" ht="121.5" customHeight="1" x14ac:dyDescent="0.25">
      <c r="A51" s="42">
        <f t="shared" si="0"/>
        <v>27</v>
      </c>
      <c r="B51" s="177" t="s">
        <v>583</v>
      </c>
      <c r="C51" s="177" t="s">
        <v>583</v>
      </c>
      <c r="D51" s="178" t="s">
        <v>603</v>
      </c>
      <c r="E51" s="178" t="s">
        <v>608</v>
      </c>
      <c r="F51" s="178" t="s">
        <v>586</v>
      </c>
      <c r="G51" s="179" t="s">
        <v>626</v>
      </c>
      <c r="H51" s="179" t="s">
        <v>626</v>
      </c>
      <c r="I51" s="177">
        <v>1979</v>
      </c>
      <c r="J51" s="178" t="s">
        <v>586</v>
      </c>
      <c r="K51" s="177">
        <v>1979</v>
      </c>
      <c r="L51" s="178">
        <v>35</v>
      </c>
      <c r="M51" s="178">
        <v>35</v>
      </c>
      <c r="N51" s="178" t="s">
        <v>586</v>
      </c>
      <c r="O51" s="178" t="s">
        <v>586</v>
      </c>
      <c r="P51" s="178" t="s">
        <v>586</v>
      </c>
      <c r="Q51" s="180" t="s">
        <v>599</v>
      </c>
      <c r="R51" s="180" t="s">
        <v>600</v>
      </c>
      <c r="S51" s="178" t="s">
        <v>650</v>
      </c>
      <c r="T51" s="178" t="s">
        <v>651</v>
      </c>
    </row>
    <row r="52" spans="1:20" ht="121.5" customHeight="1" x14ac:dyDescent="0.25">
      <c r="A52" s="42">
        <f t="shared" si="0"/>
        <v>28</v>
      </c>
      <c r="B52" s="177" t="s">
        <v>583</v>
      </c>
      <c r="C52" s="177" t="s">
        <v>583</v>
      </c>
      <c r="D52" s="178" t="s">
        <v>603</v>
      </c>
      <c r="E52" s="178" t="s">
        <v>608</v>
      </c>
      <c r="F52" s="178" t="s">
        <v>586</v>
      </c>
      <c r="G52" s="179" t="s">
        <v>627</v>
      </c>
      <c r="H52" s="179" t="s">
        <v>627</v>
      </c>
      <c r="I52" s="177">
        <v>1979</v>
      </c>
      <c r="J52" s="178" t="s">
        <v>586</v>
      </c>
      <c r="K52" s="177">
        <v>1979</v>
      </c>
      <c r="L52" s="178">
        <v>35</v>
      </c>
      <c r="M52" s="178">
        <v>35</v>
      </c>
      <c r="N52" s="178" t="s">
        <v>586</v>
      </c>
      <c r="O52" s="178" t="s">
        <v>586</v>
      </c>
      <c r="P52" s="178" t="s">
        <v>586</v>
      </c>
      <c r="Q52" s="180" t="s">
        <v>599</v>
      </c>
      <c r="R52" s="180" t="s">
        <v>600</v>
      </c>
      <c r="S52" s="178" t="s">
        <v>650</v>
      </c>
      <c r="T52" s="178" t="s">
        <v>651</v>
      </c>
    </row>
    <row r="53" spans="1:20" ht="121.5" customHeight="1" x14ac:dyDescent="0.25">
      <c r="A53" s="42">
        <f t="shared" si="0"/>
        <v>29</v>
      </c>
      <c r="B53" s="177" t="s">
        <v>583</v>
      </c>
      <c r="C53" s="177" t="s">
        <v>583</v>
      </c>
      <c r="D53" s="178" t="s">
        <v>603</v>
      </c>
      <c r="E53" s="178" t="s">
        <v>608</v>
      </c>
      <c r="F53" s="178" t="s">
        <v>586</v>
      </c>
      <c r="G53" s="179" t="s">
        <v>628</v>
      </c>
      <c r="H53" s="179" t="s">
        <v>628</v>
      </c>
      <c r="I53" s="177">
        <v>1979</v>
      </c>
      <c r="J53" s="178" t="s">
        <v>586</v>
      </c>
      <c r="K53" s="177">
        <v>1979</v>
      </c>
      <c r="L53" s="178">
        <v>35</v>
      </c>
      <c r="M53" s="178">
        <v>35</v>
      </c>
      <c r="N53" s="178" t="s">
        <v>586</v>
      </c>
      <c r="O53" s="178" t="s">
        <v>586</v>
      </c>
      <c r="P53" s="178" t="s">
        <v>586</v>
      </c>
      <c r="Q53" s="180" t="s">
        <v>599</v>
      </c>
      <c r="R53" s="180" t="s">
        <v>600</v>
      </c>
      <c r="S53" s="178" t="s">
        <v>650</v>
      </c>
      <c r="T53" s="178" t="s">
        <v>651</v>
      </c>
    </row>
    <row r="54" spans="1:20" ht="121.5" customHeight="1" x14ac:dyDescent="0.25">
      <c r="A54" s="42">
        <f t="shared" si="0"/>
        <v>30</v>
      </c>
      <c r="B54" s="177" t="s">
        <v>583</v>
      </c>
      <c r="C54" s="177" t="s">
        <v>583</v>
      </c>
      <c r="D54" s="178" t="s">
        <v>603</v>
      </c>
      <c r="E54" s="178" t="s">
        <v>608</v>
      </c>
      <c r="F54" s="178" t="s">
        <v>586</v>
      </c>
      <c r="G54" s="179" t="s">
        <v>629</v>
      </c>
      <c r="H54" s="179" t="s">
        <v>629</v>
      </c>
      <c r="I54" s="177">
        <v>1979</v>
      </c>
      <c r="J54" s="178" t="s">
        <v>586</v>
      </c>
      <c r="K54" s="177">
        <v>1979</v>
      </c>
      <c r="L54" s="178">
        <v>35</v>
      </c>
      <c r="M54" s="178">
        <v>35</v>
      </c>
      <c r="N54" s="178" t="s">
        <v>586</v>
      </c>
      <c r="O54" s="178" t="s">
        <v>586</v>
      </c>
      <c r="P54" s="178" t="s">
        <v>586</v>
      </c>
      <c r="Q54" s="180" t="s">
        <v>599</v>
      </c>
      <c r="R54" s="180" t="s">
        <v>600</v>
      </c>
      <c r="S54" s="178" t="s">
        <v>650</v>
      </c>
      <c r="T54" s="178" t="s">
        <v>651</v>
      </c>
    </row>
    <row r="55" spans="1:20" ht="121.5" customHeight="1" x14ac:dyDescent="0.25">
      <c r="A55" s="42">
        <f t="shared" si="0"/>
        <v>31</v>
      </c>
      <c r="B55" s="177" t="s">
        <v>583</v>
      </c>
      <c r="C55" s="177" t="s">
        <v>583</v>
      </c>
      <c r="D55" s="178" t="s">
        <v>603</v>
      </c>
      <c r="E55" s="178" t="s">
        <v>608</v>
      </c>
      <c r="F55" s="178" t="s">
        <v>586</v>
      </c>
      <c r="G55" s="179" t="s">
        <v>630</v>
      </c>
      <c r="H55" s="179" t="s">
        <v>630</v>
      </c>
      <c r="I55" s="177">
        <v>1979</v>
      </c>
      <c r="J55" s="178" t="s">
        <v>586</v>
      </c>
      <c r="K55" s="177">
        <v>1979</v>
      </c>
      <c r="L55" s="178">
        <v>35</v>
      </c>
      <c r="M55" s="178">
        <v>35</v>
      </c>
      <c r="N55" s="178" t="s">
        <v>586</v>
      </c>
      <c r="O55" s="178" t="s">
        <v>586</v>
      </c>
      <c r="P55" s="178" t="s">
        <v>586</v>
      </c>
      <c r="Q55" s="180" t="s">
        <v>599</v>
      </c>
      <c r="R55" s="180" t="s">
        <v>600</v>
      </c>
      <c r="S55" s="178" t="s">
        <v>650</v>
      </c>
      <c r="T55" s="178" t="s">
        <v>651</v>
      </c>
    </row>
    <row r="56" spans="1:20" ht="121.5" customHeight="1" x14ac:dyDescent="0.25">
      <c r="A56" s="42">
        <f t="shared" si="0"/>
        <v>32</v>
      </c>
      <c r="B56" s="177" t="s">
        <v>583</v>
      </c>
      <c r="C56" s="177" t="s">
        <v>583</v>
      </c>
      <c r="D56" s="178" t="s">
        <v>603</v>
      </c>
      <c r="E56" s="178" t="s">
        <v>608</v>
      </c>
      <c r="F56" s="178" t="s">
        <v>586</v>
      </c>
      <c r="G56" s="179" t="s">
        <v>631</v>
      </c>
      <c r="H56" s="179" t="s">
        <v>631</v>
      </c>
      <c r="I56" s="177">
        <v>1979</v>
      </c>
      <c r="J56" s="178" t="s">
        <v>586</v>
      </c>
      <c r="K56" s="177">
        <v>1979</v>
      </c>
      <c r="L56" s="178">
        <v>35</v>
      </c>
      <c r="M56" s="178">
        <v>35</v>
      </c>
      <c r="N56" s="178" t="s">
        <v>586</v>
      </c>
      <c r="O56" s="178" t="s">
        <v>586</v>
      </c>
      <c r="P56" s="178" t="s">
        <v>586</v>
      </c>
      <c r="Q56" s="180" t="s">
        <v>599</v>
      </c>
      <c r="R56" s="180" t="s">
        <v>600</v>
      </c>
      <c r="S56" s="178" t="s">
        <v>650</v>
      </c>
      <c r="T56" s="178" t="s">
        <v>651</v>
      </c>
    </row>
    <row r="57" spans="1:20" ht="121.5" customHeight="1" x14ac:dyDescent="0.25">
      <c r="A57" s="42">
        <f t="shared" si="0"/>
        <v>33</v>
      </c>
      <c r="B57" s="177" t="s">
        <v>583</v>
      </c>
      <c r="C57" s="177" t="s">
        <v>583</v>
      </c>
      <c r="D57" s="178" t="s">
        <v>603</v>
      </c>
      <c r="E57" s="178" t="s">
        <v>608</v>
      </c>
      <c r="F57" s="178" t="s">
        <v>586</v>
      </c>
      <c r="G57" s="179" t="s">
        <v>632</v>
      </c>
      <c r="H57" s="179" t="s">
        <v>632</v>
      </c>
      <c r="I57" s="177">
        <v>1979</v>
      </c>
      <c r="J57" s="178" t="s">
        <v>586</v>
      </c>
      <c r="K57" s="177">
        <v>1979</v>
      </c>
      <c r="L57" s="178">
        <v>35</v>
      </c>
      <c r="M57" s="178">
        <v>35</v>
      </c>
      <c r="N57" s="178" t="s">
        <v>586</v>
      </c>
      <c r="O57" s="178" t="s">
        <v>586</v>
      </c>
      <c r="P57" s="178" t="s">
        <v>586</v>
      </c>
      <c r="Q57" s="180" t="s">
        <v>599</v>
      </c>
      <c r="R57" s="180" t="s">
        <v>600</v>
      </c>
      <c r="S57" s="178" t="s">
        <v>650</v>
      </c>
      <c r="T57" s="178" t="s">
        <v>651</v>
      </c>
    </row>
    <row r="58" spans="1:20" ht="121.5" customHeight="1" x14ac:dyDescent="0.25">
      <c r="A58" s="42">
        <f t="shared" si="0"/>
        <v>34</v>
      </c>
      <c r="B58" s="177" t="s">
        <v>583</v>
      </c>
      <c r="C58" s="177" t="s">
        <v>583</v>
      </c>
      <c r="D58" s="178" t="s">
        <v>603</v>
      </c>
      <c r="E58" s="178" t="s">
        <v>608</v>
      </c>
      <c r="F58" s="178" t="s">
        <v>586</v>
      </c>
      <c r="G58" s="181" t="s">
        <v>633</v>
      </c>
      <c r="H58" s="181" t="s">
        <v>633</v>
      </c>
      <c r="I58" s="182">
        <v>1979</v>
      </c>
      <c r="J58" s="178" t="s">
        <v>586</v>
      </c>
      <c r="K58" s="182">
        <v>1979</v>
      </c>
      <c r="L58" s="178">
        <v>35</v>
      </c>
      <c r="M58" s="178">
        <v>35</v>
      </c>
      <c r="N58" s="178" t="s">
        <v>586</v>
      </c>
      <c r="O58" s="178" t="s">
        <v>586</v>
      </c>
      <c r="P58" s="178" t="s">
        <v>586</v>
      </c>
      <c r="Q58" s="180" t="s">
        <v>599</v>
      </c>
      <c r="R58" s="180" t="s">
        <v>600</v>
      </c>
      <c r="S58" s="178" t="s">
        <v>650</v>
      </c>
      <c r="T58" s="178" t="s">
        <v>651</v>
      </c>
    </row>
    <row r="59" spans="1:20" ht="121.5" customHeight="1" x14ac:dyDescent="0.25">
      <c r="A59" s="42">
        <f t="shared" si="0"/>
        <v>35</v>
      </c>
      <c r="B59" s="178" t="s">
        <v>601</v>
      </c>
      <c r="C59" s="178" t="s">
        <v>601</v>
      </c>
      <c r="D59" s="183" t="s">
        <v>641</v>
      </c>
      <c r="E59" s="178" t="s">
        <v>645</v>
      </c>
      <c r="F59" s="178" t="s">
        <v>643</v>
      </c>
      <c r="G59" s="178" t="s">
        <v>642</v>
      </c>
      <c r="H59" s="178" t="s">
        <v>643</v>
      </c>
      <c r="I59" s="178" t="s">
        <v>649</v>
      </c>
      <c r="J59" s="178" t="s">
        <v>635</v>
      </c>
      <c r="K59" s="178" t="s">
        <v>649</v>
      </c>
      <c r="L59" s="178" t="s">
        <v>586</v>
      </c>
      <c r="M59" s="178" t="s">
        <v>586</v>
      </c>
      <c r="N59" s="178" t="s">
        <v>586</v>
      </c>
      <c r="O59" s="178" t="s">
        <v>586</v>
      </c>
      <c r="P59" s="178" t="s">
        <v>586</v>
      </c>
      <c r="Q59" s="178" t="s">
        <v>586</v>
      </c>
      <c r="R59" s="178" t="s">
        <v>586</v>
      </c>
      <c r="S59" s="178" t="s">
        <v>650</v>
      </c>
      <c r="T59" s="178" t="s">
        <v>651</v>
      </c>
    </row>
    <row r="60" spans="1:20" ht="121.5" customHeight="1" x14ac:dyDescent="0.25">
      <c r="A60" s="42">
        <f t="shared" si="0"/>
        <v>36</v>
      </c>
      <c r="B60" s="178" t="s">
        <v>601</v>
      </c>
      <c r="C60" s="178" t="s">
        <v>601</v>
      </c>
      <c r="D60" s="183" t="s">
        <v>641</v>
      </c>
      <c r="E60" s="178" t="s">
        <v>645</v>
      </c>
      <c r="F60" s="178" t="s">
        <v>643</v>
      </c>
      <c r="G60" s="178" t="s">
        <v>642</v>
      </c>
      <c r="H60" s="178" t="s">
        <v>643</v>
      </c>
      <c r="I60" s="178" t="s">
        <v>649</v>
      </c>
      <c r="J60" s="178" t="s">
        <v>635</v>
      </c>
      <c r="K60" s="178" t="s">
        <v>649</v>
      </c>
      <c r="L60" s="178" t="s">
        <v>586</v>
      </c>
      <c r="M60" s="178" t="s">
        <v>586</v>
      </c>
      <c r="N60" s="178" t="s">
        <v>586</v>
      </c>
      <c r="O60" s="178" t="s">
        <v>586</v>
      </c>
      <c r="P60" s="178" t="s">
        <v>586</v>
      </c>
      <c r="Q60" s="178" t="s">
        <v>586</v>
      </c>
      <c r="R60" s="178" t="s">
        <v>586</v>
      </c>
      <c r="S60" s="178" t="s">
        <v>650</v>
      </c>
      <c r="T60" s="178" t="s">
        <v>651</v>
      </c>
    </row>
    <row r="61" spans="1:20" ht="121.5" customHeight="1" x14ac:dyDescent="0.25">
      <c r="A61" s="42">
        <f t="shared" si="0"/>
        <v>37</v>
      </c>
      <c r="B61" s="178" t="s">
        <v>601</v>
      </c>
      <c r="C61" s="178" t="s">
        <v>601</v>
      </c>
      <c r="D61" s="183" t="s">
        <v>641</v>
      </c>
      <c r="E61" s="178" t="s">
        <v>645</v>
      </c>
      <c r="F61" s="178" t="s">
        <v>643</v>
      </c>
      <c r="G61" s="178" t="s">
        <v>642</v>
      </c>
      <c r="H61" s="178" t="s">
        <v>643</v>
      </c>
      <c r="I61" s="178" t="s">
        <v>649</v>
      </c>
      <c r="J61" s="178" t="s">
        <v>635</v>
      </c>
      <c r="K61" s="178" t="s">
        <v>649</v>
      </c>
      <c r="L61" s="178" t="s">
        <v>586</v>
      </c>
      <c r="M61" s="178" t="s">
        <v>586</v>
      </c>
      <c r="N61" s="178" t="s">
        <v>586</v>
      </c>
      <c r="O61" s="178" t="s">
        <v>586</v>
      </c>
      <c r="P61" s="178" t="s">
        <v>586</v>
      </c>
      <c r="Q61" s="178" t="s">
        <v>586</v>
      </c>
      <c r="R61" s="178" t="s">
        <v>586</v>
      </c>
      <c r="S61" s="178" t="s">
        <v>650</v>
      </c>
      <c r="T61" s="178" t="s">
        <v>651</v>
      </c>
    </row>
    <row r="62" spans="1:20" ht="121.5" customHeight="1" x14ac:dyDescent="0.25">
      <c r="A62" s="42">
        <f t="shared" si="0"/>
        <v>38</v>
      </c>
      <c r="B62" s="178" t="s">
        <v>601</v>
      </c>
      <c r="C62" s="178" t="s">
        <v>601</v>
      </c>
      <c r="D62" s="183" t="s">
        <v>641</v>
      </c>
      <c r="E62" s="178" t="s">
        <v>569</v>
      </c>
      <c r="F62" s="178" t="s">
        <v>646</v>
      </c>
      <c r="G62" s="178" t="s">
        <v>569</v>
      </c>
      <c r="H62" s="178" t="s">
        <v>644</v>
      </c>
      <c r="I62" s="178" t="s">
        <v>569</v>
      </c>
      <c r="J62" s="178">
        <v>2027</v>
      </c>
      <c r="K62" s="178" t="s">
        <v>569</v>
      </c>
      <c r="L62" s="178" t="s">
        <v>586</v>
      </c>
      <c r="M62" s="178" t="s">
        <v>586</v>
      </c>
      <c r="N62" s="178" t="s">
        <v>586</v>
      </c>
      <c r="O62" s="178" t="s">
        <v>586</v>
      </c>
      <c r="P62" s="178" t="s">
        <v>586</v>
      </c>
      <c r="Q62" s="178" t="s">
        <v>586</v>
      </c>
      <c r="R62" s="178" t="s">
        <v>586</v>
      </c>
      <c r="S62" s="178" t="s">
        <v>650</v>
      </c>
      <c r="T62" s="178" t="s">
        <v>651</v>
      </c>
    </row>
    <row r="63" spans="1:20" ht="121.5" customHeight="1" x14ac:dyDescent="0.25">
      <c r="A63" s="42">
        <f t="shared" si="0"/>
        <v>39</v>
      </c>
      <c r="B63" s="178" t="s">
        <v>601</v>
      </c>
      <c r="C63" s="178" t="s">
        <v>601</v>
      </c>
      <c r="D63" s="183" t="s">
        <v>641</v>
      </c>
      <c r="E63" s="178" t="s">
        <v>647</v>
      </c>
      <c r="F63" s="178" t="s">
        <v>648</v>
      </c>
      <c r="G63" s="179" t="s">
        <v>589</v>
      </c>
      <c r="H63" s="179" t="s">
        <v>589</v>
      </c>
      <c r="I63" s="184">
        <v>1979</v>
      </c>
      <c r="J63" s="184">
        <v>2027</v>
      </c>
      <c r="K63" s="184">
        <v>1979</v>
      </c>
      <c r="L63" s="178" t="s">
        <v>586</v>
      </c>
      <c r="M63" s="178" t="s">
        <v>586</v>
      </c>
      <c r="N63" s="178" t="s">
        <v>586</v>
      </c>
      <c r="O63" s="178" t="s">
        <v>586</v>
      </c>
      <c r="P63" s="178" t="s">
        <v>586</v>
      </c>
      <c r="Q63" s="178" t="s">
        <v>586</v>
      </c>
      <c r="R63" s="178" t="s">
        <v>586</v>
      </c>
      <c r="S63" s="178" t="s">
        <v>650</v>
      </c>
      <c r="T63" s="178" t="s">
        <v>651</v>
      </c>
    </row>
    <row r="64" spans="1:20" ht="121.5" customHeight="1" x14ac:dyDescent="0.25">
      <c r="A64" s="42">
        <f t="shared" si="0"/>
        <v>40</v>
      </c>
      <c r="B64" s="178" t="s">
        <v>601</v>
      </c>
      <c r="C64" s="178" t="s">
        <v>601</v>
      </c>
      <c r="D64" s="183" t="s">
        <v>641</v>
      </c>
      <c r="E64" s="178" t="s">
        <v>647</v>
      </c>
      <c r="F64" s="178" t="s">
        <v>648</v>
      </c>
      <c r="G64" s="179" t="s">
        <v>590</v>
      </c>
      <c r="H64" s="179" t="s">
        <v>590</v>
      </c>
      <c r="I64" s="184">
        <v>1979</v>
      </c>
      <c r="J64" s="184">
        <v>2027</v>
      </c>
      <c r="K64" s="184">
        <v>1979</v>
      </c>
      <c r="L64" s="178" t="s">
        <v>586</v>
      </c>
      <c r="M64" s="178" t="s">
        <v>586</v>
      </c>
      <c r="N64" s="178" t="s">
        <v>586</v>
      </c>
      <c r="O64" s="178" t="s">
        <v>586</v>
      </c>
      <c r="P64" s="178" t="s">
        <v>586</v>
      </c>
      <c r="Q64" s="178" t="s">
        <v>586</v>
      </c>
      <c r="R64" s="178" t="s">
        <v>586</v>
      </c>
      <c r="S64" s="178" t="s">
        <v>650</v>
      </c>
      <c r="T64" s="178" t="s">
        <v>651</v>
      </c>
    </row>
    <row r="65" spans="1:113" ht="121.5" customHeight="1" x14ac:dyDescent="0.25">
      <c r="A65" s="42">
        <f t="shared" si="0"/>
        <v>41</v>
      </c>
      <c r="B65" s="178" t="s">
        <v>601</v>
      </c>
      <c r="C65" s="178" t="s">
        <v>601</v>
      </c>
      <c r="D65" s="183" t="s">
        <v>641</v>
      </c>
      <c r="E65" s="178" t="s">
        <v>647</v>
      </c>
      <c r="F65" s="178" t="s">
        <v>648</v>
      </c>
      <c r="G65" s="179" t="s">
        <v>591</v>
      </c>
      <c r="H65" s="179" t="s">
        <v>591</v>
      </c>
      <c r="I65" s="184">
        <v>1979</v>
      </c>
      <c r="J65" s="184">
        <v>2027</v>
      </c>
      <c r="K65" s="184">
        <v>1979</v>
      </c>
      <c r="L65" s="178" t="s">
        <v>586</v>
      </c>
      <c r="M65" s="178" t="s">
        <v>586</v>
      </c>
      <c r="N65" s="178" t="s">
        <v>586</v>
      </c>
      <c r="O65" s="178" t="s">
        <v>586</v>
      </c>
      <c r="P65" s="178" t="s">
        <v>586</v>
      </c>
      <c r="Q65" s="178" t="s">
        <v>586</v>
      </c>
      <c r="R65" s="178" t="s">
        <v>586</v>
      </c>
      <c r="S65" s="178" t="s">
        <v>650</v>
      </c>
      <c r="T65" s="178" t="s">
        <v>651</v>
      </c>
    </row>
    <row r="66" spans="1:113" ht="121.5" customHeight="1" x14ac:dyDescent="0.25">
      <c r="A66" s="42">
        <f t="shared" si="0"/>
        <v>42</v>
      </c>
      <c r="B66" s="178" t="s">
        <v>601</v>
      </c>
      <c r="C66" s="178" t="s">
        <v>601</v>
      </c>
      <c r="D66" s="183" t="s">
        <v>641</v>
      </c>
      <c r="E66" s="178" t="s">
        <v>647</v>
      </c>
      <c r="F66" s="178" t="s">
        <v>648</v>
      </c>
      <c r="G66" s="179" t="s">
        <v>592</v>
      </c>
      <c r="H66" s="179" t="s">
        <v>592</v>
      </c>
      <c r="I66" s="184">
        <v>1979</v>
      </c>
      <c r="J66" s="184">
        <v>2027</v>
      </c>
      <c r="K66" s="184">
        <v>1979</v>
      </c>
      <c r="L66" s="178" t="s">
        <v>586</v>
      </c>
      <c r="M66" s="178" t="s">
        <v>586</v>
      </c>
      <c r="N66" s="178" t="s">
        <v>586</v>
      </c>
      <c r="O66" s="178" t="s">
        <v>586</v>
      </c>
      <c r="P66" s="178" t="s">
        <v>586</v>
      </c>
      <c r="Q66" s="178" t="s">
        <v>586</v>
      </c>
      <c r="R66" s="178" t="s">
        <v>586</v>
      </c>
      <c r="S66" s="178" t="s">
        <v>650</v>
      </c>
      <c r="T66" s="178" t="s">
        <v>651</v>
      </c>
    </row>
    <row r="67" spans="1:113" ht="121.5" customHeight="1" x14ac:dyDescent="0.25">
      <c r="A67" s="42">
        <f t="shared" si="0"/>
        <v>43</v>
      </c>
      <c r="B67" s="178" t="s">
        <v>601</v>
      </c>
      <c r="C67" s="178" t="s">
        <v>601</v>
      </c>
      <c r="D67" s="183" t="s">
        <v>641</v>
      </c>
      <c r="E67" s="178" t="s">
        <v>647</v>
      </c>
      <c r="F67" s="178" t="s">
        <v>648</v>
      </c>
      <c r="G67" s="179" t="s">
        <v>593</v>
      </c>
      <c r="H67" s="179" t="s">
        <v>593</v>
      </c>
      <c r="I67" s="184">
        <v>1979</v>
      </c>
      <c r="J67" s="184">
        <v>2027</v>
      </c>
      <c r="K67" s="184">
        <v>1979</v>
      </c>
      <c r="L67" s="178" t="s">
        <v>586</v>
      </c>
      <c r="M67" s="178" t="s">
        <v>586</v>
      </c>
      <c r="N67" s="178" t="s">
        <v>586</v>
      </c>
      <c r="O67" s="178" t="s">
        <v>586</v>
      </c>
      <c r="P67" s="178" t="s">
        <v>586</v>
      </c>
      <c r="Q67" s="178" t="s">
        <v>586</v>
      </c>
      <c r="R67" s="178" t="s">
        <v>586</v>
      </c>
      <c r="S67" s="178" t="s">
        <v>650</v>
      </c>
      <c r="T67" s="178" t="s">
        <v>651</v>
      </c>
    </row>
    <row r="68" spans="1:113" ht="121.5" customHeight="1" x14ac:dyDescent="0.25">
      <c r="A68" s="42">
        <f t="shared" si="0"/>
        <v>44</v>
      </c>
      <c r="B68" s="178" t="s">
        <v>601</v>
      </c>
      <c r="C68" s="178" t="s">
        <v>601</v>
      </c>
      <c r="D68" s="183" t="s">
        <v>641</v>
      </c>
      <c r="E68" s="178" t="s">
        <v>647</v>
      </c>
      <c r="F68" s="178" t="s">
        <v>648</v>
      </c>
      <c r="G68" s="179" t="s">
        <v>594</v>
      </c>
      <c r="H68" s="179" t="s">
        <v>594</v>
      </c>
      <c r="I68" s="184">
        <v>1979</v>
      </c>
      <c r="J68" s="184">
        <v>2027</v>
      </c>
      <c r="K68" s="184">
        <v>1979</v>
      </c>
      <c r="L68" s="178" t="s">
        <v>586</v>
      </c>
      <c r="M68" s="178" t="s">
        <v>586</v>
      </c>
      <c r="N68" s="178" t="s">
        <v>586</v>
      </c>
      <c r="O68" s="178" t="s">
        <v>586</v>
      </c>
      <c r="P68" s="178" t="s">
        <v>586</v>
      </c>
      <c r="Q68" s="178" t="s">
        <v>586</v>
      </c>
      <c r="R68" s="178" t="s">
        <v>586</v>
      </c>
      <c r="S68" s="178" t="s">
        <v>650</v>
      </c>
      <c r="T68" s="178" t="s">
        <v>651</v>
      </c>
    </row>
    <row r="69" spans="1:113" ht="121.5" customHeight="1" x14ac:dyDescent="0.25">
      <c r="A69" s="42">
        <f t="shared" si="0"/>
        <v>45</v>
      </c>
      <c r="B69" s="178" t="s">
        <v>601</v>
      </c>
      <c r="C69" s="178" t="s">
        <v>601</v>
      </c>
      <c r="D69" s="183" t="s">
        <v>641</v>
      </c>
      <c r="E69" s="178" t="s">
        <v>647</v>
      </c>
      <c r="F69" s="178" t="s">
        <v>648</v>
      </c>
      <c r="G69" s="179" t="s">
        <v>595</v>
      </c>
      <c r="H69" s="179" t="s">
        <v>595</v>
      </c>
      <c r="I69" s="184">
        <v>1979</v>
      </c>
      <c r="J69" s="184">
        <v>2027</v>
      </c>
      <c r="K69" s="184">
        <v>1979</v>
      </c>
      <c r="L69" s="178" t="s">
        <v>586</v>
      </c>
      <c r="M69" s="178" t="s">
        <v>586</v>
      </c>
      <c r="N69" s="178" t="s">
        <v>586</v>
      </c>
      <c r="O69" s="178" t="s">
        <v>586</v>
      </c>
      <c r="P69" s="178" t="s">
        <v>586</v>
      </c>
      <c r="Q69" s="178" t="s">
        <v>586</v>
      </c>
      <c r="R69" s="178" t="s">
        <v>586</v>
      </c>
      <c r="S69" s="178" t="s">
        <v>650</v>
      </c>
      <c r="T69" s="178" t="s">
        <v>651</v>
      </c>
    </row>
    <row r="70" spans="1:113" ht="121.5" customHeight="1" x14ac:dyDescent="0.25">
      <c r="A70" s="42">
        <f t="shared" si="0"/>
        <v>46</v>
      </c>
      <c r="B70" s="178" t="s">
        <v>601</v>
      </c>
      <c r="C70" s="178" t="s">
        <v>601</v>
      </c>
      <c r="D70" s="183" t="s">
        <v>641</v>
      </c>
      <c r="E70" s="178" t="s">
        <v>647</v>
      </c>
      <c r="F70" s="178" t="s">
        <v>648</v>
      </c>
      <c r="G70" s="179" t="s">
        <v>596</v>
      </c>
      <c r="H70" s="179" t="s">
        <v>596</v>
      </c>
      <c r="I70" s="184">
        <v>1979</v>
      </c>
      <c r="J70" s="184">
        <v>2027</v>
      </c>
      <c r="K70" s="184">
        <v>1979</v>
      </c>
      <c r="L70" s="178" t="s">
        <v>586</v>
      </c>
      <c r="M70" s="178" t="s">
        <v>586</v>
      </c>
      <c r="N70" s="178" t="s">
        <v>586</v>
      </c>
      <c r="O70" s="178" t="s">
        <v>586</v>
      </c>
      <c r="P70" s="178" t="s">
        <v>586</v>
      </c>
      <c r="Q70" s="178" t="s">
        <v>586</v>
      </c>
      <c r="R70" s="178" t="s">
        <v>586</v>
      </c>
      <c r="S70" s="178" t="s">
        <v>650</v>
      </c>
      <c r="T70" s="178" t="s">
        <v>651</v>
      </c>
    </row>
    <row r="71" spans="1:113" ht="121.5" customHeight="1" x14ac:dyDescent="0.25">
      <c r="A71" s="42">
        <f t="shared" si="0"/>
        <v>47</v>
      </c>
      <c r="B71" s="178" t="s">
        <v>601</v>
      </c>
      <c r="C71" s="178" t="s">
        <v>601</v>
      </c>
      <c r="D71" s="183" t="s">
        <v>641</v>
      </c>
      <c r="E71" s="178" t="s">
        <v>647</v>
      </c>
      <c r="F71" s="178" t="s">
        <v>648</v>
      </c>
      <c r="G71" s="179" t="s">
        <v>597</v>
      </c>
      <c r="H71" s="179" t="s">
        <v>597</v>
      </c>
      <c r="I71" s="184">
        <v>1979</v>
      </c>
      <c r="J71" s="184">
        <v>2027</v>
      </c>
      <c r="K71" s="184">
        <v>1979</v>
      </c>
      <c r="L71" s="178" t="s">
        <v>586</v>
      </c>
      <c r="M71" s="178" t="s">
        <v>586</v>
      </c>
      <c r="N71" s="178" t="s">
        <v>586</v>
      </c>
      <c r="O71" s="178" t="s">
        <v>586</v>
      </c>
      <c r="P71" s="178" t="s">
        <v>586</v>
      </c>
      <c r="Q71" s="178" t="s">
        <v>586</v>
      </c>
      <c r="R71" s="178" t="s">
        <v>586</v>
      </c>
      <c r="S71" s="178" t="s">
        <v>650</v>
      </c>
      <c r="T71" s="178" t="s">
        <v>651</v>
      </c>
    </row>
    <row r="72" spans="1:113" ht="121.5" customHeight="1" x14ac:dyDescent="0.25">
      <c r="A72" s="42">
        <f t="shared" si="0"/>
        <v>48</v>
      </c>
      <c r="B72" s="178" t="s">
        <v>601</v>
      </c>
      <c r="C72" s="178" t="s">
        <v>601</v>
      </c>
      <c r="D72" s="183" t="s">
        <v>641</v>
      </c>
      <c r="E72" s="178" t="s">
        <v>647</v>
      </c>
      <c r="F72" s="178" t="s">
        <v>648</v>
      </c>
      <c r="G72" s="179" t="s">
        <v>598</v>
      </c>
      <c r="H72" s="179" t="s">
        <v>598</v>
      </c>
      <c r="I72" s="184">
        <v>1979</v>
      </c>
      <c r="J72" s="184">
        <v>2027</v>
      </c>
      <c r="K72" s="184">
        <v>1979</v>
      </c>
      <c r="L72" s="178" t="s">
        <v>586</v>
      </c>
      <c r="M72" s="178" t="s">
        <v>586</v>
      </c>
      <c r="N72" s="178" t="s">
        <v>586</v>
      </c>
      <c r="O72" s="178" t="s">
        <v>586</v>
      </c>
      <c r="P72" s="178" t="s">
        <v>586</v>
      </c>
      <c r="Q72" s="178" t="s">
        <v>586</v>
      </c>
      <c r="R72" s="178" t="s">
        <v>586</v>
      </c>
      <c r="S72" s="178" t="s">
        <v>650</v>
      </c>
      <c r="T72" s="178" t="s">
        <v>651</v>
      </c>
    </row>
    <row r="73" spans="1:113" ht="3" customHeight="1" x14ac:dyDescent="0.25"/>
    <row r="74" spans="1:113" s="40" customFormat="1" ht="12.75" x14ac:dyDescent="0.2">
      <c r="B74" s="41"/>
      <c r="C74" s="41"/>
      <c r="K74" s="41"/>
    </row>
    <row r="75" spans="1:113" s="40" customFormat="1" x14ac:dyDescent="0.25">
      <c r="B75" s="36" t="s">
        <v>110</v>
      </c>
      <c r="C75" s="36"/>
      <c r="D75" s="36"/>
      <c r="E75" s="36"/>
      <c r="F75" s="36"/>
      <c r="G75" s="36"/>
      <c r="H75" s="36"/>
      <c r="I75" s="36"/>
      <c r="J75" s="36"/>
      <c r="K75" s="36"/>
      <c r="L75" s="36"/>
      <c r="M75" s="36"/>
      <c r="N75" s="36"/>
      <c r="O75" s="36"/>
      <c r="P75" s="36"/>
      <c r="Q75" s="36"/>
      <c r="R75" s="36"/>
    </row>
    <row r="76" spans="1:113" x14ac:dyDescent="0.25">
      <c r="B76" s="260" t="s">
        <v>437</v>
      </c>
      <c r="C76" s="260"/>
      <c r="D76" s="260"/>
      <c r="E76" s="260"/>
      <c r="F76" s="260"/>
      <c r="G76" s="260"/>
      <c r="H76" s="260"/>
      <c r="I76" s="260"/>
      <c r="J76" s="260"/>
      <c r="K76" s="260"/>
      <c r="L76" s="260"/>
      <c r="M76" s="260"/>
      <c r="N76" s="260"/>
      <c r="O76" s="260"/>
      <c r="P76" s="260"/>
      <c r="Q76" s="260"/>
      <c r="R76" s="260"/>
    </row>
    <row r="78" spans="1:113" x14ac:dyDescent="0.25">
      <c r="B78" s="38" t="s">
        <v>400</v>
      </c>
      <c r="C78" s="38"/>
      <c r="D78" s="38"/>
      <c r="E78" s="38"/>
      <c r="H78" s="38"/>
      <c r="I78" s="38"/>
      <c r="J78" s="38"/>
      <c r="K78" s="38"/>
      <c r="L78" s="38"/>
      <c r="M78" s="38"/>
      <c r="N78" s="38"/>
      <c r="O78" s="38"/>
      <c r="P78" s="38"/>
      <c r="Q78" s="38"/>
      <c r="R78" s="38"/>
      <c r="S78" s="39"/>
      <c r="T78" s="39"/>
      <c r="U78" s="39"/>
      <c r="V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c r="CV78" s="39"/>
      <c r="CW78" s="39"/>
      <c r="CX78" s="39"/>
      <c r="CY78" s="39"/>
      <c r="CZ78" s="39"/>
      <c r="DA78" s="39"/>
      <c r="DB78" s="39"/>
      <c r="DC78" s="39"/>
      <c r="DD78" s="39"/>
      <c r="DE78" s="39"/>
      <c r="DF78" s="39"/>
      <c r="DG78" s="39"/>
      <c r="DH78" s="39"/>
      <c r="DI78" s="39"/>
    </row>
    <row r="79" spans="1:113" x14ac:dyDescent="0.25">
      <c r="B79" s="38" t="s">
        <v>109</v>
      </c>
      <c r="C79" s="38"/>
      <c r="D79" s="38"/>
      <c r="E79" s="38"/>
      <c r="H79" s="38"/>
      <c r="I79" s="38"/>
      <c r="J79" s="38"/>
      <c r="K79" s="38"/>
      <c r="L79" s="38"/>
      <c r="M79" s="38"/>
      <c r="N79" s="38"/>
      <c r="O79" s="38"/>
      <c r="P79" s="38"/>
      <c r="Q79" s="38"/>
      <c r="R79" s="38"/>
    </row>
    <row r="80" spans="1:113" x14ac:dyDescent="0.25">
      <c r="B80" s="38" t="s">
        <v>108</v>
      </c>
      <c r="C80" s="38"/>
      <c r="D80" s="38"/>
      <c r="E80" s="38"/>
      <c r="H80" s="38"/>
      <c r="I80" s="38"/>
      <c r="J80" s="38"/>
      <c r="K80" s="38"/>
      <c r="L80" s="38"/>
      <c r="M80" s="38"/>
      <c r="N80" s="38"/>
      <c r="O80" s="38"/>
      <c r="P80" s="38"/>
      <c r="Q80" s="38"/>
      <c r="R80" s="38"/>
      <c r="AN80" s="38"/>
      <c r="AO80" s="38"/>
      <c r="AP80" s="38"/>
      <c r="AQ80" s="38"/>
      <c r="AR80" s="38"/>
      <c r="AS80" s="38"/>
      <c r="AT80" s="38"/>
      <c r="AU80" s="38"/>
      <c r="AV80" s="38"/>
      <c r="AW80" s="38"/>
      <c r="AX80" s="38"/>
      <c r="AY80" s="38"/>
      <c r="AZ80" s="38"/>
      <c r="BA80" s="38"/>
      <c r="BB80" s="38"/>
      <c r="BC80" s="38"/>
      <c r="BD80" s="38"/>
      <c r="BE80" s="38"/>
      <c r="BF80" s="38"/>
      <c r="BG80" s="38"/>
      <c r="BH80" s="38"/>
      <c r="BI80" s="38"/>
      <c r="BJ80" s="38"/>
      <c r="BK80" s="37"/>
      <c r="BL80" s="37"/>
      <c r="BM80" s="37"/>
      <c r="BN80" s="37"/>
      <c r="BO80" s="37"/>
      <c r="BP80" s="37"/>
      <c r="BQ80" s="37"/>
      <c r="BR80" s="37"/>
      <c r="BS80" s="37"/>
      <c r="BT80" s="37"/>
      <c r="BU80" s="37"/>
      <c r="BV80" s="37"/>
      <c r="BW80" s="37"/>
      <c r="BX80" s="37"/>
      <c r="BY80" s="37"/>
      <c r="BZ80" s="37"/>
      <c r="CA80" s="37"/>
      <c r="CB80" s="37"/>
      <c r="CC80" s="37"/>
      <c r="CD80" s="37"/>
      <c r="CE80" s="37"/>
      <c r="CF80" s="37"/>
      <c r="CG80" s="37"/>
      <c r="CH80" s="37"/>
      <c r="CI80" s="37"/>
      <c r="CJ80" s="37"/>
      <c r="CK80" s="37"/>
      <c r="CL80" s="37"/>
      <c r="CM80" s="37"/>
      <c r="CN80" s="37"/>
      <c r="CO80" s="37"/>
      <c r="CP80" s="37"/>
      <c r="CQ80" s="37"/>
      <c r="CR80" s="37"/>
      <c r="CS80" s="37"/>
      <c r="CT80" s="37"/>
      <c r="CU80" s="37"/>
      <c r="CV80" s="37"/>
      <c r="CW80" s="37"/>
      <c r="CX80" s="37"/>
      <c r="CY80" s="37"/>
      <c r="CZ80" s="37"/>
      <c r="DA80" s="37"/>
      <c r="DB80" s="37"/>
      <c r="DC80" s="37"/>
      <c r="DD80" s="37"/>
      <c r="DE80" s="37"/>
      <c r="DF80" s="37"/>
      <c r="DG80" s="37"/>
      <c r="DH80" s="37"/>
      <c r="DI80" s="37"/>
    </row>
    <row r="81" spans="2:113" x14ac:dyDescent="0.25">
      <c r="B81" s="38" t="s">
        <v>107</v>
      </c>
      <c r="C81" s="38"/>
      <c r="D81" s="38"/>
      <c r="E81" s="38"/>
      <c r="H81" s="38"/>
      <c r="I81" s="38"/>
      <c r="J81" s="38"/>
      <c r="K81" s="38"/>
      <c r="L81" s="38"/>
      <c r="M81" s="38"/>
      <c r="N81" s="38"/>
      <c r="O81" s="38"/>
      <c r="P81" s="38"/>
      <c r="Q81" s="38"/>
      <c r="R81" s="38"/>
      <c r="S81" s="38"/>
      <c r="T81" s="38"/>
      <c r="U81" s="38"/>
      <c r="V81" s="38"/>
      <c r="AN81" s="38"/>
      <c r="AO81" s="38"/>
      <c r="AP81" s="38"/>
      <c r="AQ81" s="38"/>
      <c r="AR81" s="38"/>
      <c r="AS81" s="38"/>
      <c r="AT81" s="38"/>
      <c r="AU81" s="38"/>
      <c r="AV81" s="38"/>
      <c r="AW81" s="38"/>
      <c r="AX81" s="38"/>
      <c r="AY81" s="38"/>
      <c r="AZ81" s="38"/>
      <c r="BA81" s="38"/>
      <c r="BB81" s="38"/>
      <c r="BC81" s="38"/>
      <c r="BD81" s="38"/>
      <c r="BE81" s="38"/>
      <c r="BF81" s="38"/>
      <c r="BG81" s="38"/>
      <c r="BH81" s="38"/>
      <c r="BI81" s="38"/>
      <c r="BJ81" s="38"/>
      <c r="BK81" s="37"/>
      <c r="BL81" s="37"/>
      <c r="BM81" s="37"/>
      <c r="BN81" s="37"/>
      <c r="BO81" s="37"/>
      <c r="BP81" s="37"/>
      <c r="BQ81" s="37"/>
      <c r="BR81" s="37"/>
      <c r="BS81" s="37"/>
      <c r="BT81" s="37"/>
      <c r="BU81" s="37"/>
      <c r="BV81" s="37"/>
      <c r="BW81" s="37"/>
      <c r="BX81" s="37"/>
      <c r="BY81" s="37"/>
      <c r="BZ81" s="37"/>
      <c r="CA81" s="37"/>
      <c r="CB81" s="37"/>
      <c r="CC81" s="37"/>
      <c r="CD81" s="37"/>
      <c r="CE81" s="37"/>
      <c r="CF81" s="37"/>
      <c r="CG81" s="37"/>
      <c r="CH81" s="37"/>
      <c r="CI81" s="37"/>
      <c r="CJ81" s="37"/>
      <c r="CK81" s="37"/>
      <c r="CL81" s="37"/>
      <c r="CM81" s="37"/>
      <c r="CN81" s="37"/>
      <c r="CO81" s="37"/>
      <c r="CP81" s="37"/>
      <c r="CQ81" s="37"/>
      <c r="CR81" s="37"/>
      <c r="CS81" s="37"/>
      <c r="CT81" s="37"/>
      <c r="CU81" s="37"/>
      <c r="CV81" s="37"/>
      <c r="CW81" s="37"/>
      <c r="CX81" s="37"/>
      <c r="CY81" s="37"/>
      <c r="CZ81" s="37"/>
      <c r="DA81" s="37"/>
      <c r="DB81" s="37"/>
      <c r="DC81" s="37"/>
      <c r="DD81" s="37"/>
      <c r="DE81" s="37"/>
      <c r="DF81" s="37"/>
      <c r="DG81" s="37"/>
      <c r="DH81" s="37"/>
      <c r="DI81" s="37"/>
    </row>
    <row r="82" spans="2:113" x14ac:dyDescent="0.25">
      <c r="B82" s="38" t="s">
        <v>106</v>
      </c>
      <c r="C82" s="38"/>
      <c r="D82" s="38"/>
      <c r="E82" s="38"/>
      <c r="H82" s="38"/>
      <c r="I82" s="38"/>
      <c r="J82" s="38"/>
      <c r="K82" s="38"/>
      <c r="L82" s="38"/>
      <c r="M82" s="38"/>
      <c r="N82" s="38"/>
      <c r="O82" s="38"/>
      <c r="P82" s="38"/>
      <c r="Q82" s="38"/>
      <c r="R82" s="38"/>
      <c r="S82" s="38"/>
      <c r="T82" s="38"/>
      <c r="U82" s="38"/>
      <c r="V82" s="38"/>
      <c r="AN82" s="38"/>
      <c r="AO82" s="38"/>
      <c r="AP82" s="38"/>
      <c r="AQ82" s="38"/>
      <c r="AR82" s="38"/>
      <c r="AS82" s="38"/>
      <c r="AT82" s="38"/>
      <c r="AU82" s="38"/>
      <c r="AV82" s="38"/>
      <c r="AW82" s="38"/>
      <c r="AX82" s="38"/>
      <c r="AY82" s="38"/>
      <c r="AZ82" s="38"/>
      <c r="BA82" s="38"/>
      <c r="BB82" s="38"/>
      <c r="BC82" s="38"/>
      <c r="BD82" s="38"/>
      <c r="BE82" s="38"/>
      <c r="BF82" s="38"/>
      <c r="BG82" s="38"/>
      <c r="BH82" s="38"/>
      <c r="BI82" s="38"/>
      <c r="BJ82" s="38"/>
      <c r="BK82" s="37"/>
      <c r="BL82" s="37"/>
      <c r="BM82" s="37"/>
      <c r="BN82" s="37"/>
      <c r="BO82" s="37"/>
      <c r="BP82" s="37"/>
      <c r="BQ82" s="37"/>
      <c r="BR82" s="37"/>
      <c r="BS82" s="37"/>
      <c r="BT82" s="37"/>
      <c r="BU82" s="37"/>
      <c r="BV82" s="37"/>
      <c r="BW82" s="37"/>
      <c r="BX82" s="37"/>
      <c r="BY82" s="37"/>
      <c r="BZ82" s="37"/>
      <c r="CA82" s="37"/>
      <c r="CB82" s="37"/>
      <c r="CC82" s="37"/>
      <c r="CD82" s="37"/>
      <c r="CE82" s="37"/>
      <c r="CF82" s="37"/>
      <c r="CG82" s="37"/>
      <c r="CH82" s="37"/>
      <c r="CI82" s="37"/>
      <c r="CJ82" s="37"/>
      <c r="CK82" s="37"/>
      <c r="CL82" s="37"/>
      <c r="CM82" s="37"/>
      <c r="CN82" s="37"/>
      <c r="CO82" s="37"/>
      <c r="CP82" s="37"/>
      <c r="CQ82" s="37"/>
      <c r="CR82" s="37"/>
      <c r="CS82" s="37"/>
      <c r="CT82" s="37"/>
      <c r="CU82" s="37"/>
      <c r="CV82" s="37"/>
      <c r="CW82" s="37"/>
      <c r="CX82" s="37"/>
      <c r="CY82" s="37"/>
      <c r="CZ82" s="37"/>
      <c r="DA82" s="37"/>
      <c r="DB82" s="37"/>
      <c r="DC82" s="37"/>
      <c r="DD82" s="37"/>
      <c r="DE82" s="37"/>
      <c r="DF82" s="37"/>
      <c r="DG82" s="37"/>
      <c r="DH82" s="37"/>
      <c r="DI82" s="37"/>
    </row>
    <row r="83" spans="2:113" x14ac:dyDescent="0.25">
      <c r="B83" s="38" t="s">
        <v>105</v>
      </c>
      <c r="C83" s="38"/>
      <c r="D83" s="38"/>
      <c r="E83" s="38"/>
      <c r="H83" s="38"/>
      <c r="I83" s="38"/>
      <c r="J83" s="38"/>
      <c r="K83" s="38"/>
      <c r="L83" s="38"/>
      <c r="M83" s="38"/>
      <c r="N83" s="38"/>
      <c r="O83" s="38"/>
      <c r="P83" s="38"/>
      <c r="Q83" s="38"/>
      <c r="R83" s="38"/>
      <c r="S83" s="38"/>
      <c r="T83" s="38"/>
      <c r="U83" s="38"/>
      <c r="V83" s="38"/>
      <c r="AN83" s="38"/>
      <c r="AO83" s="38"/>
      <c r="AP83" s="38"/>
      <c r="AQ83" s="38"/>
      <c r="AR83" s="38"/>
      <c r="AS83" s="38"/>
      <c r="AT83" s="38"/>
      <c r="AU83" s="38"/>
      <c r="AV83" s="38"/>
      <c r="AW83" s="38"/>
      <c r="AX83" s="38"/>
      <c r="AY83" s="38"/>
      <c r="AZ83" s="38"/>
      <c r="BA83" s="38"/>
      <c r="BB83" s="38"/>
      <c r="BC83" s="38"/>
      <c r="BD83" s="38"/>
      <c r="BE83" s="38"/>
      <c r="BF83" s="38"/>
      <c r="BG83" s="38"/>
      <c r="BH83" s="38"/>
      <c r="BI83" s="38"/>
      <c r="BJ83" s="38"/>
      <c r="BK83" s="37"/>
      <c r="BL83" s="37"/>
      <c r="BM83" s="37"/>
      <c r="BN83" s="37"/>
      <c r="BO83" s="37"/>
      <c r="BP83" s="37"/>
      <c r="BQ83" s="37"/>
      <c r="BR83" s="37"/>
      <c r="BS83" s="37"/>
      <c r="BT83" s="37"/>
      <c r="BU83" s="37"/>
      <c r="BV83" s="37"/>
      <c r="BW83" s="37"/>
      <c r="BX83" s="37"/>
      <c r="BY83" s="37"/>
      <c r="BZ83" s="37"/>
      <c r="CA83" s="37"/>
      <c r="CB83" s="37"/>
      <c r="CC83" s="37"/>
      <c r="CD83" s="37"/>
      <c r="CE83" s="37"/>
      <c r="CF83" s="37"/>
      <c r="CG83" s="37"/>
      <c r="CH83" s="37"/>
      <c r="CI83" s="37"/>
      <c r="CJ83" s="37"/>
      <c r="CK83" s="37"/>
      <c r="CL83" s="37"/>
      <c r="CM83" s="37"/>
      <c r="CN83" s="37"/>
      <c r="CO83" s="37"/>
      <c r="CP83" s="37"/>
      <c r="CQ83" s="37"/>
      <c r="CR83" s="37"/>
      <c r="CS83" s="37"/>
      <c r="CT83" s="37"/>
      <c r="CU83" s="37"/>
      <c r="CV83" s="37"/>
      <c r="CW83" s="37"/>
      <c r="CX83" s="37"/>
      <c r="CY83" s="37"/>
      <c r="CZ83" s="37"/>
      <c r="DA83" s="37"/>
      <c r="DB83" s="37"/>
      <c r="DC83" s="37"/>
      <c r="DD83" s="37"/>
      <c r="DE83" s="37"/>
      <c r="DF83" s="37"/>
      <c r="DG83" s="37"/>
      <c r="DH83" s="37"/>
      <c r="DI83" s="37"/>
    </row>
    <row r="84" spans="2:113" x14ac:dyDescent="0.25">
      <c r="B84" s="38" t="s">
        <v>104</v>
      </c>
      <c r="C84" s="38"/>
      <c r="D84" s="38"/>
      <c r="E84" s="38"/>
      <c r="H84" s="38"/>
      <c r="I84" s="38"/>
      <c r="J84" s="38"/>
      <c r="K84" s="38"/>
      <c r="L84" s="38"/>
      <c r="M84" s="38"/>
      <c r="N84" s="38"/>
      <c r="O84" s="38"/>
      <c r="P84" s="38"/>
      <c r="Q84" s="38"/>
      <c r="R84" s="38"/>
      <c r="S84" s="38"/>
      <c r="T84" s="38"/>
      <c r="U84" s="38"/>
      <c r="V84" s="38"/>
      <c r="AN84" s="38"/>
      <c r="AO84" s="38"/>
      <c r="AP84" s="38"/>
      <c r="AQ84" s="38"/>
      <c r="AR84" s="38"/>
      <c r="AS84" s="38"/>
      <c r="AT84" s="38"/>
      <c r="AU84" s="38"/>
      <c r="AV84" s="38"/>
      <c r="AW84" s="38"/>
      <c r="AX84" s="38"/>
      <c r="AY84" s="38"/>
      <c r="AZ84" s="38"/>
      <c r="BA84" s="38"/>
      <c r="BB84" s="38"/>
      <c r="BC84" s="38"/>
      <c r="BD84" s="38"/>
      <c r="BE84" s="38"/>
      <c r="BF84" s="38"/>
      <c r="BG84" s="38"/>
      <c r="BH84" s="38"/>
      <c r="BI84" s="38"/>
      <c r="BJ84" s="38"/>
      <c r="BK84" s="37"/>
      <c r="BL84" s="37"/>
      <c r="BM84" s="37"/>
      <c r="BN84" s="37"/>
      <c r="BO84" s="37"/>
      <c r="BP84" s="37"/>
      <c r="BQ84" s="37"/>
      <c r="BR84" s="37"/>
      <c r="BS84" s="37"/>
      <c r="BT84" s="37"/>
      <c r="BU84" s="37"/>
      <c r="BV84" s="37"/>
      <c r="BW84" s="37"/>
      <c r="BX84" s="37"/>
      <c r="BY84" s="37"/>
      <c r="BZ84" s="37"/>
      <c r="CA84" s="37"/>
      <c r="CB84" s="37"/>
      <c r="CC84" s="37"/>
      <c r="CD84" s="37"/>
      <c r="CE84" s="37"/>
      <c r="CF84" s="37"/>
      <c r="CG84" s="37"/>
      <c r="CH84" s="37"/>
      <c r="CI84" s="37"/>
      <c r="CJ84" s="37"/>
      <c r="CK84" s="37"/>
      <c r="CL84" s="37"/>
      <c r="CM84" s="37"/>
      <c r="CN84" s="37"/>
      <c r="CO84" s="37"/>
      <c r="CP84" s="37"/>
      <c r="CQ84" s="37"/>
      <c r="CR84" s="37"/>
      <c r="CS84" s="37"/>
      <c r="CT84" s="37"/>
      <c r="CU84" s="37"/>
      <c r="CV84" s="37"/>
      <c r="CW84" s="37"/>
      <c r="CX84" s="37"/>
      <c r="CY84" s="37"/>
      <c r="CZ84" s="37"/>
      <c r="DA84" s="37"/>
      <c r="DB84" s="37"/>
      <c r="DC84" s="37"/>
      <c r="DD84" s="37"/>
      <c r="DE84" s="37"/>
      <c r="DF84" s="37"/>
      <c r="DG84" s="37"/>
      <c r="DH84" s="37"/>
      <c r="DI84" s="37"/>
    </row>
    <row r="85" spans="2:113" x14ac:dyDescent="0.25">
      <c r="B85" s="38" t="s">
        <v>103</v>
      </c>
      <c r="C85" s="38"/>
      <c r="D85" s="38"/>
      <c r="E85" s="38"/>
      <c r="H85" s="38"/>
      <c r="I85" s="38"/>
      <c r="J85" s="38"/>
      <c r="K85" s="38"/>
      <c r="L85" s="38"/>
      <c r="M85" s="38"/>
      <c r="N85" s="38"/>
      <c r="O85" s="38"/>
      <c r="P85" s="38"/>
      <c r="Q85" s="38"/>
      <c r="R85" s="38"/>
      <c r="S85" s="38"/>
      <c r="T85" s="38"/>
      <c r="U85" s="38"/>
      <c r="V85" s="38"/>
      <c r="AN85" s="38"/>
      <c r="AO85" s="38"/>
      <c r="AP85" s="38"/>
      <c r="AQ85" s="38"/>
      <c r="AR85" s="38"/>
      <c r="AS85" s="38"/>
      <c r="AT85" s="38"/>
      <c r="AU85" s="38"/>
      <c r="AV85" s="38"/>
      <c r="AW85" s="38"/>
      <c r="AX85" s="38"/>
      <c r="AY85" s="38"/>
      <c r="AZ85" s="38"/>
      <c r="BA85" s="38"/>
      <c r="BB85" s="38"/>
      <c r="BC85" s="38"/>
      <c r="BD85" s="38"/>
      <c r="BE85" s="38"/>
      <c r="BF85" s="38"/>
      <c r="BG85" s="38"/>
      <c r="BH85" s="38"/>
      <c r="BI85" s="38"/>
      <c r="BJ85" s="38"/>
      <c r="BK85" s="37"/>
      <c r="BL85" s="37"/>
      <c r="BM85" s="37"/>
      <c r="BN85" s="37"/>
      <c r="BO85" s="37"/>
      <c r="BP85" s="37"/>
      <c r="BQ85" s="37"/>
      <c r="BR85" s="37"/>
      <c r="BS85" s="37"/>
      <c r="BT85" s="37"/>
      <c r="BU85" s="37"/>
      <c r="BV85" s="37"/>
      <c r="BW85" s="37"/>
      <c r="BX85" s="37"/>
      <c r="BY85" s="37"/>
      <c r="BZ85" s="37"/>
      <c r="CA85" s="37"/>
      <c r="CB85" s="37"/>
      <c r="CC85" s="37"/>
      <c r="CD85" s="37"/>
      <c r="CE85" s="37"/>
      <c r="CF85" s="37"/>
      <c r="CG85" s="37"/>
      <c r="CH85" s="37"/>
      <c r="CI85" s="37"/>
      <c r="CJ85" s="37"/>
      <c r="CK85" s="37"/>
      <c r="CL85" s="37"/>
      <c r="CM85" s="37"/>
      <c r="CN85" s="37"/>
      <c r="CO85" s="37"/>
      <c r="CP85" s="37"/>
      <c r="CQ85" s="37"/>
      <c r="CR85" s="37"/>
      <c r="CS85" s="37"/>
      <c r="CT85" s="37"/>
      <c r="CU85" s="37"/>
      <c r="CV85" s="37"/>
      <c r="CW85" s="37"/>
      <c r="CX85" s="37"/>
      <c r="CY85" s="37"/>
      <c r="CZ85" s="37"/>
      <c r="DA85" s="37"/>
      <c r="DB85" s="37"/>
      <c r="DC85" s="37"/>
      <c r="DD85" s="37"/>
      <c r="DE85" s="37"/>
      <c r="DF85" s="37"/>
      <c r="DG85" s="37"/>
      <c r="DH85" s="37"/>
      <c r="DI85" s="37"/>
    </row>
    <row r="86" spans="2:113" x14ac:dyDescent="0.25">
      <c r="B86" s="38" t="s">
        <v>102</v>
      </c>
      <c r="C86" s="38"/>
      <c r="D86" s="38"/>
      <c r="E86" s="38"/>
      <c r="H86" s="38"/>
      <c r="I86" s="38"/>
      <c r="J86" s="38"/>
      <c r="K86" s="38"/>
      <c r="L86" s="38"/>
      <c r="M86" s="38"/>
      <c r="N86" s="38"/>
      <c r="O86" s="38"/>
      <c r="P86" s="38"/>
      <c r="Q86" s="38"/>
      <c r="R86" s="38"/>
      <c r="S86" s="38"/>
      <c r="T86" s="38"/>
      <c r="U86" s="38"/>
      <c r="V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7"/>
      <c r="BL86" s="37"/>
      <c r="BM86" s="37"/>
      <c r="BN86" s="37"/>
      <c r="BO86" s="37"/>
      <c r="BP86" s="37"/>
      <c r="BQ86" s="37"/>
      <c r="BR86" s="37"/>
      <c r="BS86" s="37"/>
      <c r="BT86" s="37"/>
      <c r="BU86" s="37"/>
      <c r="BV86" s="37"/>
      <c r="BW86" s="37"/>
      <c r="BX86" s="37"/>
      <c r="BY86" s="37"/>
      <c r="BZ86" s="37"/>
      <c r="CA86" s="37"/>
      <c r="CB86" s="37"/>
      <c r="CC86" s="37"/>
      <c r="CD86" s="37"/>
      <c r="CE86" s="37"/>
      <c r="CF86" s="37"/>
      <c r="CG86" s="37"/>
      <c r="CH86" s="37"/>
      <c r="CI86" s="37"/>
      <c r="CJ86" s="37"/>
      <c r="CK86" s="37"/>
      <c r="CL86" s="37"/>
      <c r="CM86" s="37"/>
      <c r="CN86" s="37"/>
      <c r="CO86" s="37"/>
      <c r="CP86" s="37"/>
      <c r="CQ86" s="37"/>
      <c r="CR86" s="37"/>
      <c r="CS86" s="37"/>
      <c r="CT86" s="37"/>
      <c r="CU86" s="37"/>
      <c r="CV86" s="37"/>
      <c r="CW86" s="37"/>
      <c r="CX86" s="37"/>
      <c r="CY86" s="37"/>
      <c r="CZ86" s="37"/>
      <c r="DA86" s="37"/>
      <c r="DB86" s="37"/>
      <c r="DC86" s="37"/>
      <c r="DD86" s="37"/>
      <c r="DE86" s="37"/>
      <c r="DF86" s="37"/>
      <c r="DG86" s="37"/>
      <c r="DH86" s="37"/>
      <c r="DI86" s="37"/>
    </row>
    <row r="87" spans="2:113" x14ac:dyDescent="0.25">
      <c r="B87" s="38" t="s">
        <v>101</v>
      </c>
      <c r="C87" s="38"/>
      <c r="D87" s="38"/>
      <c r="E87" s="38"/>
      <c r="H87" s="38"/>
      <c r="I87" s="38"/>
      <c r="J87" s="38"/>
      <c r="K87" s="38"/>
      <c r="L87" s="38"/>
      <c r="M87" s="38"/>
      <c r="N87" s="38"/>
      <c r="O87" s="38"/>
      <c r="P87" s="38"/>
      <c r="Q87" s="38"/>
      <c r="R87" s="38"/>
      <c r="S87" s="38"/>
      <c r="T87" s="38"/>
      <c r="U87" s="38"/>
      <c r="V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7"/>
      <c r="BL87" s="37"/>
      <c r="BM87" s="37"/>
      <c r="BN87" s="37"/>
      <c r="BO87" s="37"/>
      <c r="BP87" s="37"/>
      <c r="BQ87" s="37"/>
      <c r="BR87" s="37"/>
      <c r="BS87" s="37"/>
      <c r="BT87" s="37"/>
      <c r="BU87" s="37"/>
      <c r="BV87" s="37"/>
      <c r="BW87" s="37"/>
      <c r="BX87" s="37"/>
      <c r="BY87" s="37"/>
      <c r="BZ87" s="37"/>
      <c r="CA87" s="37"/>
      <c r="CB87" s="37"/>
      <c r="CC87" s="37"/>
      <c r="CD87" s="37"/>
      <c r="CE87" s="37"/>
      <c r="CF87" s="37"/>
      <c r="CG87" s="37"/>
      <c r="CH87" s="37"/>
      <c r="CI87" s="37"/>
      <c r="CJ87" s="37"/>
      <c r="CK87" s="37"/>
      <c r="CL87" s="37"/>
      <c r="CM87" s="37"/>
      <c r="CN87" s="37"/>
      <c r="CO87" s="37"/>
      <c r="CP87" s="37"/>
      <c r="CQ87" s="37"/>
      <c r="CR87" s="37"/>
      <c r="CS87" s="37"/>
      <c r="CT87" s="37"/>
      <c r="CU87" s="37"/>
      <c r="CV87" s="37"/>
      <c r="CW87" s="37"/>
      <c r="CX87" s="37"/>
      <c r="CY87" s="37"/>
      <c r="CZ87" s="37"/>
      <c r="DA87" s="37"/>
      <c r="DB87" s="37"/>
      <c r="DC87" s="37"/>
      <c r="DD87" s="37"/>
      <c r="DE87" s="37"/>
      <c r="DF87" s="37"/>
      <c r="DG87" s="37"/>
      <c r="DH87" s="37"/>
      <c r="DI87" s="37"/>
    </row>
    <row r="88" spans="2:113" x14ac:dyDescent="0.25">
      <c r="Q88" s="38"/>
      <c r="R88" s="38"/>
      <c r="S88" s="38"/>
      <c r="T88" s="38"/>
      <c r="U88" s="38"/>
      <c r="V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7"/>
      <c r="BL88" s="37"/>
      <c r="BM88" s="37"/>
      <c r="BN88" s="37"/>
      <c r="BO88" s="37"/>
      <c r="BP88" s="37"/>
      <c r="BQ88" s="37"/>
      <c r="BR88" s="37"/>
      <c r="BS88" s="37"/>
      <c r="BT88" s="37"/>
      <c r="BU88" s="37"/>
      <c r="BV88" s="37"/>
      <c r="BW88" s="37"/>
      <c r="BX88" s="37"/>
      <c r="BY88" s="37"/>
      <c r="BZ88" s="37"/>
      <c r="CA88" s="37"/>
      <c r="CB88" s="37"/>
      <c r="CC88" s="37"/>
      <c r="CD88" s="37"/>
      <c r="CE88" s="37"/>
      <c r="CF88" s="37"/>
      <c r="CG88" s="37"/>
      <c r="CH88" s="37"/>
      <c r="CI88" s="37"/>
      <c r="CJ88" s="37"/>
      <c r="CK88" s="37"/>
      <c r="CL88" s="37"/>
      <c r="CM88" s="37"/>
      <c r="CN88" s="37"/>
      <c r="CO88" s="37"/>
      <c r="CP88" s="37"/>
      <c r="CQ88" s="37"/>
      <c r="CR88" s="37"/>
      <c r="CS88" s="37"/>
      <c r="CT88" s="37"/>
      <c r="CU88" s="37"/>
      <c r="CV88" s="37"/>
      <c r="CW88" s="37"/>
      <c r="CX88" s="37"/>
      <c r="CY88" s="37"/>
      <c r="CZ88" s="37"/>
      <c r="DA88" s="37"/>
      <c r="DB88" s="37"/>
      <c r="DC88" s="37"/>
      <c r="DD88" s="37"/>
      <c r="DE88" s="37"/>
      <c r="DF88" s="37"/>
      <c r="DG88" s="37"/>
      <c r="DH88" s="37"/>
      <c r="DI88" s="37"/>
    </row>
    <row r="89" spans="2:113" x14ac:dyDescent="0.25">
      <c r="Q89" s="38"/>
      <c r="R89" s="38"/>
      <c r="S89" s="38"/>
      <c r="T89" s="38"/>
      <c r="U89" s="38"/>
      <c r="V89" s="38"/>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7"/>
      <c r="BL89" s="37"/>
      <c r="BM89" s="37"/>
      <c r="BN89" s="37"/>
      <c r="BO89" s="37"/>
      <c r="BP89" s="37"/>
      <c r="BQ89" s="37"/>
      <c r="BR89" s="37"/>
      <c r="BS89" s="37"/>
      <c r="BT89" s="37"/>
      <c r="BU89" s="37"/>
      <c r="BV89" s="37"/>
      <c r="BW89" s="37"/>
      <c r="BX89" s="37"/>
      <c r="BY89" s="37"/>
      <c r="BZ89" s="37"/>
      <c r="CA89" s="37"/>
      <c r="CB89" s="37"/>
      <c r="CC89" s="37"/>
      <c r="CD89" s="37"/>
      <c r="CE89" s="37"/>
      <c r="CF89" s="37"/>
      <c r="CG89" s="37"/>
      <c r="CH89" s="37"/>
      <c r="CI89" s="37"/>
      <c r="CJ89" s="37"/>
      <c r="CK89" s="37"/>
      <c r="CL89" s="37"/>
      <c r="CM89" s="37"/>
      <c r="CN89" s="37"/>
      <c r="CO89" s="37"/>
      <c r="CP89" s="37"/>
      <c r="CQ89" s="37"/>
      <c r="CR89" s="37"/>
      <c r="CS89" s="37"/>
      <c r="CT89" s="37"/>
      <c r="CU89" s="37"/>
      <c r="CV89" s="37"/>
      <c r="CW89" s="37"/>
      <c r="CX89" s="37"/>
      <c r="CY89" s="37"/>
      <c r="CZ89" s="37"/>
      <c r="DA89" s="37"/>
      <c r="DB89" s="37"/>
      <c r="DC89" s="37"/>
      <c r="DD89" s="37"/>
      <c r="DE89" s="37"/>
      <c r="DF89" s="37"/>
      <c r="DG89" s="37"/>
      <c r="DH89" s="37"/>
      <c r="DI89"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76:R76"/>
    <mergeCell ref="L21:M22"/>
    <mergeCell ref="N21:O22"/>
    <mergeCell ref="P21:P22"/>
    <mergeCell ref="D21:D23"/>
    <mergeCell ref="B21:C22"/>
  </mergeCells>
  <dataValidations count="4">
    <dataValidation type="list" allowBlank="1" showInputMessage="1" sqref="D25:D34 D37:D58">
      <formula1>INDIRECT("Вид_обор")</formula1>
    </dataValidation>
    <dataValidation type="list" allowBlank="1" showInputMessage="1" showErrorMessage="1" sqref="L25:M34">
      <formula1>INDIRECT("Ур_нап")</formula1>
    </dataValidation>
    <dataValidation type="list" allowBlank="1" showInputMessage="1" sqref="L37:M58">
      <formula1>INDIRECT("Ур_нап")</formula1>
    </dataValidation>
    <dataValidation type="list" allowBlank="1" showInputMessage="1" sqref="E63:E72">
      <formula1>INDIRECT("Тип_шкафа")</formula1>
    </dataValidation>
  </dataValidation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 zoomScale="55" zoomScaleSheetLayoutView="55" workbookViewId="0">
      <selection activeCell="T33" sqref="T33"/>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9" customFormat="1" x14ac:dyDescent="0.2">
      <c r="A6" s="86"/>
      <c r="B6" s="86"/>
      <c r="C6" s="86"/>
      <c r="D6" s="86"/>
      <c r="E6" s="86"/>
      <c r="F6" s="86"/>
      <c r="G6" s="86"/>
      <c r="H6" s="86"/>
      <c r="I6" s="86"/>
      <c r="J6" s="86"/>
      <c r="K6" s="86"/>
      <c r="L6" s="86"/>
      <c r="M6" s="86"/>
      <c r="N6" s="86"/>
      <c r="O6" s="86"/>
      <c r="P6" s="86"/>
      <c r="Q6" s="86"/>
      <c r="R6" s="86"/>
      <c r="S6" s="86"/>
      <c r="T6" s="86"/>
    </row>
    <row r="7" spans="1:27" s="9"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44" t="s">
        <v>463</v>
      </c>
      <c r="F9" s="244"/>
      <c r="G9" s="244"/>
      <c r="H9" s="244"/>
      <c r="I9" s="244"/>
      <c r="J9" s="244"/>
      <c r="K9" s="244"/>
      <c r="L9" s="244"/>
      <c r="M9" s="244"/>
      <c r="N9" s="244"/>
      <c r="O9" s="244"/>
      <c r="P9" s="244"/>
      <c r="Q9" s="244"/>
      <c r="R9" s="244"/>
      <c r="S9" s="244"/>
      <c r="T9" s="244"/>
      <c r="U9" s="244"/>
      <c r="V9" s="244"/>
      <c r="W9" s="244"/>
      <c r="X9" s="244"/>
      <c r="Y9" s="244"/>
    </row>
    <row r="10" spans="1:27" s="9"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44" t="s">
        <v>568</v>
      </c>
      <c r="F12" s="244"/>
      <c r="G12" s="244"/>
      <c r="H12" s="244"/>
      <c r="I12" s="244"/>
      <c r="J12" s="244"/>
      <c r="K12" s="244"/>
      <c r="L12" s="244"/>
      <c r="M12" s="244"/>
      <c r="N12" s="244"/>
      <c r="O12" s="244"/>
      <c r="P12" s="244"/>
      <c r="Q12" s="244"/>
      <c r="R12" s="244"/>
      <c r="S12" s="244"/>
      <c r="T12" s="244"/>
      <c r="U12" s="244"/>
      <c r="V12" s="244"/>
      <c r="W12" s="244"/>
      <c r="X12" s="244"/>
      <c r="Y12" s="244"/>
    </row>
    <row r="13" spans="1:27" s="9"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44" t="s">
        <v>609</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404</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37" customFormat="1" ht="21" customHeight="1" x14ac:dyDescent="0.25"/>
    <row r="21" spans="1:27" ht="15.75" customHeight="1" x14ac:dyDescent="0.25">
      <c r="A21" s="265" t="s">
        <v>5</v>
      </c>
      <c r="B21" s="261" t="s">
        <v>411</v>
      </c>
      <c r="C21" s="262"/>
      <c r="D21" s="261" t="s">
        <v>413</v>
      </c>
      <c r="E21" s="262"/>
      <c r="F21" s="271" t="s">
        <v>94</v>
      </c>
      <c r="G21" s="273"/>
      <c r="H21" s="273"/>
      <c r="I21" s="272"/>
      <c r="J21" s="265" t="s">
        <v>414</v>
      </c>
      <c r="K21" s="261" t="s">
        <v>415</v>
      </c>
      <c r="L21" s="262"/>
      <c r="M21" s="261" t="s">
        <v>416</v>
      </c>
      <c r="N21" s="262"/>
      <c r="O21" s="261" t="s">
        <v>403</v>
      </c>
      <c r="P21" s="262"/>
      <c r="Q21" s="261" t="s">
        <v>127</v>
      </c>
      <c r="R21" s="262"/>
      <c r="S21" s="265" t="s">
        <v>126</v>
      </c>
      <c r="T21" s="265" t="s">
        <v>417</v>
      </c>
      <c r="U21" s="265" t="s">
        <v>412</v>
      </c>
      <c r="V21" s="261" t="s">
        <v>125</v>
      </c>
      <c r="W21" s="262"/>
      <c r="X21" s="271" t="s">
        <v>117</v>
      </c>
      <c r="Y21" s="273"/>
      <c r="Z21" s="271" t="s">
        <v>116</v>
      </c>
      <c r="AA21" s="273"/>
    </row>
    <row r="22" spans="1:27" ht="216" customHeight="1" x14ac:dyDescent="0.25">
      <c r="A22" s="267"/>
      <c r="B22" s="263"/>
      <c r="C22" s="264"/>
      <c r="D22" s="263"/>
      <c r="E22" s="264"/>
      <c r="F22" s="271" t="s">
        <v>124</v>
      </c>
      <c r="G22" s="272"/>
      <c r="H22" s="271" t="s">
        <v>123</v>
      </c>
      <c r="I22" s="272"/>
      <c r="J22" s="266"/>
      <c r="K22" s="263"/>
      <c r="L22" s="264"/>
      <c r="M22" s="263"/>
      <c r="N22" s="264"/>
      <c r="O22" s="263"/>
      <c r="P22" s="264"/>
      <c r="Q22" s="263"/>
      <c r="R22" s="264"/>
      <c r="S22" s="266"/>
      <c r="T22" s="266"/>
      <c r="U22" s="266"/>
      <c r="V22" s="263"/>
      <c r="W22" s="264"/>
      <c r="X22" s="65" t="s">
        <v>115</v>
      </c>
      <c r="Y22" s="65" t="s">
        <v>401</v>
      </c>
      <c r="Z22" s="65" t="s">
        <v>114</v>
      </c>
      <c r="AA22" s="65" t="s">
        <v>113</v>
      </c>
    </row>
    <row r="23" spans="1:27" ht="60" customHeight="1" x14ac:dyDescent="0.25">
      <c r="A23" s="266"/>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91"/>
      <c r="B25" s="92"/>
      <c r="C25" s="92"/>
      <c r="D25" s="92"/>
      <c r="E25" s="92"/>
      <c r="F25" s="92"/>
      <c r="G25" s="94"/>
      <c r="H25" s="94"/>
      <c r="I25" s="94"/>
      <c r="J25" s="93"/>
      <c r="K25" s="93"/>
      <c r="L25" s="95"/>
      <c r="M25" s="95"/>
      <c r="N25" s="95"/>
      <c r="O25" s="92"/>
      <c r="P25" s="92"/>
      <c r="Q25" s="92"/>
      <c r="R25" s="94"/>
      <c r="S25" s="93"/>
      <c r="T25" s="93"/>
      <c r="U25" s="93"/>
      <c r="V25" s="96"/>
      <c r="W25" s="96"/>
      <c r="X25" s="91"/>
      <c r="Y25" s="91"/>
      <c r="Z25" s="91"/>
      <c r="AA25" s="91"/>
    </row>
    <row r="26" spans="1:27" s="37" customFormat="1" ht="60" customHeight="1" x14ac:dyDescent="0.25">
      <c r="A26" s="91"/>
      <c r="B26" s="92"/>
      <c r="C26" s="92"/>
      <c r="D26" s="92"/>
      <c r="E26" s="92"/>
      <c r="F26" s="69"/>
      <c r="G26" s="70"/>
      <c r="H26" s="70"/>
      <c r="I26" s="70"/>
      <c r="J26" s="93"/>
      <c r="K26" s="93"/>
      <c r="L26" s="95"/>
      <c r="M26" s="72"/>
      <c r="N26" s="69"/>
      <c r="O26" s="92"/>
      <c r="P26" s="92"/>
      <c r="Q26" s="69"/>
      <c r="R26" s="70"/>
      <c r="S26" s="71"/>
      <c r="T26" s="71"/>
      <c r="U26" s="71"/>
      <c r="V26" s="71"/>
      <c r="W26" s="69"/>
      <c r="X26" s="68"/>
      <c r="Y26" s="68"/>
      <c r="Z26" s="68"/>
      <c r="AA26" s="68"/>
    </row>
    <row r="27" spans="1:27" s="37" customFormat="1" ht="51.75" customHeight="1" x14ac:dyDescent="0.25">
      <c r="A27" s="91"/>
      <c r="B27" s="92"/>
      <c r="C27" s="92"/>
      <c r="D27" s="92"/>
      <c r="E27" s="92"/>
      <c r="F27" s="69"/>
      <c r="G27" s="70"/>
      <c r="H27" s="70"/>
      <c r="I27" s="70"/>
      <c r="J27" s="93"/>
      <c r="K27" s="93"/>
      <c r="L27" s="95"/>
      <c r="M27" s="72"/>
      <c r="N27" s="69"/>
      <c r="O27" s="92"/>
      <c r="P27" s="9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1" zoomScale="70" zoomScaleNormal="70"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39" t="str">
        <f>'1. паспорт местоположение'!A5:C5</f>
        <v>Год раскрытия информации: 2025 год</v>
      </c>
      <c r="B5" s="239"/>
      <c r="C5" s="239"/>
      <c r="D5" s="87"/>
      <c r="E5" s="87"/>
      <c r="F5" s="87"/>
      <c r="G5" s="87"/>
      <c r="H5" s="87"/>
      <c r="I5" s="87"/>
      <c r="J5" s="87"/>
      <c r="K5" s="87"/>
      <c r="L5" s="87"/>
      <c r="M5" s="87"/>
      <c r="N5" s="87"/>
      <c r="O5" s="87"/>
      <c r="P5" s="87"/>
      <c r="Q5" s="87"/>
      <c r="R5" s="87"/>
      <c r="S5" s="87"/>
      <c r="T5" s="87"/>
      <c r="U5" s="87"/>
      <c r="V5" s="87"/>
      <c r="W5" s="87"/>
      <c r="X5" s="87"/>
      <c r="Y5" s="87"/>
      <c r="Z5" s="87"/>
      <c r="AA5" s="87"/>
      <c r="AB5" s="87"/>
      <c r="AC5" s="87"/>
    </row>
    <row r="6" spans="1:29" s="9" customFormat="1" ht="18.75" x14ac:dyDescent="0.3">
      <c r="A6" s="14"/>
      <c r="G6" s="13"/>
    </row>
    <row r="7" spans="1:29" s="9" customFormat="1" ht="18.75" x14ac:dyDescent="0.2">
      <c r="A7" s="243" t="s">
        <v>9</v>
      </c>
      <c r="B7" s="243"/>
      <c r="C7" s="243"/>
      <c r="D7" s="11"/>
      <c r="E7" s="11"/>
      <c r="F7" s="11"/>
      <c r="G7" s="11"/>
      <c r="H7" s="11"/>
      <c r="I7" s="11"/>
      <c r="J7" s="11"/>
      <c r="K7" s="11"/>
      <c r="L7" s="11"/>
      <c r="M7" s="11"/>
      <c r="N7" s="11"/>
      <c r="O7" s="11"/>
      <c r="P7" s="11"/>
      <c r="Q7" s="11"/>
      <c r="R7" s="11"/>
      <c r="S7" s="11"/>
      <c r="T7" s="11"/>
      <c r="U7" s="11"/>
    </row>
    <row r="8" spans="1:29" s="9" customFormat="1" ht="18.75" x14ac:dyDescent="0.2">
      <c r="A8" s="243"/>
      <c r="B8" s="243"/>
      <c r="C8" s="243"/>
      <c r="D8" s="12"/>
      <c r="E8" s="12"/>
      <c r="F8" s="12"/>
      <c r="G8" s="12"/>
      <c r="H8" s="11"/>
      <c r="I8" s="11"/>
      <c r="J8" s="11"/>
      <c r="K8" s="11"/>
      <c r="L8" s="11"/>
      <c r="M8" s="11"/>
      <c r="N8" s="11"/>
      <c r="O8" s="11"/>
      <c r="P8" s="11"/>
      <c r="Q8" s="11"/>
      <c r="R8" s="11"/>
      <c r="S8" s="11"/>
      <c r="T8" s="11"/>
      <c r="U8" s="11"/>
    </row>
    <row r="9" spans="1:29" s="9" customFormat="1" ht="18.75" x14ac:dyDescent="0.2">
      <c r="A9" s="245" t="str">
        <f>'1. паспорт местоположение'!A9:C9</f>
        <v xml:space="preserve"> АО "Россети Тюмень"</v>
      </c>
      <c r="B9" s="245"/>
      <c r="C9" s="245"/>
      <c r="D9" s="8"/>
      <c r="E9" s="8"/>
      <c r="F9" s="8"/>
      <c r="G9" s="8"/>
      <c r="H9" s="11"/>
      <c r="I9" s="11"/>
      <c r="J9" s="11"/>
      <c r="K9" s="11"/>
      <c r="L9" s="11"/>
      <c r="M9" s="11"/>
      <c r="N9" s="11"/>
      <c r="O9" s="11"/>
      <c r="P9" s="11"/>
      <c r="Q9" s="11"/>
      <c r="R9" s="11"/>
      <c r="S9" s="11"/>
      <c r="T9" s="11"/>
      <c r="U9" s="11"/>
    </row>
    <row r="10" spans="1:29" s="9" customFormat="1" ht="18.75" x14ac:dyDescent="0.2">
      <c r="A10" s="240" t="s">
        <v>8</v>
      </c>
      <c r="B10" s="240"/>
      <c r="C10" s="240"/>
      <c r="D10" s="6"/>
      <c r="E10" s="6"/>
      <c r="F10" s="6"/>
      <c r="G10" s="6"/>
      <c r="H10" s="11"/>
      <c r="I10" s="11"/>
      <c r="J10" s="11"/>
      <c r="K10" s="11"/>
      <c r="L10" s="11"/>
      <c r="M10" s="11"/>
      <c r="N10" s="11"/>
      <c r="O10" s="11"/>
      <c r="P10" s="11"/>
      <c r="Q10" s="11"/>
      <c r="R10" s="11"/>
      <c r="S10" s="11"/>
      <c r="T10" s="11"/>
      <c r="U10" s="11"/>
    </row>
    <row r="11" spans="1:29" s="9" customFormat="1" ht="18.75" x14ac:dyDescent="0.2">
      <c r="A11" s="243"/>
      <c r="B11" s="243"/>
      <c r="C11" s="243"/>
      <c r="D11" s="12"/>
      <c r="E11" s="12"/>
      <c r="F11" s="12"/>
      <c r="G11" s="12"/>
      <c r="H11" s="11"/>
      <c r="I11" s="11"/>
      <c r="J11" s="11"/>
      <c r="K11" s="11"/>
      <c r="L11" s="11"/>
      <c r="M11" s="11"/>
      <c r="N11" s="11"/>
      <c r="O11" s="11"/>
      <c r="P11" s="11"/>
      <c r="Q11" s="11"/>
      <c r="R11" s="11"/>
      <c r="S11" s="11"/>
      <c r="T11" s="11"/>
      <c r="U11" s="11"/>
    </row>
    <row r="12" spans="1:29" s="9" customFormat="1" ht="18.75" x14ac:dyDescent="0.2">
      <c r="A12" s="245" t="str">
        <f>'1. паспорт местоположение'!A12:C12</f>
        <v>M_TP1100.PS.0079</v>
      </c>
      <c r="B12" s="245"/>
      <c r="C12" s="245"/>
      <c r="D12" s="8"/>
      <c r="E12" s="8"/>
      <c r="F12" s="8"/>
      <c r="G12" s="8"/>
      <c r="H12" s="11"/>
      <c r="I12" s="11"/>
      <c r="J12" s="11"/>
      <c r="K12" s="11"/>
      <c r="L12" s="11"/>
      <c r="M12" s="11"/>
      <c r="N12" s="11"/>
      <c r="O12" s="11"/>
      <c r="P12" s="11"/>
      <c r="Q12" s="11"/>
      <c r="R12" s="11"/>
      <c r="S12" s="11"/>
      <c r="T12" s="11"/>
      <c r="U12" s="11"/>
    </row>
    <row r="13" spans="1:29" s="9" customFormat="1" ht="18.75" x14ac:dyDescent="0.2">
      <c r="A13" s="240" t="s">
        <v>7</v>
      </c>
      <c r="B13" s="240"/>
      <c r="C13" s="24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1"/>
      <c r="B14" s="251"/>
      <c r="C14" s="251"/>
      <c r="D14" s="4"/>
      <c r="E14" s="4"/>
      <c r="F14" s="4"/>
      <c r="G14" s="4"/>
      <c r="H14" s="4"/>
      <c r="I14" s="4"/>
      <c r="J14" s="4"/>
      <c r="K14" s="4"/>
      <c r="L14" s="4"/>
      <c r="M14" s="4"/>
      <c r="N14" s="4"/>
      <c r="O14" s="4"/>
      <c r="P14" s="4"/>
      <c r="Q14" s="4"/>
      <c r="R14" s="4"/>
      <c r="S14" s="4"/>
      <c r="T14" s="4"/>
      <c r="U14" s="4"/>
    </row>
    <row r="15" spans="1:29"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6</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1" t="s">
        <v>396</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409</v>
      </c>
      <c r="C22" s="90" t="s">
        <v>662</v>
      </c>
      <c r="D22" s="6"/>
      <c r="E22" s="6"/>
      <c r="F22" s="4"/>
      <c r="G22" s="4"/>
      <c r="H22" s="4"/>
      <c r="I22" s="4"/>
      <c r="J22" s="4"/>
      <c r="K22" s="4"/>
      <c r="L22" s="4"/>
      <c r="M22" s="4"/>
      <c r="N22" s="4"/>
      <c r="O22" s="4"/>
      <c r="P22" s="4"/>
    </row>
    <row r="23" spans="1:21" ht="111" customHeight="1" x14ac:dyDescent="0.25">
      <c r="A23" s="19" t="s">
        <v>63</v>
      </c>
      <c r="B23" s="21" t="s">
        <v>60</v>
      </c>
      <c r="C23" s="22" t="s">
        <v>657</v>
      </c>
    </row>
    <row r="24" spans="1:21" ht="60.75" customHeight="1" x14ac:dyDescent="0.25">
      <c r="A24" s="19" t="s">
        <v>62</v>
      </c>
      <c r="B24" s="21" t="s">
        <v>429</v>
      </c>
      <c r="C24" s="22" t="s">
        <v>656</v>
      </c>
    </row>
    <row r="25" spans="1:21" ht="38.25" customHeight="1" x14ac:dyDescent="0.25">
      <c r="A25" s="19" t="s">
        <v>61</v>
      </c>
      <c r="B25" s="21" t="s">
        <v>430</v>
      </c>
      <c r="C25" s="186" t="s">
        <v>664</v>
      </c>
    </row>
    <row r="26" spans="1:21" ht="51.75" customHeight="1" x14ac:dyDescent="0.25">
      <c r="A26" s="19" t="s">
        <v>59</v>
      </c>
      <c r="B26" s="21" t="s">
        <v>186</v>
      </c>
      <c r="C26" s="20" t="s">
        <v>450</v>
      </c>
    </row>
    <row r="27" spans="1:21" ht="299.25" x14ac:dyDescent="0.25">
      <c r="A27" s="19" t="s">
        <v>58</v>
      </c>
      <c r="B27" s="21" t="s">
        <v>410</v>
      </c>
      <c r="C27" s="107" t="s">
        <v>658</v>
      </c>
    </row>
    <row r="28" spans="1:21" ht="25.5" customHeight="1" x14ac:dyDescent="0.25">
      <c r="A28" s="19" t="s">
        <v>56</v>
      </c>
      <c r="B28" s="21" t="s">
        <v>57</v>
      </c>
      <c r="C28" s="24">
        <v>2029</v>
      </c>
    </row>
    <row r="29" spans="1:21" ht="25.5" customHeight="1" x14ac:dyDescent="0.25">
      <c r="A29" s="19" t="s">
        <v>54</v>
      </c>
      <c r="B29" s="20" t="s">
        <v>55</v>
      </c>
      <c r="C29" s="24">
        <v>2031</v>
      </c>
    </row>
    <row r="30" spans="1:21" ht="25.5" customHeight="1" x14ac:dyDescent="0.25">
      <c r="A30" s="19" t="s">
        <v>73</v>
      </c>
      <c r="B30" s="20" t="s">
        <v>53</v>
      </c>
      <c r="C30" s="24" t="s">
        <v>572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39" t="str">
        <f>'1. паспорт местоположение'!A5:C5</f>
        <v>Год раскрытия информации: 2025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1"/>
      <c r="AB6" s="1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1"/>
      <c r="AB7" s="11"/>
    </row>
    <row r="8" spans="1:28" x14ac:dyDescent="0.25">
      <c r="A8" s="245" t="str">
        <f>'1. паспорт местоположение'!A9:C9</f>
        <v xml:space="preserve"> 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8"/>
      <c r="AB8" s="8"/>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6"/>
      <c r="AB9" s="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1"/>
      <c r="AB10" s="11"/>
    </row>
    <row r="11" spans="1:28" x14ac:dyDescent="0.25">
      <c r="A11" s="245" t="str">
        <f>'1. паспорт местоположение'!A12:C12</f>
        <v>M_TP1100.PS.0079</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8"/>
      <c r="AB11" s="8"/>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6"/>
      <c r="AB12" s="6"/>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x14ac:dyDescent="0.25">
      <c r="A14"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8"/>
      <c r="AB14" s="8"/>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6"/>
      <c r="AB15" s="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
      <c r="AB16" s="1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
      <c r="AB17" s="1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6"/>
      <c r="AB18" s="1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6"/>
      <c r="AB19" s="1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6"/>
      <c r="AB20" s="1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6"/>
      <c r="AB21" s="16"/>
    </row>
    <row r="22" spans="1:28" x14ac:dyDescent="0.25">
      <c r="A22" s="276" t="s">
        <v>428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88"/>
      <c r="AB22" s="88"/>
    </row>
    <row r="23" spans="1:28" ht="32.25" customHeight="1" x14ac:dyDescent="0.25">
      <c r="A23" s="278" t="s">
        <v>309</v>
      </c>
      <c r="B23" s="279"/>
      <c r="C23" s="279"/>
      <c r="D23" s="279"/>
      <c r="E23" s="279"/>
      <c r="F23" s="279"/>
      <c r="G23" s="279"/>
      <c r="H23" s="279"/>
      <c r="I23" s="279"/>
      <c r="J23" s="279"/>
      <c r="K23" s="279"/>
      <c r="L23" s="280"/>
      <c r="M23" s="277" t="s">
        <v>310</v>
      </c>
      <c r="N23" s="277"/>
      <c r="O23" s="277"/>
      <c r="P23" s="277"/>
      <c r="Q23" s="277"/>
      <c r="R23" s="277"/>
      <c r="S23" s="277"/>
      <c r="T23" s="277"/>
      <c r="U23" s="277"/>
      <c r="V23" s="277"/>
      <c r="W23" s="277"/>
      <c r="X23" s="277"/>
      <c r="Y23" s="277"/>
      <c r="Z23" s="277"/>
    </row>
    <row r="24" spans="1:28" ht="151.5" customHeight="1" x14ac:dyDescent="0.25">
      <c r="A24" s="62" t="s">
        <v>189</v>
      </c>
      <c r="B24" s="63" t="s">
        <v>218</v>
      </c>
      <c r="C24" s="62" t="s">
        <v>303</v>
      </c>
      <c r="D24" s="62" t="s">
        <v>190</v>
      </c>
      <c r="E24" s="62" t="s">
        <v>304</v>
      </c>
      <c r="F24" s="62" t="s">
        <v>306</v>
      </c>
      <c r="G24" s="62" t="s">
        <v>305</v>
      </c>
      <c r="H24" s="62" t="s">
        <v>191</v>
      </c>
      <c r="I24" s="62" t="s">
        <v>307</v>
      </c>
      <c r="J24" s="62" t="s">
        <v>223</v>
      </c>
      <c r="K24" s="63" t="s">
        <v>217</v>
      </c>
      <c r="L24" s="63" t="s">
        <v>192</v>
      </c>
      <c r="M24" s="64" t="s">
        <v>237</v>
      </c>
      <c r="N24" s="63" t="s">
        <v>439</v>
      </c>
      <c r="O24" s="62" t="s">
        <v>234</v>
      </c>
      <c r="P24" s="62" t="s">
        <v>235</v>
      </c>
      <c r="Q24" s="62" t="s">
        <v>233</v>
      </c>
      <c r="R24" s="62" t="s">
        <v>191</v>
      </c>
      <c r="S24" s="62" t="s">
        <v>232</v>
      </c>
      <c r="T24" s="62" t="s">
        <v>231</v>
      </c>
      <c r="U24" s="62" t="s">
        <v>302</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287</v>
      </c>
      <c r="B26" s="57"/>
      <c r="C26" s="59" t="s">
        <v>289</v>
      </c>
      <c r="D26" s="59" t="s">
        <v>290</v>
      </c>
      <c r="E26" s="59" t="s">
        <v>291</v>
      </c>
      <c r="F26" s="59" t="s">
        <v>228</v>
      </c>
      <c r="G26" s="59" t="s">
        <v>292</v>
      </c>
      <c r="H26" s="59" t="s">
        <v>191</v>
      </c>
      <c r="I26" s="59" t="s">
        <v>293</v>
      </c>
      <c r="J26" s="59" t="s">
        <v>294</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288</v>
      </c>
      <c r="B32" s="57"/>
      <c r="C32" s="59" t="s">
        <v>295</v>
      </c>
      <c r="D32" s="59" t="s">
        <v>296</v>
      </c>
      <c r="E32" s="59" t="s">
        <v>297</v>
      </c>
      <c r="F32" s="59" t="s">
        <v>298</v>
      </c>
      <c r="G32" s="59" t="s">
        <v>299</v>
      </c>
      <c r="H32" s="59" t="s">
        <v>191</v>
      </c>
      <c r="I32" s="59" t="s">
        <v>300</v>
      </c>
      <c r="J32" s="59" t="s">
        <v>301</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87"/>
      <c r="Q5" s="87"/>
      <c r="R5" s="87"/>
      <c r="S5" s="87"/>
      <c r="T5" s="87"/>
      <c r="U5" s="87"/>
      <c r="V5" s="87"/>
      <c r="W5" s="87"/>
      <c r="X5" s="87"/>
      <c r="Y5" s="87"/>
      <c r="Z5" s="87"/>
      <c r="AA5" s="87"/>
      <c r="AB5" s="87"/>
    </row>
    <row r="6" spans="1:28" s="9" customFormat="1" ht="18.75" x14ac:dyDescent="0.3">
      <c r="A6" s="14"/>
      <c r="B6" s="14"/>
      <c r="L6" s="13"/>
    </row>
    <row r="7" spans="1:28" s="9" customFormat="1" ht="18.75" x14ac:dyDescent="0.2">
      <c r="A7" s="243" t="s">
        <v>9</v>
      </c>
      <c r="B7" s="243"/>
      <c r="C7" s="243"/>
      <c r="D7" s="243"/>
      <c r="E7" s="243"/>
      <c r="F7" s="243"/>
      <c r="G7" s="243"/>
      <c r="H7" s="243"/>
      <c r="I7" s="243"/>
      <c r="J7" s="243"/>
      <c r="K7" s="243"/>
      <c r="L7" s="243"/>
      <c r="M7" s="243"/>
      <c r="N7" s="243"/>
      <c r="O7" s="243"/>
      <c r="P7" s="11"/>
      <c r="Q7" s="11"/>
      <c r="R7" s="11"/>
      <c r="S7" s="11"/>
      <c r="T7" s="11"/>
      <c r="U7" s="11"/>
      <c r="V7" s="11"/>
      <c r="W7" s="11"/>
      <c r="X7" s="11"/>
      <c r="Y7" s="11"/>
      <c r="Z7" s="11"/>
    </row>
    <row r="8" spans="1:28" s="9" customFormat="1" ht="18.75" x14ac:dyDescent="0.2">
      <c r="A8" s="243"/>
      <c r="B8" s="243"/>
      <c r="C8" s="243"/>
      <c r="D8" s="243"/>
      <c r="E8" s="243"/>
      <c r="F8" s="243"/>
      <c r="G8" s="243"/>
      <c r="H8" s="243"/>
      <c r="I8" s="243"/>
      <c r="J8" s="243"/>
      <c r="K8" s="243"/>
      <c r="L8" s="243"/>
      <c r="M8" s="243"/>
      <c r="N8" s="243"/>
      <c r="O8" s="243"/>
      <c r="P8" s="11"/>
      <c r="Q8" s="11"/>
      <c r="R8" s="11"/>
      <c r="S8" s="11"/>
      <c r="T8" s="11"/>
      <c r="U8" s="11"/>
      <c r="V8" s="11"/>
      <c r="W8" s="11"/>
      <c r="X8" s="11"/>
      <c r="Y8" s="11"/>
      <c r="Z8" s="11"/>
    </row>
    <row r="9" spans="1:28" s="9" customFormat="1" ht="18.75" x14ac:dyDescent="0.2">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11"/>
      <c r="Q9" s="11"/>
      <c r="R9" s="11"/>
      <c r="S9" s="11"/>
      <c r="T9" s="11"/>
      <c r="U9" s="11"/>
      <c r="V9" s="11"/>
      <c r="W9" s="11"/>
      <c r="X9" s="11"/>
      <c r="Y9" s="11"/>
      <c r="Z9" s="11"/>
    </row>
    <row r="10" spans="1:28" s="9" customFormat="1" ht="18.75" x14ac:dyDescent="0.2">
      <c r="A10" s="240" t="s">
        <v>8</v>
      </c>
      <c r="B10" s="240"/>
      <c r="C10" s="240"/>
      <c r="D10" s="240"/>
      <c r="E10" s="240"/>
      <c r="F10" s="240"/>
      <c r="G10" s="240"/>
      <c r="H10" s="240"/>
      <c r="I10" s="240"/>
      <c r="J10" s="240"/>
      <c r="K10" s="240"/>
      <c r="L10" s="240"/>
      <c r="M10" s="240"/>
      <c r="N10" s="240"/>
      <c r="O10" s="240"/>
      <c r="P10" s="11"/>
      <c r="Q10" s="11"/>
      <c r="R10" s="11"/>
      <c r="S10" s="11"/>
      <c r="T10" s="11"/>
      <c r="U10" s="11"/>
      <c r="V10" s="11"/>
      <c r="W10" s="11"/>
      <c r="X10" s="11"/>
      <c r="Y10" s="11"/>
      <c r="Z10" s="11"/>
    </row>
    <row r="11" spans="1:28" s="9" customFormat="1" ht="18.75" x14ac:dyDescent="0.2">
      <c r="A11" s="243"/>
      <c r="B11" s="243"/>
      <c r="C11" s="243"/>
      <c r="D11" s="243"/>
      <c r="E11" s="243"/>
      <c r="F11" s="243"/>
      <c r="G11" s="243"/>
      <c r="H11" s="243"/>
      <c r="I11" s="243"/>
      <c r="J11" s="243"/>
      <c r="K11" s="243"/>
      <c r="L11" s="243"/>
      <c r="M11" s="243"/>
      <c r="N11" s="243"/>
      <c r="O11" s="243"/>
      <c r="P11" s="11"/>
      <c r="Q11" s="11"/>
      <c r="R11" s="11"/>
      <c r="S11" s="11"/>
      <c r="T11" s="11"/>
      <c r="U11" s="11"/>
      <c r="V11" s="11"/>
      <c r="W11" s="11"/>
      <c r="X11" s="11"/>
      <c r="Y11" s="11"/>
      <c r="Z11" s="11"/>
    </row>
    <row r="12" spans="1:28" s="9" customFormat="1" ht="18.75" x14ac:dyDescent="0.2">
      <c r="A12" s="245" t="str">
        <f>'1. паспорт местоположение'!A12:C12</f>
        <v>M_TP1100.PS.0079</v>
      </c>
      <c r="B12" s="245"/>
      <c r="C12" s="245"/>
      <c r="D12" s="245"/>
      <c r="E12" s="245"/>
      <c r="F12" s="245"/>
      <c r="G12" s="245"/>
      <c r="H12" s="245"/>
      <c r="I12" s="245"/>
      <c r="J12" s="245"/>
      <c r="K12" s="245"/>
      <c r="L12" s="245"/>
      <c r="M12" s="245"/>
      <c r="N12" s="245"/>
      <c r="O12" s="245"/>
      <c r="P12" s="11"/>
      <c r="Q12" s="11"/>
      <c r="R12" s="11"/>
      <c r="S12" s="11"/>
      <c r="T12" s="11"/>
      <c r="U12" s="11"/>
      <c r="V12" s="11"/>
      <c r="W12" s="11"/>
      <c r="X12" s="11"/>
      <c r="Y12" s="11"/>
      <c r="Z12" s="11"/>
    </row>
    <row r="13" spans="1:28" s="9" customFormat="1" ht="18.75" x14ac:dyDescent="0.2">
      <c r="A13" s="240" t="s">
        <v>7</v>
      </c>
      <c r="B13" s="240"/>
      <c r="C13" s="240"/>
      <c r="D13" s="240"/>
      <c r="E13" s="240"/>
      <c r="F13" s="240"/>
      <c r="G13" s="240"/>
      <c r="H13" s="240"/>
      <c r="I13" s="240"/>
      <c r="J13" s="240"/>
      <c r="K13" s="240"/>
      <c r="L13" s="240"/>
      <c r="M13" s="240"/>
      <c r="N13" s="240"/>
      <c r="O13" s="240"/>
      <c r="P13" s="11"/>
      <c r="Q13" s="11"/>
      <c r="R13" s="11"/>
      <c r="S13" s="11"/>
      <c r="T13" s="11"/>
      <c r="U13" s="11"/>
      <c r="V13" s="11"/>
      <c r="W13" s="11"/>
      <c r="X13" s="11"/>
      <c r="Y13" s="11"/>
      <c r="Z13" s="11"/>
    </row>
    <row r="14" spans="1:28" s="9" customFormat="1" ht="15.75" customHeight="1" x14ac:dyDescent="0.2">
      <c r="A14" s="251"/>
      <c r="B14" s="251"/>
      <c r="C14" s="251"/>
      <c r="D14" s="251"/>
      <c r="E14" s="251"/>
      <c r="F14" s="251"/>
      <c r="G14" s="251"/>
      <c r="H14" s="251"/>
      <c r="I14" s="251"/>
      <c r="J14" s="251"/>
      <c r="K14" s="251"/>
      <c r="L14" s="251"/>
      <c r="M14" s="251"/>
      <c r="N14" s="251"/>
      <c r="O14" s="251"/>
      <c r="P14" s="4"/>
      <c r="Q14" s="4"/>
      <c r="R14" s="4"/>
      <c r="S14" s="4"/>
      <c r="T14" s="4"/>
      <c r="U14" s="4"/>
      <c r="V14" s="4"/>
      <c r="W14" s="4"/>
      <c r="X14" s="4"/>
      <c r="Y14" s="4"/>
      <c r="Z14" s="4"/>
    </row>
    <row r="15" spans="1:28" s="3" customFormat="1" ht="12" x14ac:dyDescent="0.2">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6</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81" t="s">
        <v>405</v>
      </c>
      <c r="B18" s="281"/>
      <c r="C18" s="281"/>
      <c r="D18" s="281"/>
      <c r="E18" s="281"/>
      <c r="F18" s="281"/>
      <c r="G18" s="281"/>
      <c r="H18" s="281"/>
      <c r="I18" s="281"/>
      <c r="J18" s="281"/>
      <c r="K18" s="281"/>
      <c r="L18" s="281"/>
      <c r="M18" s="281"/>
      <c r="N18" s="281"/>
      <c r="O18" s="281"/>
      <c r="P18" s="7"/>
      <c r="Q18" s="7"/>
      <c r="R18" s="7"/>
      <c r="S18" s="7"/>
      <c r="T18" s="7"/>
      <c r="U18" s="7"/>
      <c r="V18" s="7"/>
      <c r="W18" s="7"/>
      <c r="X18" s="7"/>
      <c r="Y18" s="7"/>
      <c r="Z18" s="7"/>
    </row>
    <row r="19" spans="1:26" s="3" customFormat="1" ht="78" customHeight="1" x14ac:dyDescent="0.2">
      <c r="A19" s="247" t="s">
        <v>5</v>
      </c>
      <c r="B19" s="247" t="s">
        <v>88</v>
      </c>
      <c r="C19" s="247" t="s">
        <v>87</v>
      </c>
      <c r="D19" s="247" t="s">
        <v>76</v>
      </c>
      <c r="E19" s="282" t="s">
        <v>86</v>
      </c>
      <c r="F19" s="283"/>
      <c r="G19" s="283"/>
      <c r="H19" s="283"/>
      <c r="I19" s="284"/>
      <c r="J19" s="247" t="s">
        <v>85</v>
      </c>
      <c r="K19" s="247"/>
      <c r="L19" s="247"/>
      <c r="M19" s="247"/>
      <c r="N19" s="247"/>
      <c r="O19" s="247"/>
      <c r="P19" s="4"/>
      <c r="Q19" s="4"/>
      <c r="R19" s="4"/>
      <c r="S19" s="4"/>
      <c r="T19" s="4"/>
      <c r="U19" s="4"/>
      <c r="V19" s="4"/>
      <c r="W19" s="4"/>
    </row>
    <row r="20" spans="1:26" s="3" customFormat="1" ht="51" customHeight="1" x14ac:dyDescent="0.2">
      <c r="A20" s="247"/>
      <c r="B20" s="247"/>
      <c r="C20" s="247"/>
      <c r="D20" s="247"/>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S23" sqref="AS23"/>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79" width="16.7109375" style="195" customWidth="1"/>
    <col min="80" max="95" width="17.85546875" style="195" customWidth="1"/>
    <col min="96" max="125" width="16.7109375" style="195" customWidth="1"/>
    <col min="126" max="16384" width="9.140625" style="195"/>
  </cols>
  <sheetData>
    <row r="1" spans="1:46" ht="18.75" x14ac:dyDescent="0.25">
      <c r="AT1" s="26" t="s">
        <v>69</v>
      </c>
    </row>
    <row r="2" spans="1:46" ht="18.75" x14ac:dyDescent="0.3">
      <c r="AT2" s="13" t="s">
        <v>10</v>
      </c>
    </row>
    <row r="3" spans="1:46" ht="18.75"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T3" s="13" t="s">
        <v>670</v>
      </c>
    </row>
    <row r="4" spans="1:46" s="9" customFormat="1" ht="18.75" customHeight="1" x14ac:dyDescent="0.2">
      <c r="A4" s="285" t="s">
        <v>669</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c r="AH4" s="285"/>
      <c r="AI4" s="285"/>
      <c r="AJ4" s="285"/>
      <c r="AK4" s="285"/>
      <c r="AL4" s="285"/>
      <c r="AM4" s="285"/>
      <c r="AN4" s="285"/>
      <c r="AO4" s="285"/>
      <c r="AP4" s="285"/>
      <c r="AQ4" s="285"/>
      <c r="AR4" s="285"/>
      <c r="AS4" s="195"/>
      <c r="AT4" s="26"/>
    </row>
    <row r="5" spans="1:46" s="9" customFormat="1" ht="18.75" x14ac:dyDescent="0.3">
      <c r="A5" s="14"/>
      <c r="K5" s="13"/>
      <c r="AT5" s="13"/>
    </row>
    <row r="6" spans="1:46" s="9" customFormat="1" ht="18.75" x14ac:dyDescent="0.3">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T6" s="13"/>
    </row>
    <row r="7" spans="1:46" s="9" customFormat="1" ht="18.75" x14ac:dyDescent="0.2">
      <c r="A7" s="189"/>
      <c r="B7" s="189"/>
      <c r="C7" s="189"/>
      <c r="D7" s="189"/>
      <c r="E7" s="189"/>
      <c r="F7" s="189"/>
      <c r="G7" s="189"/>
      <c r="H7" s="189"/>
      <c r="I7" s="189"/>
      <c r="J7" s="189"/>
      <c r="K7" s="189"/>
      <c r="L7" s="11"/>
      <c r="M7" s="11"/>
      <c r="N7" s="11"/>
      <c r="O7" s="11"/>
      <c r="P7" s="11"/>
      <c r="Q7" s="11"/>
      <c r="R7" s="11"/>
      <c r="S7" s="11"/>
      <c r="T7" s="11"/>
      <c r="U7" s="11"/>
      <c r="V7" s="11"/>
      <c r="W7" s="11"/>
      <c r="X7" s="11"/>
      <c r="Y7" s="11"/>
    </row>
    <row r="8" spans="1:46" s="9" customFormat="1" ht="18.75" customHeight="1" x14ac:dyDescent="0.2">
      <c r="A8" s="245" t="s">
        <v>463</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row>
    <row r="9" spans="1:46" s="9"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6" s="9" customFormat="1" ht="18.75" x14ac:dyDescent="0.2">
      <c r="A10" s="189"/>
      <c r="B10" s="189"/>
      <c r="C10" s="189"/>
      <c r="D10" s="189"/>
      <c r="E10" s="189"/>
      <c r="F10" s="189"/>
      <c r="G10" s="189"/>
      <c r="H10" s="189"/>
      <c r="I10" s="189"/>
      <c r="J10" s="189"/>
      <c r="K10" s="189"/>
      <c r="L10" s="11"/>
      <c r="M10" s="11"/>
      <c r="N10" s="11"/>
      <c r="O10" s="11"/>
      <c r="P10" s="11"/>
      <c r="Q10" s="11"/>
      <c r="R10" s="11"/>
      <c r="S10" s="11"/>
      <c r="T10" s="11"/>
      <c r="U10" s="11"/>
      <c r="V10" s="11"/>
      <c r="W10" s="11"/>
      <c r="X10" s="11"/>
      <c r="Y10" s="11"/>
    </row>
    <row r="11" spans="1:46" s="9" customFormat="1" ht="18.75" customHeight="1" x14ac:dyDescent="0.2">
      <c r="A11" s="286" t="s">
        <v>568</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row>
    <row r="12" spans="1:46" s="9" customFormat="1" ht="18.75" customHeight="1" x14ac:dyDescent="0.2">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6" s="9"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46" s="3" customFormat="1" ht="12" x14ac:dyDescent="0.2">
      <c r="A14" s="286" t="s">
        <v>609</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row>
    <row r="15" spans="1:46" s="3"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6" s="3"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190"/>
      <c r="U16" s="190"/>
      <c r="V16" s="190"/>
    </row>
    <row r="17" spans="1:61" s="3" customFormat="1" ht="15" customHeight="1" x14ac:dyDescent="0.2">
      <c r="A17" s="242" t="s">
        <v>406</v>
      </c>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row>
    <row r="18" spans="1:61" s="9" customFormat="1" ht="18.75" customHeight="1" x14ac:dyDescent="0.2">
      <c r="A18" s="15"/>
      <c r="K18" s="26"/>
      <c r="AR18" s="26"/>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U22" s="197"/>
      <c r="BD22" s="198"/>
      <c r="BE22" s="199"/>
      <c r="BF22" s="199"/>
      <c r="BG22" s="199"/>
      <c r="BH22" s="199"/>
      <c r="BI22" s="199"/>
    </row>
    <row r="23" spans="1:61" ht="27.75" x14ac:dyDescent="0.4">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U23" s="197"/>
      <c r="BD23" s="198"/>
      <c r="BE23" s="199"/>
      <c r="BF23" s="199"/>
      <c r="BG23" s="199"/>
      <c r="BH23" s="199"/>
      <c r="BI23" s="199"/>
    </row>
    <row r="24" spans="1:61" ht="18.75" customHeight="1" thickBot="1" x14ac:dyDescent="0.3">
      <c r="A24" s="200" t="s">
        <v>441</v>
      </c>
      <c r="B24" s="201"/>
      <c r="C24" s="201"/>
      <c r="D24" s="201"/>
      <c r="E24" s="201"/>
      <c r="F24" s="201"/>
      <c r="G24" s="201"/>
      <c r="H24" s="201"/>
      <c r="I24" s="201"/>
      <c r="J24" s="201"/>
      <c r="K24" s="201"/>
      <c r="L24" s="201"/>
      <c r="M24" s="201"/>
      <c r="N24" s="201"/>
      <c r="O24" s="201"/>
      <c r="P24" s="201"/>
      <c r="Q24" s="201"/>
      <c r="R24" s="201"/>
      <c r="S24" s="201"/>
      <c r="T24" s="201"/>
      <c r="U24" s="201"/>
      <c r="V24" s="201"/>
      <c r="W24" s="201"/>
      <c r="X24" s="201"/>
      <c r="Y24" s="201"/>
      <c r="Z24" s="201"/>
      <c r="AA24" s="201"/>
      <c r="AB24" s="201"/>
      <c r="AC24" s="201"/>
      <c r="AD24" s="201"/>
      <c r="AE24" s="201"/>
      <c r="AF24" s="201"/>
      <c r="AG24" s="201"/>
      <c r="AH24" s="201"/>
      <c r="AI24" s="201"/>
      <c r="AJ24" s="201"/>
      <c r="AK24" s="201"/>
      <c r="AL24" s="201"/>
      <c r="AN24" s="202"/>
      <c r="AO24" s="203"/>
      <c r="AP24" s="203"/>
      <c r="AQ24" s="203"/>
      <c r="AR24" s="203"/>
    </row>
    <row r="25" spans="1:61" ht="18.75" customHeight="1" x14ac:dyDescent="0.25">
      <c r="A25" s="296" t="s">
        <v>671</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8"/>
      <c r="AK25" s="299">
        <v>559019187.56327605</v>
      </c>
      <c r="AL25" s="300"/>
      <c r="AN25" s="196" t="s">
        <v>442</v>
      </c>
      <c r="AO25" s="204"/>
      <c r="AP25" s="204"/>
    </row>
    <row r="26" spans="1:61" ht="15.75" customHeight="1" x14ac:dyDescent="0.25">
      <c r="A26" s="287" t="s">
        <v>443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9"/>
      <c r="AK26" s="290"/>
      <c r="AL26" s="291"/>
      <c r="AN26" s="292" t="s">
        <v>444</v>
      </c>
      <c r="AO26" s="293"/>
      <c r="AP26" s="205">
        <v>2.8475728587013815</v>
      </c>
    </row>
    <row r="27" spans="1:61" x14ac:dyDescent="0.25">
      <c r="A27" s="287" t="s">
        <v>445</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9"/>
      <c r="AK27" s="294">
        <v>57</v>
      </c>
      <c r="AL27" s="295"/>
      <c r="AN27" s="292" t="s">
        <v>446</v>
      </c>
      <c r="AO27" s="293"/>
      <c r="AP27" s="205">
        <v>3.9748544265103662</v>
      </c>
    </row>
    <row r="28" spans="1:61" ht="15" customHeight="1" x14ac:dyDescent="0.25">
      <c r="A28" s="287" t="s">
        <v>447</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4">
        <v>1</v>
      </c>
      <c r="AL28" s="295"/>
      <c r="AN28" s="292" t="s">
        <v>672</v>
      </c>
      <c r="AO28" s="293"/>
      <c r="AP28" s="206">
        <v>633180024.58745039</v>
      </c>
      <c r="AW28" s="207"/>
      <c r="AX28" s="207"/>
    </row>
    <row r="29" spans="1:61" ht="15" customHeight="1" x14ac:dyDescent="0.25">
      <c r="A29" s="287" t="s">
        <v>448</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9"/>
      <c r="AK29" s="294">
        <v>-445258.66666666669</v>
      </c>
      <c r="AL29" s="295"/>
      <c r="AN29" s="292" t="s">
        <v>673</v>
      </c>
      <c r="AO29" s="293"/>
      <c r="AP29" s="208" t="s">
        <v>681</v>
      </c>
    </row>
    <row r="30" spans="1:61" ht="15" customHeight="1" x14ac:dyDescent="0.25">
      <c r="A30" s="287" t="s">
        <v>674</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9"/>
      <c r="AK30" s="294">
        <v>1</v>
      </c>
      <c r="AL30" s="295"/>
    </row>
    <row r="31" spans="1:61" x14ac:dyDescent="0.25">
      <c r="A31" s="287" t="s">
        <v>284</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9"/>
      <c r="AK31" s="301">
        <v>1</v>
      </c>
      <c r="AL31" s="302"/>
    </row>
    <row r="32" spans="1:61" x14ac:dyDescent="0.25">
      <c r="A32" s="287" t="s">
        <v>263</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9"/>
      <c r="AK32" s="301">
        <v>0</v>
      </c>
      <c r="AL32" s="302"/>
    </row>
    <row r="33" spans="1:95" x14ac:dyDescent="0.25">
      <c r="A33" s="287" t="s">
        <v>283</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9"/>
      <c r="AK33" s="301">
        <v>1</v>
      </c>
      <c r="AL33" s="302"/>
    </row>
    <row r="34" spans="1:95" x14ac:dyDescent="0.25">
      <c r="A34" s="287" t="s">
        <v>282</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9"/>
      <c r="AK34" s="301">
        <v>1</v>
      </c>
      <c r="AL34" s="302"/>
    </row>
    <row r="35" spans="1:95"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9"/>
      <c r="AK35" s="305"/>
      <c r="AL35" s="306"/>
    </row>
    <row r="36" spans="1:95" x14ac:dyDescent="0.25">
      <c r="A36" s="287" t="s">
        <v>256</v>
      </c>
      <c r="B36" s="288"/>
      <c r="C36" s="288"/>
      <c r="D36" s="288"/>
      <c r="E36" s="288"/>
      <c r="F36" s="288"/>
      <c r="G36" s="288"/>
      <c r="H36" s="288"/>
      <c r="I36" s="288"/>
      <c r="J36" s="288"/>
      <c r="K36" s="288"/>
      <c r="L36" s="288"/>
      <c r="M36" s="288"/>
      <c r="N36" s="288"/>
      <c r="O36" s="288"/>
      <c r="P36" s="288"/>
      <c r="Q36" s="288"/>
      <c r="R36" s="288"/>
      <c r="S36" s="288"/>
      <c r="T36" s="288"/>
      <c r="U36" s="288"/>
      <c r="V36" s="288"/>
      <c r="W36" s="288"/>
      <c r="X36" s="288"/>
      <c r="Y36" s="288"/>
      <c r="Z36" s="288"/>
      <c r="AA36" s="288"/>
      <c r="AB36" s="288"/>
      <c r="AC36" s="288"/>
      <c r="AD36" s="288"/>
      <c r="AE36" s="288"/>
      <c r="AF36" s="288"/>
      <c r="AG36" s="288"/>
      <c r="AH36" s="288"/>
      <c r="AI36" s="288"/>
      <c r="AJ36" s="289"/>
      <c r="AK36" s="303">
        <v>0.2</v>
      </c>
      <c r="AL36" s="304"/>
    </row>
    <row r="37" spans="1:95" x14ac:dyDescent="0.25">
      <c r="A37" s="287" t="s">
        <v>675</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9"/>
      <c r="AK37" s="301">
        <v>0</v>
      </c>
      <c r="AL37" s="302"/>
    </row>
    <row r="38" spans="1:95" x14ac:dyDescent="0.25">
      <c r="A38" s="287" t="s">
        <v>281</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9"/>
      <c r="AK38" s="305"/>
      <c r="AL38" s="306"/>
    </row>
    <row r="39" spans="1:95" x14ac:dyDescent="0.25">
      <c r="A39" s="287" t="s">
        <v>280</v>
      </c>
      <c r="B39" s="288"/>
      <c r="C39" s="288"/>
      <c r="D39" s="288"/>
      <c r="E39" s="288"/>
      <c r="F39" s="288"/>
      <c r="G39" s="288"/>
      <c r="H39" s="288"/>
      <c r="I39" s="288"/>
      <c r="J39" s="288"/>
      <c r="K39" s="288"/>
      <c r="L39" s="288"/>
      <c r="M39" s="288"/>
      <c r="N39" s="288"/>
      <c r="O39" s="288"/>
      <c r="P39" s="288"/>
      <c r="Q39" s="288"/>
      <c r="R39" s="288"/>
      <c r="S39" s="288"/>
      <c r="T39" s="288"/>
      <c r="U39" s="288"/>
      <c r="V39" s="288"/>
      <c r="W39" s="288"/>
      <c r="X39" s="288"/>
      <c r="Y39" s="288"/>
      <c r="Z39" s="288"/>
      <c r="AA39" s="288"/>
      <c r="AB39" s="288"/>
      <c r="AC39" s="288"/>
      <c r="AD39" s="288"/>
      <c r="AE39" s="288"/>
      <c r="AF39" s="288"/>
      <c r="AG39" s="288"/>
      <c r="AH39" s="288"/>
      <c r="AI39" s="288"/>
      <c r="AJ39" s="289"/>
      <c r="AK39" s="307">
        <v>0</v>
      </c>
      <c r="AL39" s="308"/>
    </row>
    <row r="40" spans="1:95" x14ac:dyDescent="0.25">
      <c r="A40" s="287" t="s">
        <v>554</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9"/>
      <c r="AK40" s="305"/>
      <c r="AL40" s="306"/>
    </row>
    <row r="41" spans="1:95" x14ac:dyDescent="0.25">
      <c r="A41" s="287" t="s">
        <v>279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9"/>
      <c r="AK41" s="303">
        <v>0</v>
      </c>
      <c r="AL41" s="304"/>
    </row>
    <row r="42" spans="1:95" x14ac:dyDescent="0.25">
      <c r="A42" s="287" t="s">
        <v>278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9"/>
      <c r="AK42" s="303">
        <v>0</v>
      </c>
      <c r="AL42" s="304"/>
    </row>
    <row r="43" spans="1:95" x14ac:dyDescent="0.25">
      <c r="A43" s="287" t="s">
        <v>277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9"/>
      <c r="AK43" s="303">
        <v>0</v>
      </c>
      <c r="AL43" s="304"/>
      <c r="BJ43" s="209"/>
    </row>
    <row r="44" spans="1:95" x14ac:dyDescent="0.25">
      <c r="A44" s="287" t="s">
        <v>276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9"/>
      <c r="AK44" s="303">
        <v>0.13969999999999999</v>
      </c>
      <c r="AL44" s="304"/>
      <c r="BE44" s="210"/>
      <c r="BF44" s="210"/>
      <c r="BG44" s="210"/>
      <c r="BH44" s="210"/>
      <c r="BI44" s="210"/>
      <c r="BJ44" s="210"/>
    </row>
    <row r="45" spans="1:95" x14ac:dyDescent="0.25">
      <c r="A45" s="287" t="s">
        <v>275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9"/>
      <c r="AK45" s="303">
        <v>1</v>
      </c>
      <c r="AL45" s="304"/>
    </row>
    <row r="46" spans="1:95" ht="16.5" thickBot="1" x14ac:dyDescent="0.3">
      <c r="A46" s="316" t="s">
        <v>555</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8"/>
      <c r="AK46" s="319">
        <v>0.13969999999999999</v>
      </c>
      <c r="AL46" s="320"/>
    </row>
    <row r="47" spans="1:95" x14ac:dyDescent="0.25">
      <c r="A47" s="321" t="s">
        <v>274</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v>2031</v>
      </c>
      <c r="AL47" s="325"/>
      <c r="AM47" s="211">
        <v>2032</v>
      </c>
      <c r="AN47" s="212">
        <v>2033</v>
      </c>
      <c r="AO47" s="212">
        <v>2034</v>
      </c>
      <c r="AP47" s="212">
        <v>2035</v>
      </c>
      <c r="AQ47" s="212">
        <v>2036</v>
      </c>
      <c r="AR47" s="212">
        <v>2037</v>
      </c>
      <c r="AS47" s="212">
        <v>2038</v>
      </c>
      <c r="AT47" s="212">
        <v>2039</v>
      </c>
      <c r="AU47" s="212">
        <v>2040</v>
      </c>
      <c r="AV47" s="212">
        <v>2041</v>
      </c>
      <c r="AW47" s="212">
        <v>2042</v>
      </c>
      <c r="AX47" s="212">
        <v>2043</v>
      </c>
      <c r="AY47" s="212">
        <v>2044</v>
      </c>
      <c r="AZ47" s="212">
        <v>2045</v>
      </c>
      <c r="BA47" s="212">
        <v>2046</v>
      </c>
      <c r="BB47" s="212">
        <v>2047</v>
      </c>
      <c r="BC47" s="212">
        <v>2048</v>
      </c>
      <c r="BD47" s="212">
        <v>2049</v>
      </c>
      <c r="BE47" s="212">
        <v>2050</v>
      </c>
      <c r="BF47" s="212">
        <v>2051</v>
      </c>
      <c r="BG47" s="212">
        <v>2052</v>
      </c>
      <c r="BH47" s="212">
        <v>2053</v>
      </c>
      <c r="BI47" s="212">
        <v>2054</v>
      </c>
      <c r="BJ47" s="212">
        <v>2055</v>
      </c>
      <c r="BK47" s="212">
        <v>2056</v>
      </c>
      <c r="BL47" s="212">
        <v>2057</v>
      </c>
      <c r="BM47" s="212">
        <v>2058</v>
      </c>
      <c r="BN47" s="212">
        <v>2059</v>
      </c>
      <c r="BO47" s="212">
        <v>2060</v>
      </c>
      <c r="BP47" s="212">
        <v>2061</v>
      </c>
      <c r="BQ47" s="212">
        <v>2062</v>
      </c>
      <c r="BR47" s="212">
        <v>2063</v>
      </c>
      <c r="BS47" s="212">
        <v>2064</v>
      </c>
      <c r="BT47" s="212">
        <v>2065</v>
      </c>
      <c r="BU47" s="212">
        <v>2066</v>
      </c>
      <c r="BV47" s="212">
        <v>2067</v>
      </c>
      <c r="BW47" s="212">
        <v>2068</v>
      </c>
      <c r="BX47" s="212">
        <v>2069</v>
      </c>
      <c r="BY47" s="212">
        <v>2070</v>
      </c>
      <c r="BZ47" s="212">
        <v>2071</v>
      </c>
      <c r="CA47" s="212">
        <v>2072</v>
      </c>
      <c r="CB47" s="212">
        <v>2073</v>
      </c>
      <c r="CC47" s="212">
        <v>2074</v>
      </c>
      <c r="CD47" s="212">
        <v>2075</v>
      </c>
      <c r="CE47" s="212">
        <v>2076</v>
      </c>
      <c r="CF47" s="212">
        <v>2077</v>
      </c>
      <c r="CG47" s="212">
        <v>2078</v>
      </c>
      <c r="CH47" s="212">
        <v>2079</v>
      </c>
      <c r="CI47" s="212">
        <v>2080</v>
      </c>
      <c r="CJ47" s="212">
        <v>2081</v>
      </c>
      <c r="CK47" s="212">
        <v>2082</v>
      </c>
      <c r="CL47" s="212">
        <v>2083</v>
      </c>
      <c r="CM47" s="212">
        <v>2084</v>
      </c>
      <c r="CN47" s="212">
        <v>2085</v>
      </c>
      <c r="CO47" s="212">
        <v>2086</v>
      </c>
      <c r="CP47" s="212">
        <v>2087</v>
      </c>
      <c r="CQ47" s="212">
        <v>2088</v>
      </c>
    </row>
    <row r="48" spans="1:95" outlineLevel="1" x14ac:dyDescent="0.25">
      <c r="A48" s="287" t="s">
        <v>273</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9"/>
      <c r="AK48" s="309">
        <v>0.04</v>
      </c>
      <c r="AL48" s="310"/>
      <c r="AM48" s="213">
        <v>0.04</v>
      </c>
      <c r="AN48" s="213">
        <v>0.04</v>
      </c>
      <c r="AO48" s="213">
        <v>0.04</v>
      </c>
      <c r="AP48" s="213">
        <v>0.04</v>
      </c>
      <c r="AQ48" s="213">
        <v>0.04</v>
      </c>
      <c r="AR48" s="213">
        <v>0.04</v>
      </c>
      <c r="AS48" s="213">
        <v>0.04</v>
      </c>
      <c r="AT48" s="213">
        <v>0.04</v>
      </c>
      <c r="AU48" s="213">
        <v>0.04</v>
      </c>
      <c r="AV48" s="213">
        <v>0.04</v>
      </c>
      <c r="AW48" s="213">
        <v>0.04</v>
      </c>
      <c r="AX48" s="213">
        <v>0.04</v>
      </c>
      <c r="AY48" s="213">
        <v>0.04</v>
      </c>
      <c r="AZ48" s="213">
        <v>0.04</v>
      </c>
      <c r="BA48" s="213">
        <v>0.04</v>
      </c>
      <c r="BB48" s="213">
        <v>0.04</v>
      </c>
      <c r="BC48" s="213">
        <v>0.04</v>
      </c>
      <c r="BD48" s="213">
        <v>0.04</v>
      </c>
      <c r="BE48" s="213">
        <v>0.04</v>
      </c>
      <c r="BF48" s="213">
        <v>0.04</v>
      </c>
      <c r="BG48" s="213">
        <v>0.04</v>
      </c>
      <c r="BH48" s="213">
        <v>0.04</v>
      </c>
      <c r="BI48" s="213">
        <v>0.04</v>
      </c>
      <c r="BJ48" s="213">
        <v>0.04</v>
      </c>
      <c r="BK48" s="213">
        <v>0.04</v>
      </c>
      <c r="BL48" s="213">
        <v>0.04</v>
      </c>
      <c r="BM48" s="213">
        <v>0.04</v>
      </c>
      <c r="BN48" s="213">
        <v>0.04</v>
      </c>
      <c r="BO48" s="213">
        <v>0.04</v>
      </c>
      <c r="BP48" s="213">
        <v>0.04</v>
      </c>
      <c r="BQ48" s="213">
        <v>0.04</v>
      </c>
      <c r="BR48" s="213">
        <v>0.04</v>
      </c>
      <c r="BS48" s="213">
        <v>0.04</v>
      </c>
      <c r="BT48" s="213">
        <v>0.04</v>
      </c>
      <c r="BU48" s="213">
        <v>0.04</v>
      </c>
      <c r="BV48" s="213">
        <v>0.04</v>
      </c>
      <c r="BW48" s="213">
        <v>0.04</v>
      </c>
      <c r="BX48" s="213">
        <v>0.04</v>
      </c>
      <c r="BY48" s="213">
        <v>0.04</v>
      </c>
      <c r="BZ48" s="213">
        <v>0.04</v>
      </c>
      <c r="CA48" s="213">
        <v>0.04</v>
      </c>
      <c r="CB48" s="213">
        <v>0.04</v>
      </c>
      <c r="CC48" s="213">
        <v>0.04</v>
      </c>
      <c r="CD48" s="213">
        <v>0.04</v>
      </c>
      <c r="CE48" s="213">
        <v>0.04</v>
      </c>
      <c r="CF48" s="213">
        <v>0.04</v>
      </c>
      <c r="CG48" s="213">
        <v>0.04</v>
      </c>
      <c r="CH48" s="213">
        <v>0.04</v>
      </c>
      <c r="CI48" s="213">
        <v>0.04</v>
      </c>
      <c r="CJ48" s="213">
        <v>0.04</v>
      </c>
      <c r="CK48" s="213">
        <v>0.04</v>
      </c>
      <c r="CL48" s="213">
        <v>0.04</v>
      </c>
      <c r="CM48" s="213">
        <v>0.04</v>
      </c>
      <c r="CN48" s="213">
        <v>0.04</v>
      </c>
      <c r="CO48" s="213">
        <v>0.04</v>
      </c>
      <c r="CP48" s="213">
        <v>0.04</v>
      </c>
      <c r="CQ48" s="213">
        <v>0.04</v>
      </c>
    </row>
    <row r="49" spans="1:95" outlineLevel="1" x14ac:dyDescent="0.25">
      <c r="A49" s="287" t="s">
        <v>272</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9"/>
      <c r="AK49" s="309">
        <v>0.04</v>
      </c>
      <c r="AL49" s="310"/>
      <c r="AM49" s="213">
        <v>8.1600000000000117E-2</v>
      </c>
      <c r="AN49" s="214">
        <v>0.12486400000000009</v>
      </c>
      <c r="AO49" s="214">
        <v>0.16985856000000021</v>
      </c>
      <c r="AP49" s="214">
        <v>0.21665290240000035</v>
      </c>
      <c r="AQ49" s="214">
        <v>0.26531901849600037</v>
      </c>
      <c r="AR49" s="214">
        <v>0.31593177923584048</v>
      </c>
      <c r="AS49" s="214">
        <v>0.3685690504052741</v>
      </c>
      <c r="AT49" s="214">
        <v>0.42331181242148519</v>
      </c>
      <c r="AU49" s="214">
        <v>0.48024428491834459</v>
      </c>
      <c r="AV49" s="214">
        <v>0.53945405631507848</v>
      </c>
      <c r="AW49" s="214">
        <v>0.60103221856768174</v>
      </c>
      <c r="AX49" s="214">
        <v>0.66507350731038906</v>
      </c>
      <c r="AY49" s="214">
        <v>0.73167644760280459</v>
      </c>
      <c r="AZ49" s="214">
        <v>0.80094350550691673</v>
      </c>
      <c r="BA49" s="214">
        <v>0.87298124572719349</v>
      </c>
      <c r="BB49" s="214">
        <v>0.94790049555628131</v>
      </c>
      <c r="BC49" s="214">
        <v>1.0258165153785326</v>
      </c>
      <c r="BD49" s="214">
        <v>1.1068491759936738</v>
      </c>
      <c r="BE49" s="214">
        <v>1.1911231430334208</v>
      </c>
      <c r="BF49" s="214">
        <v>1.2787680687547578</v>
      </c>
      <c r="BG49" s="214">
        <v>1.369918791504948</v>
      </c>
      <c r="BH49" s="214">
        <v>1.4647155431651462</v>
      </c>
      <c r="BI49" s="214">
        <v>1.5633041648917523</v>
      </c>
      <c r="BJ49" s="214">
        <v>1.6658363314874225</v>
      </c>
      <c r="BK49" s="214">
        <v>1.7724697847469195</v>
      </c>
      <c r="BL49" s="214">
        <v>1.8833685761367964</v>
      </c>
      <c r="BM49" s="214">
        <v>1.9987033191822685</v>
      </c>
      <c r="BN49" s="214">
        <v>2.1186514519495594</v>
      </c>
      <c r="BO49" s="214">
        <v>2.2433975100275418</v>
      </c>
      <c r="BP49" s="214">
        <v>2.3731334104286437</v>
      </c>
      <c r="BQ49" s="214">
        <v>2.5080587468457893</v>
      </c>
      <c r="BR49" s="214">
        <v>2.6483810967196209</v>
      </c>
      <c r="BS49" s="214">
        <v>2.7943163405884057</v>
      </c>
      <c r="BT49" s="214">
        <v>2.9460889942119421</v>
      </c>
      <c r="BU49" s="214">
        <v>3.1039325539804201</v>
      </c>
      <c r="BV49" s="214">
        <v>3.2680898561396372</v>
      </c>
      <c r="BW49" s="214">
        <v>3.438813450385223</v>
      </c>
      <c r="BX49" s="214">
        <v>3.6163659884006325</v>
      </c>
      <c r="BY49" s="214">
        <v>3.8010206279366576</v>
      </c>
      <c r="BZ49" s="214">
        <v>3.993061453054124</v>
      </c>
      <c r="CA49" s="214">
        <v>4.1927839111762895</v>
      </c>
      <c r="CB49" s="214">
        <v>4.4004952676233415</v>
      </c>
      <c r="CC49" s="214">
        <v>4.6165150783282751</v>
      </c>
      <c r="CD49" s="214">
        <v>4.8411756814614062</v>
      </c>
      <c r="CE49" s="214">
        <v>5.0748227087198625</v>
      </c>
      <c r="CF49" s="214">
        <v>5.317815617068657</v>
      </c>
      <c r="CG49" s="214">
        <v>5.5705282417514033</v>
      </c>
      <c r="CH49" s="214">
        <v>5.8333493714214599</v>
      </c>
      <c r="CI49" s="214">
        <v>6.1066833462783183</v>
      </c>
      <c r="CJ49" s="214">
        <v>6.3909506801294516</v>
      </c>
      <c r="CK49" s="214">
        <v>6.6865887073346295</v>
      </c>
      <c r="CL49" s="214">
        <v>6.9940522556280147</v>
      </c>
      <c r="CM49" s="214">
        <v>7.3138143458531353</v>
      </c>
      <c r="CN49" s="214">
        <v>7.6463669196872601</v>
      </c>
      <c r="CO49" s="214">
        <v>7.9922215964747512</v>
      </c>
      <c r="CP49" s="214">
        <v>8.3519104603337411</v>
      </c>
      <c r="CQ49" s="214">
        <v>8.7259868787470918</v>
      </c>
    </row>
    <row r="50" spans="1:95" s="196" customFormat="1" ht="16.5" thickBot="1" x14ac:dyDescent="0.3">
      <c r="A50" s="311" t="s">
        <v>676</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3"/>
      <c r="AK50" s="314">
        <v>0</v>
      </c>
      <c r="AL50" s="315"/>
      <c r="AM50" s="215">
        <v>245896497.0662753</v>
      </c>
      <c r="AN50" s="216">
        <v>255732356.94892633</v>
      </c>
      <c r="AO50" s="216">
        <v>265961651.22688335</v>
      </c>
      <c r="AP50" s="216">
        <v>276600117.27595872</v>
      </c>
      <c r="AQ50" s="216">
        <v>287664121.96699709</v>
      </c>
      <c r="AR50" s="216">
        <v>299170686.84567696</v>
      </c>
      <c r="AS50" s="216">
        <v>311137514.31950402</v>
      </c>
      <c r="AT50" s="216">
        <v>323583014.89228415</v>
      </c>
      <c r="AU50" s="216">
        <v>336526335.48797554</v>
      </c>
      <c r="AV50" s="216">
        <v>349987388.90749466</v>
      </c>
      <c r="AW50" s="216">
        <v>363547527.96987331</v>
      </c>
      <c r="AX50" s="216">
        <v>378089429.08866835</v>
      </c>
      <c r="AY50" s="216">
        <v>393213006.25221503</v>
      </c>
      <c r="AZ50" s="216">
        <v>408941526.5023036</v>
      </c>
      <c r="BA50" s="216">
        <v>425299187.56239575</v>
      </c>
      <c r="BB50" s="216">
        <v>442311155.06489164</v>
      </c>
      <c r="BC50" s="216">
        <v>460003601.26748735</v>
      </c>
      <c r="BD50" s="216">
        <v>478403745.31818682</v>
      </c>
      <c r="BE50" s="216">
        <v>497539895.13091433</v>
      </c>
      <c r="BF50" s="216">
        <v>517441490.93615097</v>
      </c>
      <c r="BG50" s="216">
        <v>540031092.21481383</v>
      </c>
      <c r="BH50" s="216">
        <v>561632335.90340638</v>
      </c>
      <c r="BI50" s="216">
        <v>584097629.33954275</v>
      </c>
      <c r="BJ50" s="216">
        <v>607461534.51312435</v>
      </c>
      <c r="BK50" s="216">
        <v>631759995.89364946</v>
      </c>
      <c r="BL50" s="216">
        <v>657030395.72939539</v>
      </c>
      <c r="BM50" s="216">
        <v>683311611.55857122</v>
      </c>
      <c r="BN50" s="216">
        <v>710644076.02091396</v>
      </c>
      <c r="BO50" s="216">
        <v>739069839.06175065</v>
      </c>
      <c r="BP50" s="216">
        <v>768632632.62422061</v>
      </c>
      <c r="BQ50" s="216">
        <v>799377937.92918932</v>
      </c>
      <c r="BR50" s="216">
        <v>831353055.44635713</v>
      </c>
      <c r="BS50" s="216">
        <v>864607177.66421151</v>
      </c>
      <c r="BT50" s="216">
        <v>899191464.77078009</v>
      </c>
      <c r="BU50" s="216">
        <v>935159123.36161113</v>
      </c>
      <c r="BV50" s="216">
        <v>972565488.2960757</v>
      </c>
      <c r="BW50" s="216">
        <v>1011468107.8279188</v>
      </c>
      <c r="BX50" s="216">
        <v>1051926832.1410354</v>
      </c>
      <c r="BY50" s="216">
        <v>1094003905.4266768</v>
      </c>
      <c r="BZ50" s="216">
        <v>1137764061.6437442</v>
      </c>
      <c r="CA50" s="216">
        <v>1183274624.1094937</v>
      </c>
      <c r="CB50" s="216">
        <v>1230605609.0738735</v>
      </c>
      <c r="CC50" s="216">
        <v>1279829833.4368286</v>
      </c>
      <c r="CD50" s="216">
        <v>1331023026.7743018</v>
      </c>
      <c r="CE50" s="216">
        <v>1384263947.8452737</v>
      </c>
      <c r="CF50" s="216">
        <v>1439634505.7590847</v>
      </c>
      <c r="CG50" s="216">
        <v>1497219885.9894485</v>
      </c>
      <c r="CH50" s="216">
        <v>1557108681.4290264</v>
      </c>
      <c r="CI50" s="216">
        <v>1619393028.6861875</v>
      </c>
      <c r="CJ50" s="216">
        <v>1684168749.8336349</v>
      </c>
      <c r="CK50" s="216">
        <v>1751535499.8269808</v>
      </c>
      <c r="CL50" s="216">
        <v>1821596919.8200598</v>
      </c>
      <c r="CM50" s="216">
        <v>0</v>
      </c>
      <c r="CN50" s="216">
        <v>0</v>
      </c>
      <c r="CO50" s="216">
        <v>0</v>
      </c>
      <c r="CP50" s="216">
        <v>0</v>
      </c>
      <c r="CQ50" s="216">
        <v>0</v>
      </c>
    </row>
    <row r="51" spans="1:95" hidden="1" x14ac:dyDescent="0.25">
      <c r="A51" s="335" t="s">
        <v>677</v>
      </c>
      <c r="B51" s="336"/>
      <c r="C51" s="336"/>
      <c r="D51" s="336"/>
      <c r="E51" s="336"/>
      <c r="F51" s="336"/>
      <c r="G51" s="336"/>
      <c r="H51" s="336"/>
      <c r="I51" s="336"/>
      <c r="J51" s="336"/>
      <c r="K51" s="336"/>
      <c r="L51" s="336"/>
      <c r="M51" s="336"/>
      <c r="N51" s="336"/>
      <c r="O51" s="336"/>
      <c r="P51" s="336"/>
      <c r="Q51" s="336"/>
      <c r="R51" s="336"/>
      <c r="S51" s="336"/>
      <c r="T51" s="336"/>
      <c r="U51" s="336"/>
      <c r="V51" s="336"/>
      <c r="W51" s="336"/>
      <c r="X51" s="336"/>
      <c r="Y51" s="336"/>
      <c r="Z51" s="336"/>
      <c r="AA51" s="336"/>
      <c r="AB51" s="336"/>
      <c r="AC51" s="336"/>
      <c r="AD51" s="336"/>
      <c r="AE51" s="336"/>
      <c r="AF51" s="336"/>
      <c r="AG51" s="336"/>
      <c r="AH51" s="336"/>
      <c r="AI51" s="336"/>
      <c r="AJ51" s="336"/>
      <c r="AK51" s="337">
        <v>0</v>
      </c>
      <c r="AL51" s="337"/>
      <c r="AM51" s="217">
        <v>245896.4970662753</v>
      </c>
      <c r="AN51" s="218">
        <v>255732.35694892632</v>
      </c>
      <c r="AO51" s="218">
        <v>265961.65122688335</v>
      </c>
      <c r="AP51" s="218">
        <v>276600.11727595871</v>
      </c>
      <c r="AQ51" s="218">
        <v>287664.1219669971</v>
      </c>
      <c r="AR51" s="218">
        <v>299170.68684567697</v>
      </c>
      <c r="AS51" s="218">
        <v>311137.51431950403</v>
      </c>
      <c r="AT51" s="218">
        <v>323583.01489228418</v>
      </c>
      <c r="AU51" s="218">
        <v>336526.33548797556</v>
      </c>
      <c r="AV51" s="218">
        <v>349987.38890749466</v>
      </c>
      <c r="AW51" s="218">
        <v>363547.52796987334</v>
      </c>
      <c r="AX51" s="218">
        <v>378089.42908866837</v>
      </c>
      <c r="AY51" s="218">
        <v>393213.00625221501</v>
      </c>
      <c r="AZ51" s="218">
        <v>408941.5265023036</v>
      </c>
      <c r="BA51" s="218">
        <v>425299.18756239576</v>
      </c>
      <c r="BB51" s="218">
        <v>442311.15506489162</v>
      </c>
      <c r="BC51" s="218">
        <v>460003.60126748733</v>
      </c>
      <c r="BD51" s="218">
        <v>478403.74531818682</v>
      </c>
      <c r="BE51" s="218">
        <v>497539.89513091434</v>
      </c>
      <c r="BF51" s="218">
        <v>517441.49093615095</v>
      </c>
      <c r="BG51" s="218">
        <v>540031.09221481381</v>
      </c>
      <c r="BH51" s="218">
        <v>561632.33590340638</v>
      </c>
      <c r="BI51" s="218">
        <v>584097.62933954271</v>
      </c>
      <c r="BJ51" s="218">
        <v>607461.53451312438</v>
      </c>
      <c r="BK51" s="218">
        <v>631759.99589364941</v>
      </c>
      <c r="BL51" s="218">
        <v>657030.39572939544</v>
      </c>
      <c r="BM51" s="218">
        <v>683311.61155857123</v>
      </c>
      <c r="BN51" s="218">
        <v>710644.07602091401</v>
      </c>
      <c r="BO51" s="218">
        <v>739069.83906175068</v>
      </c>
      <c r="BP51" s="218">
        <v>768632.63262422057</v>
      </c>
      <c r="BQ51" s="218">
        <v>799377.9379291893</v>
      </c>
      <c r="BR51" s="218">
        <v>831353.05544635712</v>
      </c>
      <c r="BS51" s="218">
        <v>864607.17766421149</v>
      </c>
      <c r="BT51" s="218">
        <v>899191.46477078006</v>
      </c>
      <c r="BU51" s="218">
        <v>935159.12336161116</v>
      </c>
      <c r="BV51" s="218">
        <v>972565.48829607572</v>
      </c>
      <c r="BW51" s="218">
        <v>1011468.1078279187</v>
      </c>
      <c r="BX51" s="218">
        <v>1051926.8321410355</v>
      </c>
      <c r="BY51" s="218">
        <v>1094003.9054266769</v>
      </c>
      <c r="BZ51" s="218">
        <v>1137764.0616437441</v>
      </c>
      <c r="CA51" s="218">
        <v>1183274.6241094938</v>
      </c>
      <c r="CB51" s="218">
        <v>1230605.6090738736</v>
      </c>
      <c r="CC51" s="218">
        <v>1279829.8334368286</v>
      </c>
      <c r="CD51" s="218">
        <v>1331023.0267743017</v>
      </c>
      <c r="CE51" s="218">
        <v>1384263.9478452737</v>
      </c>
      <c r="CF51" s="218">
        <v>1439634.5057590846</v>
      </c>
      <c r="CG51" s="218">
        <v>1497219.8859894485</v>
      </c>
      <c r="CH51" s="218">
        <v>1557108.6814290264</v>
      </c>
      <c r="CI51" s="218">
        <v>1619393.0286861875</v>
      </c>
      <c r="CJ51" s="218">
        <v>1684168.7498336348</v>
      </c>
      <c r="CK51" s="218">
        <v>1751535.4998269808</v>
      </c>
      <c r="CL51" s="218">
        <v>1821596.9198200598</v>
      </c>
      <c r="CM51" s="218">
        <v>0</v>
      </c>
      <c r="CN51" s="218">
        <v>0</v>
      </c>
      <c r="CO51" s="218">
        <v>0</v>
      </c>
      <c r="CP51" s="218">
        <v>0</v>
      </c>
      <c r="CQ51" s="218">
        <v>0</v>
      </c>
    </row>
    <row r="52" spans="1:95" hidden="1" x14ac:dyDescent="0.25">
      <c r="A52" s="338" t="s">
        <v>678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28"/>
      <c r="AL52" s="328"/>
      <c r="AM52" s="219">
        <v>-534.31040000000007</v>
      </c>
      <c r="AN52" s="220">
        <v>-555.68281600000012</v>
      </c>
      <c r="AO52" s="220">
        <v>-577.91012864000015</v>
      </c>
      <c r="AP52" s="220">
        <v>-601.02653378560012</v>
      </c>
      <c r="AQ52" s="220">
        <v>-625.06759513702434</v>
      </c>
      <c r="AR52" s="220">
        <v>-650.07029894250525</v>
      </c>
      <c r="AS52" s="220">
        <v>-676.07311090020551</v>
      </c>
      <c r="AT52" s="220">
        <v>-703.11603533621371</v>
      </c>
      <c r="AU52" s="220">
        <v>-731.24067674966227</v>
      </c>
      <c r="AV52" s="220">
        <v>-760.49030381964883</v>
      </c>
      <c r="AW52" s="220">
        <v>-790.90991597243476</v>
      </c>
      <c r="AX52" s="220">
        <v>-822.54631261133216</v>
      </c>
      <c r="AY52" s="220">
        <v>-855.4481651157854</v>
      </c>
      <c r="AZ52" s="220">
        <v>-889.66609172041706</v>
      </c>
      <c r="BA52" s="220">
        <v>-925.25273538923352</v>
      </c>
      <c r="BB52" s="220">
        <v>-962.26284480480297</v>
      </c>
      <c r="BC52" s="220">
        <v>-1000.753358596995</v>
      </c>
      <c r="BD52" s="220">
        <v>-1040.7834929408748</v>
      </c>
      <c r="BE52" s="220">
        <v>-1082.41483265851</v>
      </c>
      <c r="BF52" s="220">
        <v>-1125.7114259648504</v>
      </c>
      <c r="BG52" s="220">
        <v>-1170.7398830034444</v>
      </c>
      <c r="BH52" s="220">
        <v>-1217.5694783235824</v>
      </c>
      <c r="BI52" s="220">
        <v>-1266.2722574565257</v>
      </c>
      <c r="BJ52" s="220">
        <v>-1316.9231477547867</v>
      </c>
      <c r="BK52" s="220">
        <v>-1369.6000736649783</v>
      </c>
      <c r="BL52" s="220">
        <v>-1424.3840766115775</v>
      </c>
      <c r="BM52" s="220">
        <v>-1481.3594396760407</v>
      </c>
      <c r="BN52" s="220">
        <v>-1540.6138172630824</v>
      </c>
      <c r="BO52" s="220">
        <v>-1602.2383699536058</v>
      </c>
      <c r="BP52" s="220">
        <v>-1666.3279047517499</v>
      </c>
      <c r="BQ52" s="220">
        <v>-1732.9810209418199</v>
      </c>
      <c r="BR52" s="220">
        <v>-1802.3002617794928</v>
      </c>
      <c r="BS52" s="220">
        <v>-1874.3922722506725</v>
      </c>
      <c r="BT52" s="220">
        <v>-1949.3679631406997</v>
      </c>
      <c r="BU52" s="220">
        <v>-2027.3426816663277</v>
      </c>
      <c r="BV52" s="220">
        <v>-2108.4363889329811</v>
      </c>
      <c r="BW52" s="220">
        <v>-2192.7738444903002</v>
      </c>
      <c r="BX52" s="220">
        <v>-2280.4847982699125</v>
      </c>
      <c r="BY52" s="220">
        <v>-2371.704190200709</v>
      </c>
      <c r="BZ52" s="220">
        <v>-2466.5723578087377</v>
      </c>
      <c r="CA52" s="220">
        <v>-2565.2352521210873</v>
      </c>
      <c r="CB52" s="220">
        <v>-2667.8446622059305</v>
      </c>
      <c r="CC52" s="220">
        <v>-2774.5584486941684</v>
      </c>
      <c r="CD52" s="220">
        <v>-2885.5407866419346</v>
      </c>
      <c r="CE52" s="220">
        <v>-3000.9624181076119</v>
      </c>
      <c r="CF52" s="220">
        <v>-3121.0009148319164</v>
      </c>
      <c r="CG52" s="220">
        <v>-3245.8409514251935</v>
      </c>
      <c r="CH52" s="220">
        <v>-3375.6745894822011</v>
      </c>
      <c r="CI52" s="220">
        <v>-3510.7015730614899</v>
      </c>
      <c r="CJ52" s="220">
        <v>-3651.1296359839494</v>
      </c>
      <c r="CK52" s="220">
        <v>-3797.1748214233071</v>
      </c>
      <c r="CL52" s="220">
        <v>-3949.0618142802391</v>
      </c>
      <c r="CM52" s="220">
        <v>-4107.0242868514488</v>
      </c>
      <c r="CN52" s="220">
        <v>-4271.3052583255067</v>
      </c>
      <c r="CO52" s="220">
        <v>-4442.1574686585273</v>
      </c>
      <c r="CP52" s="220">
        <v>-4619.8437674048682</v>
      </c>
      <c r="CQ52" s="220">
        <v>-4804.6375181010635</v>
      </c>
    </row>
    <row r="53" spans="1:95" hidden="1" x14ac:dyDescent="0.25">
      <c r="A53" s="338" t="s">
        <v>679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v>0</v>
      </c>
      <c r="AL53" s="340"/>
      <c r="AM53" s="219">
        <v>0</v>
      </c>
      <c r="AN53" s="220">
        <v>0</v>
      </c>
      <c r="AO53" s="220">
        <v>0</v>
      </c>
      <c r="AP53" s="220">
        <v>0</v>
      </c>
      <c r="AQ53" s="220">
        <v>0</v>
      </c>
      <c r="AR53" s="220">
        <v>0</v>
      </c>
      <c r="AS53" s="220">
        <v>0</v>
      </c>
      <c r="AT53" s="220">
        <v>0</v>
      </c>
      <c r="AU53" s="220">
        <v>0</v>
      </c>
      <c r="AV53" s="220">
        <v>0</v>
      </c>
      <c r="AW53" s="220">
        <v>0</v>
      </c>
      <c r="AX53" s="220">
        <v>0</v>
      </c>
      <c r="AY53" s="220">
        <v>0</v>
      </c>
      <c r="AZ53" s="220">
        <v>0</v>
      </c>
      <c r="BA53" s="220">
        <v>0</v>
      </c>
      <c r="BB53" s="220">
        <v>0</v>
      </c>
      <c r="BC53" s="220">
        <v>0</v>
      </c>
      <c r="BD53" s="220">
        <v>0</v>
      </c>
      <c r="BE53" s="220">
        <v>0</v>
      </c>
      <c r="BF53" s="220">
        <v>0</v>
      </c>
      <c r="BG53" s="220">
        <v>0</v>
      </c>
      <c r="BH53" s="220">
        <v>0</v>
      </c>
      <c r="BI53" s="220">
        <v>0</v>
      </c>
      <c r="BJ53" s="220">
        <v>0</v>
      </c>
      <c r="BK53" s="220">
        <v>0</v>
      </c>
      <c r="BL53" s="220">
        <v>0</v>
      </c>
      <c r="BM53" s="220">
        <v>0</v>
      </c>
      <c r="BN53" s="220">
        <v>0</v>
      </c>
      <c r="BO53" s="220">
        <v>0</v>
      </c>
      <c r="BP53" s="220">
        <v>0</v>
      </c>
      <c r="BQ53" s="220">
        <v>0</v>
      </c>
      <c r="BR53" s="220">
        <v>0</v>
      </c>
      <c r="BS53" s="220">
        <v>0</v>
      </c>
      <c r="BT53" s="220">
        <v>0</v>
      </c>
      <c r="BU53" s="220">
        <v>0</v>
      </c>
      <c r="BV53" s="220">
        <v>0</v>
      </c>
      <c r="BW53" s="220">
        <v>0</v>
      </c>
      <c r="BX53" s="220">
        <v>0</v>
      </c>
      <c r="BY53" s="220">
        <v>0</v>
      </c>
      <c r="BZ53" s="220">
        <v>0</v>
      </c>
      <c r="CA53" s="220">
        <v>0</v>
      </c>
      <c r="CB53" s="220">
        <v>0</v>
      </c>
      <c r="CC53" s="220">
        <v>0</v>
      </c>
      <c r="CD53" s="220">
        <v>0</v>
      </c>
      <c r="CE53" s="220">
        <v>0</v>
      </c>
      <c r="CF53" s="220">
        <v>0</v>
      </c>
      <c r="CG53" s="220">
        <v>0</v>
      </c>
      <c r="CH53" s="220">
        <v>0</v>
      </c>
      <c r="CI53" s="220">
        <v>0</v>
      </c>
      <c r="CJ53" s="220">
        <v>0</v>
      </c>
      <c r="CK53" s="220">
        <v>0</v>
      </c>
      <c r="CL53" s="220">
        <v>0</v>
      </c>
      <c r="CM53" s="220">
        <v>0</v>
      </c>
      <c r="CN53" s="220">
        <v>0</v>
      </c>
      <c r="CO53" s="220">
        <v>0</v>
      </c>
      <c r="CP53" s="220">
        <v>0</v>
      </c>
      <c r="CQ53" s="220">
        <v>0</v>
      </c>
    </row>
    <row r="54" spans="1:95" ht="16.5" hidden="1" thickBot="1" x14ac:dyDescent="0.3">
      <c r="A54" s="326" t="s">
        <v>680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221"/>
      <c r="AN54" s="222"/>
      <c r="AO54" s="222"/>
      <c r="AP54" s="222"/>
      <c r="AQ54" s="222"/>
      <c r="AR54" s="222"/>
      <c r="AS54" s="222"/>
      <c r="AT54" s="222"/>
      <c r="AU54" s="222"/>
      <c r="AV54" s="222"/>
      <c r="AW54" s="222"/>
      <c r="AX54" s="222"/>
      <c r="AY54" s="222"/>
      <c r="AZ54" s="222"/>
      <c r="BA54" s="222"/>
      <c r="BB54" s="222"/>
      <c r="BC54" s="222"/>
      <c r="BD54" s="222"/>
      <c r="BE54" s="222"/>
      <c r="BF54" s="222"/>
      <c r="BG54" s="222"/>
      <c r="BH54" s="222"/>
      <c r="BI54" s="222"/>
      <c r="BJ54" s="222"/>
      <c r="BK54" s="222"/>
      <c r="BL54" s="222"/>
      <c r="BM54" s="222"/>
      <c r="BN54" s="222"/>
      <c r="BO54" s="222"/>
      <c r="BP54" s="222"/>
      <c r="BQ54" s="222"/>
      <c r="BR54" s="222"/>
      <c r="BS54" s="222"/>
      <c r="BT54" s="222"/>
      <c r="BU54" s="222"/>
      <c r="BV54" s="222"/>
      <c r="BW54" s="222"/>
      <c r="BX54" s="222"/>
      <c r="BY54" s="222"/>
      <c r="BZ54" s="222"/>
      <c r="CA54" s="222"/>
      <c r="CB54" s="222"/>
      <c r="CC54" s="222"/>
      <c r="CD54" s="222"/>
      <c r="CE54" s="222"/>
      <c r="CF54" s="222"/>
      <c r="CG54" s="222"/>
      <c r="CH54" s="222"/>
      <c r="CI54" s="222"/>
      <c r="CJ54" s="222"/>
      <c r="CK54" s="222"/>
      <c r="CL54" s="222"/>
      <c r="CM54" s="222"/>
      <c r="CN54" s="222"/>
      <c r="CO54" s="222"/>
      <c r="CP54" s="222"/>
      <c r="CQ54" s="222"/>
    </row>
    <row r="55" spans="1:95" hidden="1" x14ac:dyDescent="0.25"/>
    <row r="56" spans="1:95" hidden="1" x14ac:dyDescent="0.25"/>
    <row r="57" spans="1:95" hidden="1" x14ac:dyDescent="0.25"/>
    <row r="58" spans="1:95" s="76" customFormat="1" ht="24" hidden="1" customHeight="1" x14ac:dyDescent="0.25">
      <c r="A58" s="329" t="s">
        <v>271</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v>2031</v>
      </c>
      <c r="AL58" s="324"/>
      <c r="AM58" s="223">
        <v>2032</v>
      </c>
      <c r="AN58" s="223">
        <v>2033</v>
      </c>
      <c r="AO58" s="223">
        <v>2034</v>
      </c>
      <c r="AP58" s="223">
        <v>2035</v>
      </c>
      <c r="AQ58" s="223">
        <v>2036</v>
      </c>
      <c r="AR58" s="223">
        <v>2037</v>
      </c>
      <c r="AS58" s="223">
        <v>2038</v>
      </c>
      <c r="AT58" s="223">
        <v>2039</v>
      </c>
      <c r="AU58" s="223">
        <v>2040</v>
      </c>
      <c r="AV58" s="223">
        <v>2041</v>
      </c>
      <c r="AW58" s="223">
        <v>2042</v>
      </c>
      <c r="AX58" s="223">
        <v>2043</v>
      </c>
      <c r="AY58" s="223">
        <v>2044</v>
      </c>
      <c r="AZ58" s="223">
        <v>2045</v>
      </c>
      <c r="BA58" s="223">
        <v>2046</v>
      </c>
      <c r="BB58" s="223">
        <v>2047</v>
      </c>
      <c r="BC58" s="223">
        <v>2048</v>
      </c>
      <c r="BD58" s="223">
        <v>2049</v>
      </c>
      <c r="BE58" s="223">
        <v>2050</v>
      </c>
      <c r="BF58" s="223">
        <v>2051</v>
      </c>
      <c r="BG58" s="223">
        <v>2052</v>
      </c>
      <c r="BH58" s="223">
        <v>2053</v>
      </c>
      <c r="BI58" s="223">
        <v>2054</v>
      </c>
      <c r="BJ58" s="223">
        <v>2055</v>
      </c>
      <c r="BK58" s="223">
        <v>2056</v>
      </c>
      <c r="BL58" s="223">
        <v>2057</v>
      </c>
      <c r="BM58" s="223">
        <v>2058</v>
      </c>
      <c r="BN58" s="223">
        <v>2059</v>
      </c>
      <c r="BO58" s="223">
        <v>2060</v>
      </c>
      <c r="BP58" s="223">
        <v>2061</v>
      </c>
      <c r="BQ58" s="223">
        <v>2062</v>
      </c>
      <c r="BR58" s="223">
        <v>2063</v>
      </c>
      <c r="BS58" s="223">
        <v>2064</v>
      </c>
      <c r="BT58" s="223">
        <v>2065</v>
      </c>
      <c r="BU58" s="223">
        <v>2066</v>
      </c>
      <c r="BV58" s="223">
        <v>2067</v>
      </c>
      <c r="BW58" s="223">
        <v>2068</v>
      </c>
      <c r="BX58" s="223">
        <v>2069</v>
      </c>
      <c r="BY58" s="223">
        <v>2070</v>
      </c>
      <c r="BZ58" s="223">
        <v>2071</v>
      </c>
      <c r="CA58" s="223">
        <v>2072</v>
      </c>
      <c r="CB58" s="223">
        <v>2073</v>
      </c>
      <c r="CC58" s="223">
        <v>2074</v>
      </c>
      <c r="CD58" s="223">
        <v>2075</v>
      </c>
      <c r="CE58" s="223">
        <v>2076</v>
      </c>
      <c r="CF58" s="223">
        <v>2077</v>
      </c>
      <c r="CG58" s="223">
        <v>2078</v>
      </c>
      <c r="CH58" s="223">
        <v>2079</v>
      </c>
      <c r="CI58" s="223">
        <v>2080</v>
      </c>
      <c r="CJ58" s="223">
        <v>2081</v>
      </c>
      <c r="CK58" s="223">
        <v>2082</v>
      </c>
      <c r="CL58" s="223">
        <v>2083</v>
      </c>
      <c r="CM58" s="223">
        <v>2084</v>
      </c>
      <c r="CN58" s="223">
        <v>2085</v>
      </c>
      <c r="CO58" s="223">
        <v>2086</v>
      </c>
      <c r="CP58" s="223">
        <v>2087</v>
      </c>
      <c r="CQ58" s="223">
        <v>2088</v>
      </c>
    </row>
    <row r="59" spans="1:95" s="76" customFormat="1" ht="11.25" hidden="1" customHeight="1" x14ac:dyDescent="0.25">
      <c r="A59" s="332" t="s">
        <v>270</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193"/>
      <c r="AN59" s="193"/>
      <c r="AO59" s="193"/>
      <c r="AP59" s="193"/>
      <c r="AQ59" s="193"/>
      <c r="AR59" s="193"/>
      <c r="AS59" s="193"/>
      <c r="AT59" s="193"/>
      <c r="AU59" s="193"/>
      <c r="AV59" s="193"/>
      <c r="AW59" s="193"/>
      <c r="AX59" s="193"/>
      <c r="AY59" s="193"/>
      <c r="AZ59" s="193"/>
      <c r="BA59" s="193"/>
      <c r="BB59" s="193"/>
      <c r="BC59" s="193"/>
      <c r="BD59" s="193"/>
      <c r="BE59" s="193"/>
      <c r="BF59" s="193"/>
      <c r="BG59" s="193"/>
      <c r="BH59" s="193"/>
      <c r="BI59" s="193"/>
      <c r="BJ59" s="193"/>
      <c r="BK59" s="193"/>
      <c r="BL59" s="193"/>
      <c r="BM59" s="193"/>
      <c r="BN59" s="193"/>
      <c r="BO59" s="193"/>
      <c r="BP59" s="193"/>
      <c r="BQ59" s="193"/>
      <c r="BR59" s="193"/>
      <c r="BS59" s="193"/>
      <c r="BT59" s="193"/>
      <c r="BU59" s="193"/>
      <c r="BV59" s="193"/>
      <c r="BW59" s="193"/>
      <c r="BX59" s="193"/>
      <c r="BY59" s="193"/>
      <c r="BZ59" s="193"/>
      <c r="CA59" s="193"/>
      <c r="CB59" s="193"/>
      <c r="CC59" s="193"/>
      <c r="CD59" s="193"/>
      <c r="CE59" s="193"/>
      <c r="CF59" s="193"/>
      <c r="CG59" s="193"/>
      <c r="CH59" s="193"/>
      <c r="CI59" s="193"/>
      <c r="CJ59" s="193"/>
      <c r="CK59" s="193"/>
      <c r="CL59" s="193"/>
      <c r="CM59" s="193"/>
      <c r="CN59" s="193"/>
      <c r="CO59" s="193"/>
      <c r="CP59" s="193"/>
      <c r="CQ59" s="193"/>
    </row>
    <row r="60" spans="1:95" s="76" customFormat="1" ht="12" hidden="1" customHeight="1" x14ac:dyDescent="0.25">
      <c r="A60" s="349" t="s">
        <v>269</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191"/>
      <c r="AN60" s="191"/>
      <c r="AO60" s="191"/>
      <c r="AP60" s="191"/>
      <c r="AQ60" s="191"/>
      <c r="AR60" s="191"/>
      <c r="AS60" s="191"/>
      <c r="AT60" s="191"/>
      <c r="AU60" s="191"/>
      <c r="AV60" s="191"/>
      <c r="AW60" s="191"/>
      <c r="AX60" s="191"/>
      <c r="AY60" s="191"/>
      <c r="AZ60" s="191"/>
      <c r="BA60" s="191"/>
      <c r="BB60" s="191"/>
      <c r="BC60" s="191"/>
      <c r="BD60" s="191"/>
      <c r="BE60" s="191"/>
      <c r="BF60" s="191"/>
      <c r="BG60" s="191"/>
      <c r="BH60" s="191"/>
      <c r="BI60" s="191"/>
      <c r="BJ60" s="191"/>
      <c r="BK60" s="191"/>
      <c r="BL60" s="191"/>
      <c r="BM60" s="191"/>
      <c r="BN60" s="191"/>
      <c r="BO60" s="191"/>
      <c r="BP60" s="191"/>
      <c r="BQ60" s="191"/>
      <c r="BR60" s="191"/>
      <c r="BS60" s="191"/>
      <c r="BT60" s="191"/>
      <c r="BU60" s="191"/>
      <c r="BV60" s="191"/>
      <c r="BW60" s="191"/>
      <c r="BX60" s="191"/>
      <c r="BY60" s="191"/>
      <c r="BZ60" s="191"/>
      <c r="CA60" s="191"/>
      <c r="CB60" s="191"/>
      <c r="CC60" s="191"/>
      <c r="CD60" s="191"/>
      <c r="CE60" s="191"/>
      <c r="CF60" s="191"/>
      <c r="CG60" s="191"/>
      <c r="CH60" s="191"/>
      <c r="CI60" s="191"/>
      <c r="CJ60" s="191"/>
      <c r="CK60" s="191"/>
      <c r="CL60" s="191"/>
      <c r="CM60" s="191"/>
      <c r="CN60" s="191"/>
      <c r="CO60" s="191"/>
      <c r="CP60" s="191"/>
      <c r="CQ60" s="191"/>
    </row>
    <row r="61" spans="1:95" s="76" customFormat="1" ht="12" hidden="1" customHeight="1" x14ac:dyDescent="0.25">
      <c r="A61" s="349" t="s">
        <v>268</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191"/>
      <c r="AN61" s="191"/>
      <c r="AO61" s="191"/>
      <c r="AP61" s="191"/>
      <c r="AQ61" s="191"/>
      <c r="AR61" s="191"/>
      <c r="AS61" s="191"/>
      <c r="AT61" s="191"/>
      <c r="AU61" s="191"/>
      <c r="AV61" s="191"/>
      <c r="AW61" s="191"/>
      <c r="AX61" s="191"/>
      <c r="AY61" s="191"/>
      <c r="AZ61" s="191"/>
      <c r="BA61" s="191"/>
      <c r="BB61" s="191"/>
      <c r="BC61" s="191"/>
      <c r="BD61" s="191"/>
      <c r="BE61" s="191"/>
      <c r="BF61" s="191"/>
      <c r="BG61" s="191"/>
      <c r="BH61" s="191"/>
      <c r="BI61" s="191"/>
      <c r="BJ61" s="191"/>
      <c r="BK61" s="191"/>
      <c r="BL61" s="191"/>
      <c r="BM61" s="191"/>
      <c r="BN61" s="191"/>
      <c r="BO61" s="191"/>
      <c r="BP61" s="191"/>
      <c r="BQ61" s="191"/>
      <c r="BR61" s="191"/>
      <c r="BS61" s="191"/>
      <c r="BT61" s="191"/>
      <c r="BU61" s="191"/>
      <c r="BV61" s="191"/>
      <c r="BW61" s="191"/>
      <c r="BX61" s="191"/>
      <c r="BY61" s="191"/>
      <c r="BZ61" s="191"/>
      <c r="CA61" s="191"/>
      <c r="CB61" s="191"/>
      <c r="CC61" s="191"/>
      <c r="CD61" s="191"/>
      <c r="CE61" s="191"/>
      <c r="CF61" s="191"/>
      <c r="CG61" s="191"/>
      <c r="CH61" s="191"/>
      <c r="CI61" s="191"/>
      <c r="CJ61" s="191"/>
      <c r="CK61" s="191"/>
      <c r="CL61" s="191"/>
      <c r="CM61" s="191"/>
      <c r="CN61" s="191"/>
      <c r="CO61" s="191"/>
      <c r="CP61" s="191"/>
      <c r="CQ61" s="191"/>
    </row>
    <row r="62" spans="1:95" s="76" customFormat="1" ht="12" hidden="1" customHeight="1" thickBot="1" x14ac:dyDescent="0.3">
      <c r="A62" s="352" t="s">
        <v>267</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192"/>
      <c r="AN62" s="192"/>
      <c r="AO62" s="192"/>
      <c r="AP62" s="192"/>
      <c r="AQ62" s="192"/>
      <c r="AR62" s="192"/>
      <c r="AS62" s="192"/>
      <c r="AT62" s="192"/>
      <c r="AU62" s="192"/>
      <c r="AV62" s="192"/>
      <c r="AW62" s="192"/>
      <c r="AX62" s="192"/>
      <c r="AY62" s="192"/>
      <c r="AZ62" s="192"/>
      <c r="BA62" s="192"/>
      <c r="BB62" s="192"/>
      <c r="BC62" s="192"/>
      <c r="BD62" s="192"/>
      <c r="BE62" s="192"/>
      <c r="BF62" s="192"/>
      <c r="BG62" s="192"/>
      <c r="BH62" s="192"/>
      <c r="BI62" s="192"/>
      <c r="BJ62" s="192"/>
      <c r="BK62" s="192"/>
      <c r="BL62" s="192"/>
      <c r="BM62" s="192"/>
      <c r="BN62" s="192"/>
      <c r="BO62" s="192"/>
      <c r="BP62" s="192"/>
      <c r="BQ62" s="192"/>
      <c r="BR62" s="192"/>
      <c r="BS62" s="192"/>
      <c r="BT62" s="192"/>
      <c r="BU62" s="192"/>
      <c r="BV62" s="192"/>
      <c r="BW62" s="192"/>
      <c r="BX62" s="192"/>
      <c r="BY62" s="192"/>
      <c r="BZ62" s="192"/>
      <c r="CA62" s="192"/>
      <c r="CB62" s="192"/>
      <c r="CC62" s="192"/>
      <c r="CD62" s="192"/>
      <c r="CE62" s="192"/>
      <c r="CF62" s="192"/>
      <c r="CG62" s="192"/>
      <c r="CH62" s="192"/>
      <c r="CI62" s="192"/>
      <c r="CJ62" s="192"/>
      <c r="CK62" s="192"/>
      <c r="CL62" s="192"/>
      <c r="CM62" s="192"/>
      <c r="CN62" s="192"/>
      <c r="CO62" s="192"/>
      <c r="CP62" s="192"/>
      <c r="CQ62" s="192"/>
    </row>
    <row r="63" spans="1:95" ht="16.5" thickBot="1" x14ac:dyDescent="0.3">
      <c r="AL63" s="224"/>
      <c r="AM63" s="224"/>
      <c r="AN63" s="224"/>
      <c r="AO63" s="224"/>
      <c r="AP63" s="224"/>
      <c r="AQ63" s="224"/>
      <c r="AR63" s="224"/>
      <c r="AS63" s="224"/>
      <c r="AT63" s="224"/>
      <c r="AU63" s="224"/>
      <c r="AV63" s="224"/>
      <c r="AW63" s="224"/>
      <c r="AX63" s="224"/>
      <c r="AY63" s="224"/>
      <c r="AZ63" s="224"/>
      <c r="BA63" s="224"/>
      <c r="BB63" s="224"/>
      <c r="BC63" s="224"/>
      <c r="BD63" s="224"/>
      <c r="BE63" s="224"/>
      <c r="BF63" s="224"/>
      <c r="BG63" s="224"/>
      <c r="BH63" s="224"/>
      <c r="BI63" s="224"/>
      <c r="BJ63" s="224"/>
      <c r="BK63" s="224"/>
      <c r="BL63" s="224"/>
      <c r="BM63" s="224"/>
      <c r="BN63" s="224"/>
      <c r="BO63" s="224"/>
      <c r="BP63" s="224"/>
      <c r="BQ63" s="224"/>
      <c r="BR63" s="224"/>
      <c r="BS63" s="224"/>
      <c r="BT63" s="224"/>
      <c r="BU63" s="224"/>
      <c r="BV63" s="224"/>
      <c r="BW63" s="224"/>
      <c r="BX63" s="224"/>
      <c r="BY63" s="224"/>
      <c r="BZ63" s="224"/>
      <c r="CA63" s="224"/>
      <c r="CB63" s="224"/>
      <c r="CC63" s="224"/>
      <c r="CD63" s="224"/>
      <c r="CE63" s="224"/>
      <c r="CF63" s="224"/>
      <c r="CG63" s="224"/>
      <c r="CH63" s="224"/>
      <c r="CI63" s="224"/>
      <c r="CJ63" s="224"/>
      <c r="CK63" s="224"/>
      <c r="CL63" s="224"/>
      <c r="CM63" s="224"/>
      <c r="CN63" s="224"/>
      <c r="CO63" s="224"/>
      <c r="CP63" s="224"/>
      <c r="CQ63" s="224"/>
    </row>
    <row r="64" spans="1:95" x14ac:dyDescent="0.25">
      <c r="A64" s="341" t="s">
        <v>556</v>
      </c>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31">
        <v>2031</v>
      </c>
      <c r="AL64" s="324"/>
      <c r="AM64" s="223">
        <v>2032</v>
      </c>
      <c r="AN64" s="223">
        <v>2033</v>
      </c>
      <c r="AO64" s="223">
        <v>2034</v>
      </c>
      <c r="AP64" s="223">
        <v>2035</v>
      </c>
      <c r="AQ64" s="223">
        <v>2036</v>
      </c>
      <c r="AR64" s="223">
        <v>2037</v>
      </c>
      <c r="AS64" s="223">
        <v>2038</v>
      </c>
      <c r="AT64" s="223">
        <v>2039</v>
      </c>
      <c r="AU64" s="223">
        <v>2040</v>
      </c>
      <c r="AV64" s="223">
        <v>2041</v>
      </c>
      <c r="AW64" s="223">
        <v>2042</v>
      </c>
      <c r="AX64" s="223">
        <v>2043</v>
      </c>
      <c r="AY64" s="223">
        <v>2044</v>
      </c>
      <c r="AZ64" s="223">
        <v>2045</v>
      </c>
      <c r="BA64" s="223">
        <v>2046</v>
      </c>
      <c r="BB64" s="223">
        <v>2047</v>
      </c>
      <c r="BC64" s="223">
        <v>2048</v>
      </c>
      <c r="BD64" s="223">
        <v>2049</v>
      </c>
      <c r="BE64" s="223">
        <v>2050</v>
      </c>
      <c r="BF64" s="223">
        <v>2051</v>
      </c>
      <c r="BG64" s="223">
        <v>2052</v>
      </c>
      <c r="BH64" s="223">
        <v>2053</v>
      </c>
      <c r="BI64" s="223">
        <v>2054</v>
      </c>
      <c r="BJ64" s="223">
        <v>2055</v>
      </c>
      <c r="BK64" s="223">
        <v>2056</v>
      </c>
      <c r="BL64" s="223">
        <v>2057</v>
      </c>
      <c r="BM64" s="223">
        <v>2058</v>
      </c>
      <c r="BN64" s="223">
        <v>2059</v>
      </c>
      <c r="BO64" s="223">
        <v>2060</v>
      </c>
      <c r="BP64" s="223">
        <v>2061</v>
      </c>
      <c r="BQ64" s="223">
        <v>2062</v>
      </c>
      <c r="BR64" s="223">
        <v>2063</v>
      </c>
      <c r="BS64" s="223">
        <v>2064</v>
      </c>
      <c r="BT64" s="223">
        <v>2065</v>
      </c>
      <c r="BU64" s="223">
        <v>2066</v>
      </c>
      <c r="BV64" s="223">
        <v>2067</v>
      </c>
      <c r="BW64" s="223">
        <v>2068</v>
      </c>
      <c r="BX64" s="223">
        <v>2069</v>
      </c>
      <c r="BY64" s="223">
        <v>2070</v>
      </c>
      <c r="BZ64" s="223">
        <v>2071</v>
      </c>
      <c r="CA64" s="223">
        <v>2072</v>
      </c>
      <c r="CB64" s="223">
        <v>2073</v>
      </c>
      <c r="CC64" s="223">
        <v>2074</v>
      </c>
      <c r="CD64" s="223">
        <v>2075</v>
      </c>
      <c r="CE64" s="223">
        <v>2076</v>
      </c>
      <c r="CF64" s="223">
        <v>2077</v>
      </c>
      <c r="CG64" s="223">
        <v>2078</v>
      </c>
      <c r="CH64" s="223">
        <v>2079</v>
      </c>
      <c r="CI64" s="223">
        <v>2080</v>
      </c>
      <c r="CJ64" s="223">
        <v>2081</v>
      </c>
      <c r="CK64" s="223">
        <v>2082</v>
      </c>
      <c r="CL64" s="223">
        <v>2083</v>
      </c>
      <c r="CM64" s="223">
        <v>2084</v>
      </c>
      <c r="CN64" s="223">
        <v>2085</v>
      </c>
      <c r="CO64" s="223">
        <v>2086</v>
      </c>
      <c r="CP64" s="223">
        <v>2087</v>
      </c>
      <c r="CQ64" s="223">
        <v>2088</v>
      </c>
    </row>
    <row r="65" spans="1:95" s="196" customFormat="1" ht="15" x14ac:dyDescent="0.25">
      <c r="A65" s="343" t="s">
        <v>266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v>0</v>
      </c>
      <c r="AL65" s="346"/>
      <c r="AM65" s="225">
        <v>245896497.0662753</v>
      </c>
      <c r="AN65" s="225">
        <v>255732356.94892633</v>
      </c>
      <c r="AO65" s="225">
        <v>265961651.22688335</v>
      </c>
      <c r="AP65" s="225">
        <v>276600117.27595872</v>
      </c>
      <c r="AQ65" s="225">
        <v>287664121.96699709</v>
      </c>
      <c r="AR65" s="225">
        <v>299170686.84567696</v>
      </c>
      <c r="AS65" s="225">
        <v>311137514.31950402</v>
      </c>
      <c r="AT65" s="225">
        <v>323583014.89228415</v>
      </c>
      <c r="AU65" s="225">
        <v>336526335.48797554</v>
      </c>
      <c r="AV65" s="225">
        <v>349987388.90749466</v>
      </c>
      <c r="AW65" s="225">
        <v>363547527.96987331</v>
      </c>
      <c r="AX65" s="225">
        <v>378089429.08866835</v>
      </c>
      <c r="AY65" s="225">
        <v>393213006.25221503</v>
      </c>
      <c r="AZ65" s="225">
        <v>408941526.5023036</v>
      </c>
      <c r="BA65" s="225">
        <v>425299187.56239575</v>
      </c>
      <c r="BB65" s="225">
        <v>442311155.06489164</v>
      </c>
      <c r="BC65" s="225">
        <v>460003601.26748735</v>
      </c>
      <c r="BD65" s="225">
        <v>478403745.31818682</v>
      </c>
      <c r="BE65" s="225">
        <v>497539895.13091433</v>
      </c>
      <c r="BF65" s="225">
        <v>517441490.93615097</v>
      </c>
      <c r="BG65" s="225">
        <v>540031092.21481383</v>
      </c>
      <c r="BH65" s="225">
        <v>561632335.90340638</v>
      </c>
      <c r="BI65" s="225">
        <v>584097629.33954275</v>
      </c>
      <c r="BJ65" s="225">
        <v>607461534.51312435</v>
      </c>
      <c r="BK65" s="225">
        <v>631759995.89364946</v>
      </c>
      <c r="BL65" s="225">
        <v>657030395.72939539</v>
      </c>
      <c r="BM65" s="225">
        <v>683311611.55857122</v>
      </c>
      <c r="BN65" s="225">
        <v>710644076.02091396</v>
      </c>
      <c r="BO65" s="225">
        <v>739069839.06175065</v>
      </c>
      <c r="BP65" s="225">
        <v>768632632.62422061</v>
      </c>
      <c r="BQ65" s="225">
        <v>799377937.92918932</v>
      </c>
      <c r="BR65" s="225">
        <v>831353055.44635713</v>
      </c>
      <c r="BS65" s="225">
        <v>864607177.66421151</v>
      </c>
      <c r="BT65" s="225">
        <v>899191464.77078009</v>
      </c>
      <c r="BU65" s="225">
        <v>935159123.36161113</v>
      </c>
      <c r="BV65" s="225">
        <v>972565488.2960757</v>
      </c>
      <c r="BW65" s="225">
        <v>1011468107.8279188</v>
      </c>
      <c r="BX65" s="225">
        <v>1051926832.1410354</v>
      </c>
      <c r="BY65" s="225">
        <v>1094003905.4266768</v>
      </c>
      <c r="BZ65" s="225">
        <v>1137764061.6437442</v>
      </c>
      <c r="CA65" s="225">
        <v>1183274624.1094937</v>
      </c>
      <c r="CB65" s="225">
        <v>1230605609.0738735</v>
      </c>
      <c r="CC65" s="225">
        <v>1279829833.4368286</v>
      </c>
      <c r="CD65" s="225">
        <v>1331023026.7743018</v>
      </c>
      <c r="CE65" s="225">
        <v>1384263947.8452737</v>
      </c>
      <c r="CF65" s="225">
        <v>1439634505.7590847</v>
      </c>
      <c r="CG65" s="225">
        <v>1497219885.9894485</v>
      </c>
      <c r="CH65" s="225">
        <v>1557108681.4290264</v>
      </c>
      <c r="CI65" s="225">
        <v>1619393028.6861875</v>
      </c>
      <c r="CJ65" s="225">
        <v>1684168749.8336349</v>
      </c>
      <c r="CK65" s="225">
        <v>1751535499.8269808</v>
      </c>
      <c r="CL65" s="225">
        <v>1821596919.8200598</v>
      </c>
      <c r="CM65" s="225">
        <v>0</v>
      </c>
      <c r="CN65" s="225">
        <v>0</v>
      </c>
      <c r="CO65" s="225">
        <v>0</v>
      </c>
      <c r="CP65" s="225">
        <v>0</v>
      </c>
      <c r="CQ65" s="225">
        <v>0</v>
      </c>
    </row>
    <row r="66" spans="1:95" x14ac:dyDescent="0.25">
      <c r="A66" s="343" t="s">
        <v>265</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7">
        <v>0</v>
      </c>
      <c r="AL66" s="348"/>
      <c r="AM66" s="226">
        <v>-11745282.563879862</v>
      </c>
      <c r="AN66" s="226">
        <v>-11619591.321367651</v>
      </c>
      <c r="AO66" s="226">
        <v>-11493187.664988775</v>
      </c>
      <c r="AP66" s="226">
        <v>-11366043.098188562</v>
      </c>
      <c r="AQ66" s="226">
        <v>-11238127.984550165</v>
      </c>
      <c r="AR66" s="226">
        <v>-11109411.502200054</v>
      </c>
      <c r="AS66" s="226">
        <v>-10979861.596389759</v>
      </c>
      <c r="AT66" s="226">
        <v>-10849444.930180874</v>
      </c>
      <c r="AU66" s="226">
        <v>-10718126.833157456</v>
      </c>
      <c r="AV66" s="226">
        <v>-10585871.248086922</v>
      </c>
      <c r="AW66" s="226">
        <v>-10452640.675447388</v>
      </c>
      <c r="AX66" s="226">
        <v>-10318396.115736097</v>
      </c>
      <c r="AY66" s="226">
        <v>-10183097.009470172</v>
      </c>
      <c r="AZ66" s="226">
        <v>-10046701.174787436</v>
      </c>
      <c r="BA66" s="226">
        <v>-9909164.7425512131</v>
      </c>
      <c r="BB66" s="226">
        <v>-9770442.0888593607</v>
      </c>
      <c r="BC66" s="226">
        <v>-9630485.7648536563</v>
      </c>
      <c r="BD66" s="226">
        <v>-9489246.4237215444</v>
      </c>
      <c r="BE66" s="226">
        <v>-9346672.74477797</v>
      </c>
      <c r="BF66" s="226">
        <v>-9202711.3545104768</v>
      </c>
      <c r="BG66" s="226">
        <v>-9057306.7444661036</v>
      </c>
      <c r="BH66" s="226">
        <v>-8910401.1858537775</v>
      </c>
      <c r="BI66" s="226">
        <v>-8761934.6407307796</v>
      </c>
      <c r="BJ66" s="226">
        <v>-8611844.6696366854</v>
      </c>
      <c r="BK66" s="226">
        <v>-8460066.3355326466</v>
      </c>
      <c r="BL66" s="226">
        <v>-8306532.1038982701</v>
      </c>
      <c r="BM66" s="226">
        <v>-8151171.7388323387</v>
      </c>
      <c r="BN66" s="226">
        <v>-7993912.1949975938</v>
      </c>
      <c r="BO66" s="226">
        <v>-7834677.505243279</v>
      </c>
      <c r="BP66" s="226">
        <v>-7673388.6637326153</v>
      </c>
      <c r="BQ66" s="226">
        <v>-7509963.5043953462</v>
      </c>
      <c r="BR66" s="226">
        <v>-7344316.5745184068</v>
      </c>
      <c r="BS66" s="226">
        <v>-7176359.0032802131</v>
      </c>
      <c r="BT66" s="226">
        <v>-7005998.3650263138</v>
      </c>
      <c r="BU66" s="226">
        <v>-6833138.5370760784</v>
      </c>
      <c r="BV66" s="226">
        <v>-6657679.5518416557</v>
      </c>
      <c r="BW66" s="226">
        <v>-6479517.4430316789</v>
      </c>
      <c r="BX66" s="226">
        <v>-6298544.0857031252</v>
      </c>
      <c r="BY66" s="226">
        <v>-6114647.029915249</v>
      </c>
      <c r="BZ66" s="226">
        <v>-5927709.3277296815</v>
      </c>
      <c r="CA66" s="226">
        <v>-5737609.3532905113</v>
      </c>
      <c r="CB66" s="226">
        <v>-5544220.6157075986</v>
      </c>
      <c r="CC66" s="226">
        <v>-5347411.5644551888</v>
      </c>
      <c r="CD66" s="226">
        <v>-5147045.3869865052</v>
      </c>
      <c r="CE66" s="226">
        <v>-4942979.7982528973</v>
      </c>
      <c r="CF66" s="226">
        <v>-4735066.8218037672</v>
      </c>
      <c r="CG66" s="226">
        <v>-4523152.5621304903</v>
      </c>
      <c r="CH66" s="226">
        <v>-4307076.9679041058</v>
      </c>
      <c r="CI66" s="226">
        <v>-4086673.5857424876</v>
      </c>
      <c r="CJ66" s="226">
        <v>-3861769.3041282278</v>
      </c>
      <c r="CK66" s="226">
        <v>-3632184.0870832186</v>
      </c>
      <c r="CL66" s="226">
        <v>-3397730.6971902298</v>
      </c>
      <c r="CM66" s="226">
        <v>-3158214.4075353444</v>
      </c>
      <c r="CN66" s="226">
        <v>-2913432.7021280858</v>
      </c>
      <c r="CO66" s="226">
        <v>-2663174.9643383566</v>
      </c>
      <c r="CP66" s="226">
        <v>-2407222.1528708613</v>
      </c>
      <c r="CQ66" s="226">
        <v>-2145346.4647784866</v>
      </c>
    </row>
    <row r="67" spans="1:95" x14ac:dyDescent="0.25">
      <c r="A67" s="343" t="s">
        <v>264</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7">
        <v>0</v>
      </c>
      <c r="AL67" s="348"/>
      <c r="AM67" s="226">
        <v>445258.66666666669</v>
      </c>
      <c r="AN67" s="226">
        <v>463069.01333333342</v>
      </c>
      <c r="AO67" s="226">
        <v>481591.77386666677</v>
      </c>
      <c r="AP67" s="226">
        <v>500855.44482133345</v>
      </c>
      <c r="AQ67" s="226">
        <v>520889.66261418693</v>
      </c>
      <c r="AR67" s="226">
        <v>541725.24911875441</v>
      </c>
      <c r="AS67" s="226">
        <v>563394.25908350467</v>
      </c>
      <c r="AT67" s="226">
        <v>585930.02944684483</v>
      </c>
      <c r="AU67" s="226">
        <v>609367.23062471859</v>
      </c>
      <c r="AV67" s="226">
        <v>633741.9198497074</v>
      </c>
      <c r="AW67" s="226">
        <v>659091.59664369572</v>
      </c>
      <c r="AX67" s="226">
        <v>685455.26050944347</v>
      </c>
      <c r="AY67" s="226">
        <v>712873.47092982125</v>
      </c>
      <c r="AZ67" s="226">
        <v>741388.40976701421</v>
      </c>
      <c r="BA67" s="226">
        <v>771043.94615769468</v>
      </c>
      <c r="BB67" s="226">
        <v>801885.7040040025</v>
      </c>
      <c r="BC67" s="226">
        <v>833961.13216416258</v>
      </c>
      <c r="BD67" s="226">
        <v>867319.57745072898</v>
      </c>
      <c r="BE67" s="226">
        <v>902012.3605487583</v>
      </c>
      <c r="BF67" s="226">
        <v>938092.85497070872</v>
      </c>
      <c r="BG67" s="226">
        <v>975616.56916953705</v>
      </c>
      <c r="BH67" s="226">
        <v>1014641.2319363187</v>
      </c>
      <c r="BI67" s="226">
        <v>1055226.8812137714</v>
      </c>
      <c r="BJ67" s="226">
        <v>1097435.9564623223</v>
      </c>
      <c r="BK67" s="226">
        <v>1141333.3947208151</v>
      </c>
      <c r="BL67" s="226">
        <v>1186986.7305096481</v>
      </c>
      <c r="BM67" s="226">
        <v>1234466.1997300338</v>
      </c>
      <c r="BN67" s="226">
        <v>1283844.8477192353</v>
      </c>
      <c r="BO67" s="226">
        <v>1335198.6416280048</v>
      </c>
      <c r="BP67" s="226">
        <v>1388606.587293125</v>
      </c>
      <c r="BQ67" s="226">
        <v>1444150.8507848501</v>
      </c>
      <c r="BR67" s="226">
        <v>1501916.884816244</v>
      </c>
      <c r="BS67" s="226">
        <v>1561993.5602088938</v>
      </c>
      <c r="BT67" s="226">
        <v>1624473.3026172498</v>
      </c>
      <c r="BU67" s="226">
        <v>1689452.2347219398</v>
      </c>
      <c r="BV67" s="226">
        <v>1757030.3241108176</v>
      </c>
      <c r="BW67" s="226">
        <v>1827311.5370752504</v>
      </c>
      <c r="BX67" s="226">
        <v>1900403.9985582605</v>
      </c>
      <c r="BY67" s="226">
        <v>1976420.1585005908</v>
      </c>
      <c r="BZ67" s="226">
        <v>2055476.9648406147</v>
      </c>
      <c r="CA67" s="226">
        <v>2137696.0434342395</v>
      </c>
      <c r="CB67" s="226">
        <v>2223203.8851716085</v>
      </c>
      <c r="CC67" s="226">
        <v>2312132.0405784738</v>
      </c>
      <c r="CD67" s="226">
        <v>2404617.3222016119</v>
      </c>
      <c r="CE67" s="226">
        <v>2500802.0150896767</v>
      </c>
      <c r="CF67" s="226">
        <v>2600834.0956932637</v>
      </c>
      <c r="CG67" s="226">
        <v>2704867.4595209947</v>
      </c>
      <c r="CH67" s="226">
        <v>2813062.1579018347</v>
      </c>
      <c r="CI67" s="226">
        <v>2925584.6442179084</v>
      </c>
      <c r="CJ67" s="226">
        <v>3042608.0299866246</v>
      </c>
      <c r="CK67" s="226">
        <v>3164312.3511860892</v>
      </c>
      <c r="CL67" s="226">
        <v>3290884.8452335326</v>
      </c>
      <c r="CM67" s="226">
        <v>3422520.2390428744</v>
      </c>
      <c r="CN67" s="226">
        <v>3559421.0486045894</v>
      </c>
      <c r="CO67" s="226">
        <v>3701797.8905487731</v>
      </c>
      <c r="CP67" s="226">
        <v>3849869.8061707239</v>
      </c>
      <c r="CQ67" s="226">
        <v>4003864.5984175531</v>
      </c>
    </row>
    <row r="68" spans="1:95" x14ac:dyDescent="0.25">
      <c r="A68" s="343" t="s">
        <v>263</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4"/>
      <c r="AK68" s="347">
        <v>0</v>
      </c>
      <c r="AL68" s="348"/>
      <c r="AM68" s="226">
        <v>0</v>
      </c>
      <c r="AN68" s="226">
        <v>0</v>
      </c>
      <c r="AO68" s="226">
        <v>0</v>
      </c>
      <c r="AP68" s="226">
        <v>0</v>
      </c>
      <c r="AQ68" s="226">
        <v>0</v>
      </c>
      <c r="AR68" s="226">
        <v>0</v>
      </c>
      <c r="AS68" s="226">
        <v>0</v>
      </c>
      <c r="AT68" s="226">
        <v>0</v>
      </c>
      <c r="AU68" s="226">
        <v>0</v>
      </c>
      <c r="AV68" s="226">
        <v>0</v>
      </c>
      <c r="AW68" s="226">
        <v>0</v>
      </c>
      <c r="AX68" s="226">
        <v>0</v>
      </c>
      <c r="AY68" s="226">
        <v>0</v>
      </c>
      <c r="AZ68" s="226">
        <v>0</v>
      </c>
      <c r="BA68" s="226">
        <v>0</v>
      </c>
      <c r="BB68" s="226">
        <v>0</v>
      </c>
      <c r="BC68" s="226">
        <v>0</v>
      </c>
      <c r="BD68" s="226">
        <v>0</v>
      </c>
      <c r="BE68" s="226">
        <v>0</v>
      </c>
      <c r="BF68" s="226">
        <v>0</v>
      </c>
      <c r="BG68" s="226">
        <v>0</v>
      </c>
      <c r="BH68" s="226">
        <v>0</v>
      </c>
      <c r="BI68" s="226">
        <v>0</v>
      </c>
      <c r="BJ68" s="226">
        <v>0</v>
      </c>
      <c r="BK68" s="226">
        <v>0</v>
      </c>
      <c r="BL68" s="226">
        <v>0</v>
      </c>
      <c r="BM68" s="226">
        <v>0</v>
      </c>
      <c r="BN68" s="226">
        <v>0</v>
      </c>
      <c r="BO68" s="226">
        <v>0</v>
      </c>
      <c r="BP68" s="226">
        <v>0</v>
      </c>
      <c r="BQ68" s="226">
        <v>0</v>
      </c>
      <c r="BR68" s="226">
        <v>0</v>
      </c>
      <c r="BS68" s="226">
        <v>0</v>
      </c>
      <c r="BT68" s="226">
        <v>0</v>
      </c>
      <c r="BU68" s="226">
        <v>0</v>
      </c>
      <c r="BV68" s="226">
        <v>0</v>
      </c>
      <c r="BW68" s="226">
        <v>0</v>
      </c>
      <c r="BX68" s="226">
        <v>0</v>
      </c>
      <c r="BY68" s="226">
        <v>0</v>
      </c>
      <c r="BZ68" s="226">
        <v>0</v>
      </c>
      <c r="CA68" s="226">
        <v>0</v>
      </c>
      <c r="CB68" s="226">
        <v>0</v>
      </c>
      <c r="CC68" s="226">
        <v>0</v>
      </c>
      <c r="CD68" s="226">
        <v>0</v>
      </c>
      <c r="CE68" s="226">
        <v>0</v>
      </c>
      <c r="CF68" s="226">
        <v>0</v>
      </c>
      <c r="CG68" s="226">
        <v>0</v>
      </c>
      <c r="CH68" s="226">
        <v>0</v>
      </c>
      <c r="CI68" s="226">
        <v>0</v>
      </c>
      <c r="CJ68" s="226">
        <v>0</v>
      </c>
      <c r="CK68" s="226">
        <v>0</v>
      </c>
      <c r="CL68" s="226">
        <v>0</v>
      </c>
      <c r="CM68" s="226">
        <v>0</v>
      </c>
      <c r="CN68" s="226">
        <v>0</v>
      </c>
      <c r="CO68" s="226">
        <v>0</v>
      </c>
      <c r="CP68" s="226">
        <v>0</v>
      </c>
      <c r="CQ68" s="226">
        <v>0</v>
      </c>
    </row>
    <row r="69" spans="1:95" x14ac:dyDescent="0.25">
      <c r="A69" s="343" t="s">
        <v>675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7">
        <v>0</v>
      </c>
      <c r="AL69" s="348"/>
      <c r="AM69" s="226">
        <v>0</v>
      </c>
      <c r="AN69" s="226">
        <v>0</v>
      </c>
      <c r="AO69" s="226">
        <v>0</v>
      </c>
      <c r="AP69" s="226">
        <v>0</v>
      </c>
      <c r="AQ69" s="226">
        <v>0</v>
      </c>
      <c r="AR69" s="226">
        <v>0</v>
      </c>
      <c r="AS69" s="226">
        <v>0</v>
      </c>
      <c r="AT69" s="226">
        <v>0</v>
      </c>
      <c r="AU69" s="226">
        <v>0</v>
      </c>
      <c r="AV69" s="226">
        <v>0</v>
      </c>
      <c r="AW69" s="226">
        <v>0</v>
      </c>
      <c r="AX69" s="226">
        <v>0</v>
      </c>
      <c r="AY69" s="226">
        <v>0</v>
      </c>
      <c r="AZ69" s="226">
        <v>0</v>
      </c>
      <c r="BA69" s="226">
        <v>0</v>
      </c>
      <c r="BB69" s="226">
        <v>0</v>
      </c>
      <c r="BC69" s="226">
        <v>0</v>
      </c>
      <c r="BD69" s="226">
        <v>0</v>
      </c>
      <c r="BE69" s="226">
        <v>0</v>
      </c>
      <c r="BF69" s="226">
        <v>0</v>
      </c>
      <c r="BG69" s="226">
        <v>0</v>
      </c>
      <c r="BH69" s="226">
        <v>0</v>
      </c>
      <c r="BI69" s="226">
        <v>0</v>
      </c>
      <c r="BJ69" s="226">
        <v>0</v>
      </c>
      <c r="BK69" s="226">
        <v>0</v>
      </c>
      <c r="BL69" s="226">
        <v>0</v>
      </c>
      <c r="BM69" s="226">
        <v>0</v>
      </c>
      <c r="BN69" s="226">
        <v>0</v>
      </c>
      <c r="BO69" s="226">
        <v>0</v>
      </c>
      <c r="BP69" s="226">
        <v>0</v>
      </c>
      <c r="BQ69" s="226">
        <v>0</v>
      </c>
      <c r="BR69" s="226">
        <v>0</v>
      </c>
      <c r="BS69" s="226">
        <v>0</v>
      </c>
      <c r="BT69" s="226">
        <v>0</v>
      </c>
      <c r="BU69" s="226">
        <v>0</v>
      </c>
      <c r="BV69" s="226">
        <v>0</v>
      </c>
      <c r="BW69" s="226">
        <v>0</v>
      </c>
      <c r="BX69" s="226">
        <v>0</v>
      </c>
      <c r="BY69" s="226">
        <v>0</v>
      </c>
      <c r="BZ69" s="226">
        <v>0</v>
      </c>
      <c r="CA69" s="226">
        <v>0</v>
      </c>
      <c r="CB69" s="226">
        <v>0</v>
      </c>
      <c r="CC69" s="226">
        <v>0</v>
      </c>
      <c r="CD69" s="226">
        <v>0</v>
      </c>
      <c r="CE69" s="226">
        <v>0</v>
      </c>
      <c r="CF69" s="226">
        <v>0</v>
      </c>
      <c r="CG69" s="226">
        <v>0</v>
      </c>
      <c r="CH69" s="226">
        <v>0</v>
      </c>
      <c r="CI69" s="226">
        <v>0</v>
      </c>
      <c r="CJ69" s="226">
        <v>0</v>
      </c>
      <c r="CK69" s="226">
        <v>0</v>
      </c>
      <c r="CL69" s="226">
        <v>0</v>
      </c>
      <c r="CM69" s="226">
        <v>0</v>
      </c>
      <c r="CN69" s="226">
        <v>0</v>
      </c>
      <c r="CO69" s="226">
        <v>0</v>
      </c>
      <c r="CP69" s="226">
        <v>0</v>
      </c>
      <c r="CQ69" s="226">
        <v>0</v>
      </c>
    </row>
    <row r="70" spans="1:95" x14ac:dyDescent="0.25">
      <c r="A70" s="343" t="s">
        <v>675</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55"/>
      <c r="AL70" s="356"/>
      <c r="AM70" s="226">
        <v>0</v>
      </c>
      <c r="AN70" s="226">
        <v>0</v>
      </c>
      <c r="AO70" s="226">
        <v>0</v>
      </c>
      <c r="AP70" s="226">
        <v>0</v>
      </c>
      <c r="AQ70" s="226">
        <v>0</v>
      </c>
      <c r="AR70" s="226">
        <v>0</v>
      </c>
      <c r="AS70" s="226">
        <v>0</v>
      </c>
      <c r="AT70" s="226">
        <v>0</v>
      </c>
      <c r="AU70" s="226">
        <v>0</v>
      </c>
      <c r="AV70" s="226">
        <v>0</v>
      </c>
      <c r="AW70" s="226">
        <v>0</v>
      </c>
      <c r="AX70" s="226">
        <v>0</v>
      </c>
      <c r="AY70" s="226">
        <v>0</v>
      </c>
      <c r="AZ70" s="226">
        <v>0</v>
      </c>
      <c r="BA70" s="226">
        <v>0</v>
      </c>
      <c r="BB70" s="226">
        <v>0</v>
      </c>
      <c r="BC70" s="226">
        <v>0</v>
      </c>
      <c r="BD70" s="226">
        <v>0</v>
      </c>
      <c r="BE70" s="226">
        <v>0</v>
      </c>
      <c r="BF70" s="226">
        <v>0</v>
      </c>
      <c r="BG70" s="226">
        <v>0</v>
      </c>
      <c r="BH70" s="226">
        <v>0</v>
      </c>
      <c r="BI70" s="226">
        <v>0</v>
      </c>
      <c r="BJ70" s="226">
        <v>0</v>
      </c>
      <c r="BK70" s="226">
        <v>0</v>
      </c>
      <c r="BL70" s="226">
        <v>0</v>
      </c>
      <c r="BM70" s="226">
        <v>0</v>
      </c>
      <c r="BN70" s="226">
        <v>0</v>
      </c>
      <c r="BO70" s="226">
        <v>0</v>
      </c>
      <c r="BP70" s="226">
        <v>0</v>
      </c>
      <c r="BQ70" s="226">
        <v>0</v>
      </c>
      <c r="BR70" s="226">
        <v>0</v>
      </c>
      <c r="BS70" s="226">
        <v>0</v>
      </c>
      <c r="BT70" s="226">
        <v>0</v>
      </c>
      <c r="BU70" s="226">
        <v>0</v>
      </c>
      <c r="BV70" s="226">
        <v>0</v>
      </c>
      <c r="BW70" s="226">
        <v>0</v>
      </c>
      <c r="BX70" s="226">
        <v>0</v>
      </c>
      <c r="BY70" s="226">
        <v>0</v>
      </c>
      <c r="BZ70" s="226">
        <v>0</v>
      </c>
      <c r="CA70" s="226">
        <v>0</v>
      </c>
      <c r="CB70" s="226">
        <v>0</v>
      </c>
      <c r="CC70" s="226">
        <v>0</v>
      </c>
      <c r="CD70" s="226">
        <v>0</v>
      </c>
      <c r="CE70" s="226">
        <v>0</v>
      </c>
      <c r="CF70" s="226">
        <v>0</v>
      </c>
      <c r="CG70" s="226">
        <v>0</v>
      </c>
      <c r="CH70" s="226">
        <v>0</v>
      </c>
      <c r="CI70" s="226">
        <v>0</v>
      </c>
      <c r="CJ70" s="226">
        <v>0</v>
      </c>
      <c r="CK70" s="226">
        <v>0</v>
      </c>
      <c r="CL70" s="226">
        <v>0</v>
      </c>
      <c r="CM70" s="226">
        <v>0</v>
      </c>
      <c r="CN70" s="226">
        <v>0</v>
      </c>
      <c r="CO70" s="226">
        <v>0</v>
      </c>
      <c r="CP70" s="226">
        <v>0</v>
      </c>
      <c r="CQ70" s="226">
        <v>0</v>
      </c>
    </row>
    <row r="71" spans="1:95" x14ac:dyDescent="0.25">
      <c r="A71" s="343" t="s">
        <v>262</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55"/>
      <c r="AL71" s="356"/>
      <c r="AM71" s="226">
        <v>-12190541.230546528</v>
      </c>
      <c r="AN71" s="226">
        <v>-12082660.334700985</v>
      </c>
      <c r="AO71" s="226">
        <v>-11974779.438855441</v>
      </c>
      <c r="AP71" s="226">
        <v>-11866898.543009896</v>
      </c>
      <c r="AQ71" s="226">
        <v>-11759017.647164352</v>
      </c>
      <c r="AR71" s="226">
        <v>-11651136.751318809</v>
      </c>
      <c r="AS71" s="226">
        <v>-11543255.855473263</v>
      </c>
      <c r="AT71" s="226">
        <v>-11435374.959627718</v>
      </c>
      <c r="AU71" s="226">
        <v>-11327494.063782174</v>
      </c>
      <c r="AV71" s="226">
        <v>-11219613.167936629</v>
      </c>
      <c r="AW71" s="226">
        <v>-11111732.272091083</v>
      </c>
      <c r="AX71" s="226">
        <v>-11003851.37624554</v>
      </c>
      <c r="AY71" s="226">
        <v>-10895970.480399994</v>
      </c>
      <c r="AZ71" s="226">
        <v>-10788089.584554451</v>
      </c>
      <c r="BA71" s="226">
        <v>-10680208.688708907</v>
      </c>
      <c r="BB71" s="226">
        <v>-10572327.792863363</v>
      </c>
      <c r="BC71" s="226">
        <v>-10464446.897017818</v>
      </c>
      <c r="BD71" s="226">
        <v>-10356566.001172274</v>
      </c>
      <c r="BE71" s="226">
        <v>-10248685.105326729</v>
      </c>
      <c r="BF71" s="226">
        <v>-10140804.209481185</v>
      </c>
      <c r="BG71" s="226">
        <v>-10032923.31363564</v>
      </c>
      <c r="BH71" s="226">
        <v>-9925042.4177900963</v>
      </c>
      <c r="BI71" s="226">
        <v>-9817161.5219445508</v>
      </c>
      <c r="BJ71" s="226">
        <v>-9709280.6260990072</v>
      </c>
      <c r="BK71" s="226">
        <v>-9601399.7302534617</v>
      </c>
      <c r="BL71" s="226">
        <v>-9493518.8344079182</v>
      </c>
      <c r="BM71" s="226">
        <v>-9385637.9385623727</v>
      </c>
      <c r="BN71" s="226">
        <v>-9277757.0427168291</v>
      </c>
      <c r="BO71" s="226">
        <v>-9169876.1468712837</v>
      </c>
      <c r="BP71" s="226">
        <v>-9061995.2510257401</v>
      </c>
      <c r="BQ71" s="226">
        <v>-8954114.3551801965</v>
      </c>
      <c r="BR71" s="226">
        <v>-8846233.459334651</v>
      </c>
      <c r="BS71" s="226">
        <v>-8738352.5634891074</v>
      </c>
      <c r="BT71" s="226">
        <v>-8630471.6676435638</v>
      </c>
      <c r="BU71" s="226">
        <v>-8522590.7717980184</v>
      </c>
      <c r="BV71" s="226">
        <v>-8414709.8759524729</v>
      </c>
      <c r="BW71" s="226">
        <v>-8306828.9801069293</v>
      </c>
      <c r="BX71" s="226">
        <v>-8198948.0842613857</v>
      </c>
      <c r="BY71" s="226">
        <v>-8091067.1884158403</v>
      </c>
      <c r="BZ71" s="226">
        <v>-7983186.2925702957</v>
      </c>
      <c r="CA71" s="226">
        <v>-7875305.3967247512</v>
      </c>
      <c r="CB71" s="226">
        <v>-7767424.5008792076</v>
      </c>
      <c r="CC71" s="226">
        <v>-7659543.6050336631</v>
      </c>
      <c r="CD71" s="226">
        <v>-7551662.7091881176</v>
      </c>
      <c r="CE71" s="226">
        <v>-7443781.8133425741</v>
      </c>
      <c r="CF71" s="226">
        <v>-7335900.9174970305</v>
      </c>
      <c r="CG71" s="226">
        <v>-7228020.021651485</v>
      </c>
      <c r="CH71" s="226">
        <v>-7120139.1258059405</v>
      </c>
      <c r="CI71" s="226">
        <v>-7012258.229960396</v>
      </c>
      <c r="CJ71" s="226">
        <v>-6904377.3341148524</v>
      </c>
      <c r="CK71" s="226">
        <v>-6796496.4382693078</v>
      </c>
      <c r="CL71" s="226">
        <v>-6688615.5424237624</v>
      </c>
      <c r="CM71" s="226">
        <v>-6580734.6465782188</v>
      </c>
      <c r="CN71" s="226">
        <v>-6472853.7507326752</v>
      </c>
      <c r="CO71" s="226">
        <v>-6364972.8548871297</v>
      </c>
      <c r="CP71" s="226">
        <v>-6257091.9590415852</v>
      </c>
      <c r="CQ71" s="226">
        <v>-6149211.0631960398</v>
      </c>
    </row>
    <row r="72" spans="1:95" s="196" customFormat="1" ht="15" x14ac:dyDescent="0.25">
      <c r="A72" s="343" t="s">
        <v>557</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4"/>
      <c r="AK72" s="345">
        <v>0</v>
      </c>
      <c r="AL72" s="346"/>
      <c r="AM72" s="225">
        <v>234151214.50239545</v>
      </c>
      <c r="AN72" s="225">
        <v>244112765.62755868</v>
      </c>
      <c r="AO72" s="225">
        <v>254468463.56189457</v>
      </c>
      <c r="AP72" s="225">
        <v>265234074.17777017</v>
      </c>
      <c r="AQ72" s="225">
        <v>276425993.98244691</v>
      </c>
      <c r="AR72" s="225">
        <v>288061275.34347689</v>
      </c>
      <c r="AS72" s="225">
        <v>300157652.72311425</v>
      </c>
      <c r="AT72" s="225">
        <v>312733569.96210331</v>
      </c>
      <c r="AU72" s="225">
        <v>325808208.65481806</v>
      </c>
      <c r="AV72" s="225">
        <v>339401517.65940773</v>
      </c>
      <c r="AW72" s="225">
        <v>353094887.2944259</v>
      </c>
      <c r="AX72" s="225">
        <v>367771032.97293222</v>
      </c>
      <c r="AY72" s="225">
        <v>383029909.24274486</v>
      </c>
      <c r="AZ72" s="225">
        <v>398894825.32751614</v>
      </c>
      <c r="BA72" s="225">
        <v>415390022.81984454</v>
      </c>
      <c r="BB72" s="225">
        <v>432540712.97603226</v>
      </c>
      <c r="BC72" s="225">
        <v>450373115.50263369</v>
      </c>
      <c r="BD72" s="225">
        <v>468914498.89446527</v>
      </c>
      <c r="BE72" s="225">
        <v>488193222.38613635</v>
      </c>
      <c r="BF72" s="225">
        <v>508238779.58164048</v>
      </c>
      <c r="BG72" s="225">
        <v>530973785.4703477</v>
      </c>
      <c r="BH72" s="225">
        <v>552721934.71755266</v>
      </c>
      <c r="BI72" s="225">
        <v>575335694.69881201</v>
      </c>
      <c r="BJ72" s="225">
        <v>598849689.84348762</v>
      </c>
      <c r="BK72" s="225">
        <v>623299929.55811679</v>
      </c>
      <c r="BL72" s="225">
        <v>648723863.6254971</v>
      </c>
      <c r="BM72" s="225">
        <v>675160439.81973886</v>
      </c>
      <c r="BN72" s="225">
        <v>702650163.82591641</v>
      </c>
      <c r="BO72" s="225">
        <v>731235161.55650735</v>
      </c>
      <c r="BP72" s="225">
        <v>760959243.96048796</v>
      </c>
      <c r="BQ72" s="225">
        <v>791867974.42479396</v>
      </c>
      <c r="BR72" s="225">
        <v>824008738.87183869</v>
      </c>
      <c r="BS72" s="225">
        <v>857430818.66093135</v>
      </c>
      <c r="BT72" s="225">
        <v>892185466.40575373</v>
      </c>
      <c r="BU72" s="225">
        <v>928325984.82453501</v>
      </c>
      <c r="BV72" s="225">
        <v>965907808.74423409</v>
      </c>
      <c r="BW72" s="225">
        <v>1004988590.3848871</v>
      </c>
      <c r="BX72" s="225">
        <v>1045628288.0553323</v>
      </c>
      <c r="BY72" s="225">
        <v>1087889258.3967614</v>
      </c>
      <c r="BZ72" s="225">
        <v>1131836352.3160145</v>
      </c>
      <c r="CA72" s="225">
        <v>1177537014.7562032</v>
      </c>
      <c r="CB72" s="225">
        <v>1225061388.4581659</v>
      </c>
      <c r="CC72" s="225">
        <v>1274482421.8723733</v>
      </c>
      <c r="CD72" s="225">
        <v>1325875981.3873153</v>
      </c>
      <c r="CE72" s="225">
        <v>1379320968.0470209</v>
      </c>
      <c r="CF72" s="225">
        <v>1434899438.9372809</v>
      </c>
      <c r="CG72" s="225">
        <v>1492696733.4273181</v>
      </c>
      <c r="CH72" s="225">
        <v>1552801604.4611223</v>
      </c>
      <c r="CI72" s="225">
        <v>1615306355.100445</v>
      </c>
      <c r="CJ72" s="225">
        <v>1680306980.5295067</v>
      </c>
      <c r="CK72" s="225">
        <v>1747903315.7398977</v>
      </c>
      <c r="CL72" s="225">
        <v>1818199189.1228695</v>
      </c>
      <c r="CM72" s="225">
        <v>-3158214.4075353444</v>
      </c>
      <c r="CN72" s="225">
        <v>-2913432.7021280858</v>
      </c>
      <c r="CO72" s="225">
        <v>-2663174.9643383566</v>
      </c>
      <c r="CP72" s="225">
        <v>-2407222.1528708613</v>
      </c>
      <c r="CQ72" s="225">
        <v>-2145346.4647784866</v>
      </c>
    </row>
    <row r="73" spans="1:95" x14ac:dyDescent="0.25">
      <c r="A73" s="343" t="s">
        <v>258</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7">
        <v>0</v>
      </c>
      <c r="AL73" s="348"/>
      <c r="AM73" s="226">
        <v>-9807354.1677767728</v>
      </c>
      <c r="AN73" s="226">
        <v>-9807354.1677767728</v>
      </c>
      <c r="AO73" s="226">
        <v>-9807354.1677767728</v>
      </c>
      <c r="AP73" s="226">
        <v>-9807354.1677767728</v>
      </c>
      <c r="AQ73" s="226">
        <v>-9807354.1677767728</v>
      </c>
      <c r="AR73" s="226">
        <v>-9807354.1677767728</v>
      </c>
      <c r="AS73" s="226">
        <v>-9807354.1677767728</v>
      </c>
      <c r="AT73" s="226">
        <v>-9807354.1677767728</v>
      </c>
      <c r="AU73" s="226">
        <v>-9807354.1677767728</v>
      </c>
      <c r="AV73" s="226">
        <v>-9807354.1677767728</v>
      </c>
      <c r="AW73" s="226">
        <v>-9807354.1677767728</v>
      </c>
      <c r="AX73" s="226">
        <v>-9807354.1677767728</v>
      </c>
      <c r="AY73" s="226">
        <v>-9807354.1677767728</v>
      </c>
      <c r="AZ73" s="226">
        <v>-9807354.1677767728</v>
      </c>
      <c r="BA73" s="226">
        <v>-9807354.1677767728</v>
      </c>
      <c r="BB73" s="226">
        <v>-9807354.1677767728</v>
      </c>
      <c r="BC73" s="226">
        <v>-9807354.1677767728</v>
      </c>
      <c r="BD73" s="226">
        <v>-9807354.1677767728</v>
      </c>
      <c r="BE73" s="226">
        <v>-9807354.1677767728</v>
      </c>
      <c r="BF73" s="226">
        <v>-9807354.1677767728</v>
      </c>
      <c r="BG73" s="226">
        <v>-9807354.1677767728</v>
      </c>
      <c r="BH73" s="226">
        <v>-9807354.1677767728</v>
      </c>
      <c r="BI73" s="226">
        <v>-9807354.1677767728</v>
      </c>
      <c r="BJ73" s="226">
        <v>-9807354.1677767728</v>
      </c>
      <c r="BK73" s="226">
        <v>-9807354.1677767728</v>
      </c>
      <c r="BL73" s="226">
        <v>-9807354.1677767728</v>
      </c>
      <c r="BM73" s="226">
        <v>-9807354.1677767728</v>
      </c>
      <c r="BN73" s="226">
        <v>-9807354.1677767728</v>
      </c>
      <c r="BO73" s="226">
        <v>-9807354.1677767728</v>
      </c>
      <c r="BP73" s="226">
        <v>-9807354.1677767728</v>
      </c>
      <c r="BQ73" s="226">
        <v>-9807354.1677767728</v>
      </c>
      <c r="BR73" s="226">
        <v>-9807354.1677767728</v>
      </c>
      <c r="BS73" s="226">
        <v>-9807354.1677767728</v>
      </c>
      <c r="BT73" s="226">
        <v>-9807354.1677767728</v>
      </c>
      <c r="BU73" s="226">
        <v>-9807354.1677767728</v>
      </c>
      <c r="BV73" s="226">
        <v>-9807354.1677767728</v>
      </c>
      <c r="BW73" s="226">
        <v>-9807354.1677767728</v>
      </c>
      <c r="BX73" s="226">
        <v>-9807354.1677767728</v>
      </c>
      <c r="BY73" s="226">
        <v>-9807354.1677767728</v>
      </c>
      <c r="BZ73" s="226">
        <v>-9807354.1677767728</v>
      </c>
      <c r="CA73" s="226">
        <v>-9807354.1677767728</v>
      </c>
      <c r="CB73" s="226">
        <v>-9807354.1677767728</v>
      </c>
      <c r="CC73" s="226">
        <v>-9807354.1677767728</v>
      </c>
      <c r="CD73" s="226">
        <v>-9807354.1677767728</v>
      </c>
      <c r="CE73" s="226">
        <v>-9807354.1677767728</v>
      </c>
      <c r="CF73" s="226">
        <v>-9807354.1677767728</v>
      </c>
      <c r="CG73" s="226">
        <v>-9807354.1677767728</v>
      </c>
      <c r="CH73" s="226">
        <v>-9807354.1677767728</v>
      </c>
      <c r="CI73" s="226">
        <v>-9807354.1677767728</v>
      </c>
      <c r="CJ73" s="226">
        <v>-9807354.1677767728</v>
      </c>
      <c r="CK73" s="226">
        <v>-9807354.1677767728</v>
      </c>
      <c r="CL73" s="226">
        <v>-9807354.1677767728</v>
      </c>
      <c r="CM73" s="226">
        <v>-9807354.1677767728</v>
      </c>
      <c r="CN73" s="226">
        <v>-9807354.1677767728</v>
      </c>
      <c r="CO73" s="226">
        <v>-9807354.1677767728</v>
      </c>
      <c r="CP73" s="226">
        <v>-9807354.1677767728</v>
      </c>
      <c r="CQ73" s="226">
        <v>-9807354.1677767728</v>
      </c>
    </row>
    <row r="74" spans="1:95" s="196" customFormat="1" ht="15" x14ac:dyDescent="0.25">
      <c r="A74" s="343" t="s">
        <v>558</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v>0</v>
      </c>
      <c r="AL74" s="346"/>
      <c r="AM74" s="225">
        <v>224343860.33461869</v>
      </c>
      <c r="AN74" s="225">
        <v>234305411.45978191</v>
      </c>
      <c r="AO74" s="225">
        <v>244661109.3941178</v>
      </c>
      <c r="AP74" s="225">
        <v>255426720.0099934</v>
      </c>
      <c r="AQ74" s="225">
        <v>266618639.81467015</v>
      </c>
      <c r="AR74" s="225">
        <v>278253921.17570013</v>
      </c>
      <c r="AS74" s="225">
        <v>290350298.55533749</v>
      </c>
      <c r="AT74" s="225">
        <v>302926215.79432654</v>
      </c>
      <c r="AU74" s="225">
        <v>316000854.48704129</v>
      </c>
      <c r="AV74" s="225">
        <v>329594163.49163097</v>
      </c>
      <c r="AW74" s="225">
        <v>343287533.12664914</v>
      </c>
      <c r="AX74" s="225">
        <v>357963678.80515546</v>
      </c>
      <c r="AY74" s="225">
        <v>373222555.0749681</v>
      </c>
      <c r="AZ74" s="225">
        <v>389087471.15973938</v>
      </c>
      <c r="BA74" s="225">
        <v>405582668.65206778</v>
      </c>
      <c r="BB74" s="225">
        <v>422733358.80825549</v>
      </c>
      <c r="BC74" s="225">
        <v>440565761.33485693</v>
      </c>
      <c r="BD74" s="225">
        <v>459107144.7266885</v>
      </c>
      <c r="BE74" s="225">
        <v>478385868.21835959</v>
      </c>
      <c r="BF74" s="225">
        <v>498431425.41386372</v>
      </c>
      <c r="BG74" s="225">
        <v>521166431.30257094</v>
      </c>
      <c r="BH74" s="225">
        <v>542914580.54977584</v>
      </c>
      <c r="BI74" s="225">
        <v>565528340.53103518</v>
      </c>
      <c r="BJ74" s="225">
        <v>589042335.6757108</v>
      </c>
      <c r="BK74" s="225">
        <v>613492575.39033997</v>
      </c>
      <c r="BL74" s="225">
        <v>638916509.45772028</v>
      </c>
      <c r="BM74" s="225">
        <v>665353085.65196204</v>
      </c>
      <c r="BN74" s="225">
        <v>692842809.65813959</v>
      </c>
      <c r="BO74" s="225">
        <v>721427807.38873053</v>
      </c>
      <c r="BP74" s="225">
        <v>751151889.79271114</v>
      </c>
      <c r="BQ74" s="225">
        <v>782060620.25701714</v>
      </c>
      <c r="BR74" s="225">
        <v>814201384.70406187</v>
      </c>
      <c r="BS74" s="225">
        <v>847623464.49315453</v>
      </c>
      <c r="BT74" s="225">
        <v>882378112.23797691</v>
      </c>
      <c r="BU74" s="225">
        <v>918518630.65675819</v>
      </c>
      <c r="BV74" s="225">
        <v>956100454.57645726</v>
      </c>
      <c r="BW74" s="225">
        <v>995181236.21711028</v>
      </c>
      <c r="BX74" s="225">
        <v>1035820933.8875555</v>
      </c>
      <c r="BY74" s="225">
        <v>1078081904.2289846</v>
      </c>
      <c r="BZ74" s="225">
        <v>1122028998.1482377</v>
      </c>
      <c r="CA74" s="225">
        <v>1167729660.5884264</v>
      </c>
      <c r="CB74" s="225">
        <v>1215254034.2903891</v>
      </c>
      <c r="CC74" s="225">
        <v>1264675067.7045965</v>
      </c>
      <c r="CD74" s="225">
        <v>1316068627.2195385</v>
      </c>
      <c r="CE74" s="225">
        <v>1369513613.8792441</v>
      </c>
      <c r="CF74" s="225">
        <v>1425092084.7695041</v>
      </c>
      <c r="CG74" s="225">
        <v>1482889379.2595413</v>
      </c>
      <c r="CH74" s="225">
        <v>1542994250.2933455</v>
      </c>
      <c r="CI74" s="225">
        <v>1605499000.9326682</v>
      </c>
      <c r="CJ74" s="225">
        <v>1670499626.3617299</v>
      </c>
      <c r="CK74" s="225">
        <v>1738095961.5721209</v>
      </c>
      <c r="CL74" s="225">
        <v>1808391834.9550927</v>
      </c>
      <c r="CM74" s="225">
        <v>-12965568.575312117</v>
      </c>
      <c r="CN74" s="225">
        <v>-12720786.869904859</v>
      </c>
      <c r="CO74" s="225">
        <v>-12470529.132115129</v>
      </c>
      <c r="CP74" s="225">
        <v>-12214576.320647635</v>
      </c>
      <c r="CQ74" s="225">
        <v>-11952700.632555259</v>
      </c>
    </row>
    <row r="75" spans="1:95" x14ac:dyDescent="0.25">
      <c r="A75" s="343" t="s">
        <v>257</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4"/>
      <c r="AK75" s="347">
        <v>0</v>
      </c>
      <c r="AL75" s="348"/>
      <c r="AM75" s="226">
        <v>0</v>
      </c>
      <c r="AN75" s="226">
        <v>0</v>
      </c>
      <c r="AO75" s="226">
        <v>0</v>
      </c>
      <c r="AP75" s="226">
        <v>0</v>
      </c>
      <c r="AQ75" s="226">
        <v>0</v>
      </c>
      <c r="AR75" s="226">
        <v>0</v>
      </c>
      <c r="AS75" s="226">
        <v>0</v>
      </c>
      <c r="AT75" s="226">
        <v>0</v>
      </c>
      <c r="AU75" s="226">
        <v>0</v>
      </c>
      <c r="AV75" s="226">
        <v>0</v>
      </c>
      <c r="AW75" s="226">
        <v>0</v>
      </c>
      <c r="AX75" s="226">
        <v>0</v>
      </c>
      <c r="AY75" s="226">
        <v>0</v>
      </c>
      <c r="AZ75" s="226">
        <v>0</v>
      </c>
      <c r="BA75" s="226">
        <v>0</v>
      </c>
      <c r="BB75" s="226">
        <v>0</v>
      </c>
      <c r="BC75" s="226">
        <v>0</v>
      </c>
      <c r="BD75" s="226">
        <v>0</v>
      </c>
      <c r="BE75" s="226">
        <v>0</v>
      </c>
      <c r="BF75" s="226">
        <v>0</v>
      </c>
      <c r="BG75" s="226">
        <v>0</v>
      </c>
      <c r="BH75" s="226">
        <v>0</v>
      </c>
      <c r="BI75" s="226">
        <v>0</v>
      </c>
      <c r="BJ75" s="226">
        <v>0</v>
      </c>
      <c r="BK75" s="226">
        <v>0</v>
      </c>
      <c r="BL75" s="226">
        <v>0</v>
      </c>
      <c r="BM75" s="226">
        <v>0</v>
      </c>
      <c r="BN75" s="226">
        <v>0</v>
      </c>
      <c r="BO75" s="226">
        <v>0</v>
      </c>
      <c r="BP75" s="226">
        <v>0</v>
      </c>
      <c r="BQ75" s="226">
        <v>0</v>
      </c>
      <c r="BR75" s="226">
        <v>0</v>
      </c>
      <c r="BS75" s="226">
        <v>0</v>
      </c>
      <c r="BT75" s="226">
        <v>0</v>
      </c>
      <c r="BU75" s="226">
        <v>0</v>
      </c>
      <c r="BV75" s="226">
        <v>0</v>
      </c>
      <c r="BW75" s="226">
        <v>0</v>
      </c>
      <c r="BX75" s="226">
        <v>0</v>
      </c>
      <c r="BY75" s="226">
        <v>0</v>
      </c>
      <c r="BZ75" s="226">
        <v>0</v>
      </c>
      <c r="CA75" s="226">
        <v>0</v>
      </c>
      <c r="CB75" s="226">
        <v>0</v>
      </c>
      <c r="CC75" s="226">
        <v>0</v>
      </c>
      <c r="CD75" s="226">
        <v>0</v>
      </c>
      <c r="CE75" s="226">
        <v>0</v>
      </c>
      <c r="CF75" s="226">
        <v>0</v>
      </c>
      <c r="CG75" s="226">
        <v>0</v>
      </c>
      <c r="CH75" s="226">
        <v>0</v>
      </c>
      <c r="CI75" s="226">
        <v>0</v>
      </c>
      <c r="CJ75" s="226">
        <v>0</v>
      </c>
      <c r="CK75" s="226">
        <v>0</v>
      </c>
      <c r="CL75" s="226">
        <v>0</v>
      </c>
      <c r="CM75" s="226">
        <v>0</v>
      </c>
      <c r="CN75" s="226">
        <v>0</v>
      </c>
      <c r="CO75" s="226">
        <v>0</v>
      </c>
      <c r="CP75" s="226">
        <v>0</v>
      </c>
      <c r="CQ75" s="226">
        <v>0</v>
      </c>
    </row>
    <row r="76" spans="1:95" s="196" customFormat="1" ht="15" x14ac:dyDescent="0.25">
      <c r="A76" s="343" t="s">
        <v>261</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v>0</v>
      </c>
      <c r="AL76" s="346"/>
      <c r="AM76" s="225">
        <v>224343860.33461869</v>
      </c>
      <c r="AN76" s="225">
        <v>234305411.45978191</v>
      </c>
      <c r="AO76" s="225">
        <v>244661109.3941178</v>
      </c>
      <c r="AP76" s="225">
        <v>255426720.0099934</v>
      </c>
      <c r="AQ76" s="225">
        <v>266618639.81467015</v>
      </c>
      <c r="AR76" s="225">
        <v>278253921.17570013</v>
      </c>
      <c r="AS76" s="225">
        <v>290350298.55533749</v>
      </c>
      <c r="AT76" s="225">
        <v>302926215.79432654</v>
      </c>
      <c r="AU76" s="225">
        <v>316000854.48704129</v>
      </c>
      <c r="AV76" s="225">
        <v>329594163.49163097</v>
      </c>
      <c r="AW76" s="225">
        <v>343287533.12664914</v>
      </c>
      <c r="AX76" s="225">
        <v>357963678.80515546</v>
      </c>
      <c r="AY76" s="225">
        <v>373222555.0749681</v>
      </c>
      <c r="AZ76" s="225">
        <v>389087471.15973938</v>
      </c>
      <c r="BA76" s="225">
        <v>405582668.65206778</v>
      </c>
      <c r="BB76" s="225">
        <v>422733358.80825549</v>
      </c>
      <c r="BC76" s="225">
        <v>440565761.33485693</v>
      </c>
      <c r="BD76" s="225">
        <v>459107144.7266885</v>
      </c>
      <c r="BE76" s="225">
        <v>478385868.21835959</v>
      </c>
      <c r="BF76" s="225">
        <v>498431425.41386372</v>
      </c>
      <c r="BG76" s="225">
        <v>521166431.30257094</v>
      </c>
      <c r="BH76" s="225">
        <v>542914580.54977584</v>
      </c>
      <c r="BI76" s="225">
        <v>565528340.53103518</v>
      </c>
      <c r="BJ76" s="225">
        <v>589042335.6757108</v>
      </c>
      <c r="BK76" s="225">
        <v>613492575.39033997</v>
      </c>
      <c r="BL76" s="225">
        <v>638916509.45772028</v>
      </c>
      <c r="BM76" s="225">
        <v>665353085.65196204</v>
      </c>
      <c r="BN76" s="225">
        <v>692842809.65813959</v>
      </c>
      <c r="BO76" s="225">
        <v>721427807.38873053</v>
      </c>
      <c r="BP76" s="225">
        <v>751151889.79271114</v>
      </c>
      <c r="BQ76" s="225">
        <v>782060620.25701714</v>
      </c>
      <c r="BR76" s="225">
        <v>814201384.70406187</v>
      </c>
      <c r="BS76" s="225">
        <v>847623464.49315453</v>
      </c>
      <c r="BT76" s="225">
        <v>882378112.23797691</v>
      </c>
      <c r="BU76" s="225">
        <v>918518630.65675819</v>
      </c>
      <c r="BV76" s="225">
        <v>956100454.57645726</v>
      </c>
      <c r="BW76" s="225">
        <v>995181236.21711028</v>
      </c>
      <c r="BX76" s="225">
        <v>1035820933.8875555</v>
      </c>
      <c r="BY76" s="225">
        <v>1078081904.2289846</v>
      </c>
      <c r="BZ76" s="225">
        <v>1122028998.1482377</v>
      </c>
      <c r="CA76" s="225">
        <v>1167729660.5884264</v>
      </c>
      <c r="CB76" s="225">
        <v>1215254034.2903891</v>
      </c>
      <c r="CC76" s="225">
        <v>1264675067.7045965</v>
      </c>
      <c r="CD76" s="225">
        <v>1316068627.2195385</v>
      </c>
      <c r="CE76" s="225">
        <v>1369513613.8792441</v>
      </c>
      <c r="CF76" s="225">
        <v>1425092084.7695041</v>
      </c>
      <c r="CG76" s="225">
        <v>1482889379.2595413</v>
      </c>
      <c r="CH76" s="225">
        <v>1542994250.2933455</v>
      </c>
      <c r="CI76" s="225">
        <v>1605499000.9326682</v>
      </c>
      <c r="CJ76" s="225">
        <v>1670499626.3617299</v>
      </c>
      <c r="CK76" s="225">
        <v>1738095961.5721209</v>
      </c>
      <c r="CL76" s="225">
        <v>1808391834.9550927</v>
      </c>
      <c r="CM76" s="225">
        <v>-12965568.575312117</v>
      </c>
      <c r="CN76" s="225">
        <v>-12720786.869904859</v>
      </c>
      <c r="CO76" s="225">
        <v>-12470529.132115129</v>
      </c>
      <c r="CP76" s="225">
        <v>-12214576.320647635</v>
      </c>
      <c r="CQ76" s="225">
        <v>-11952700.632555259</v>
      </c>
    </row>
    <row r="77" spans="1:95" x14ac:dyDescent="0.25">
      <c r="A77" s="343" t="s">
        <v>256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55"/>
      <c r="AL77" s="356"/>
      <c r="AM77" s="226">
        <v>-44868772.066923738</v>
      </c>
      <c r="AN77" s="226">
        <v>-46861082.291956387</v>
      </c>
      <c r="AO77" s="226">
        <v>-48932221.878823563</v>
      </c>
      <c r="AP77" s="226">
        <v>-51085344.001998685</v>
      </c>
      <c r="AQ77" s="226">
        <v>-53323727.962934032</v>
      </c>
      <c r="AR77" s="226">
        <v>-55650784.235140026</v>
      </c>
      <c r="AS77" s="226">
        <v>-58070059.711067498</v>
      </c>
      <c r="AT77" s="226">
        <v>-60585243.15886531</v>
      </c>
      <c r="AU77" s="226">
        <v>-63200170.897408262</v>
      </c>
      <c r="AV77" s="226">
        <v>-65918832.6983262</v>
      </c>
      <c r="AW77" s="226">
        <v>-68657506.625329837</v>
      </c>
      <c r="AX77" s="226">
        <v>-71592735.761031091</v>
      </c>
      <c r="AY77" s="226">
        <v>-74644511.014993623</v>
      </c>
      <c r="AZ77" s="226">
        <v>-77817494.231947884</v>
      </c>
      <c r="BA77" s="226">
        <v>-81116533.730413556</v>
      </c>
      <c r="BB77" s="226">
        <v>-84546671.761651099</v>
      </c>
      <c r="BC77" s="226">
        <v>-88113152.266971394</v>
      </c>
      <c r="BD77" s="226">
        <v>-91821428.945337713</v>
      </c>
      <c r="BE77" s="226">
        <v>-95677173.64367193</v>
      </c>
      <c r="BF77" s="226">
        <v>-99686285.082772747</v>
      </c>
      <c r="BG77" s="226">
        <v>-104233286.2605142</v>
      </c>
      <c r="BH77" s="226">
        <v>-108582916.10995518</v>
      </c>
      <c r="BI77" s="226">
        <v>-113105668.10620704</v>
      </c>
      <c r="BJ77" s="226">
        <v>-117808467.13514216</v>
      </c>
      <c r="BK77" s="226">
        <v>-122698515.078068</v>
      </c>
      <c r="BL77" s="226">
        <v>-127783301.89154406</v>
      </c>
      <c r="BM77" s="226">
        <v>-133070617.13039242</v>
      </c>
      <c r="BN77" s="226">
        <v>-138568561.93162793</v>
      </c>
      <c r="BO77" s="226">
        <v>-144285561.4777461</v>
      </c>
      <c r="BP77" s="226">
        <v>-150230377.95854223</v>
      </c>
      <c r="BQ77" s="226">
        <v>-156412124.05140343</v>
      </c>
      <c r="BR77" s="226">
        <v>-162840276.94081238</v>
      </c>
      <c r="BS77" s="226">
        <v>-169524692.89863092</v>
      </c>
      <c r="BT77" s="226">
        <v>-176475622.44759539</v>
      </c>
      <c r="BU77" s="226">
        <v>-183703726.13135165</v>
      </c>
      <c r="BV77" s="226">
        <v>-191220090.91529146</v>
      </c>
      <c r="BW77" s="226">
        <v>-199036247.24342206</v>
      </c>
      <c r="BX77" s="226">
        <v>-207164186.77751112</v>
      </c>
      <c r="BY77" s="226">
        <v>-215616380.84579694</v>
      </c>
      <c r="BZ77" s="226">
        <v>-224405799.62964755</v>
      </c>
      <c r="CA77" s="226">
        <v>-233545932.11768529</v>
      </c>
      <c r="CB77" s="226">
        <v>-243050806.85807782</v>
      </c>
      <c r="CC77" s="226">
        <v>-252935013.5409193</v>
      </c>
      <c r="CD77" s="226">
        <v>-263213725.44390771</v>
      </c>
      <c r="CE77" s="226">
        <v>-273902722.77584881</v>
      </c>
      <c r="CF77" s="226">
        <v>-285018416.95390081</v>
      </c>
      <c r="CG77" s="226">
        <v>-296577875.85190827</v>
      </c>
      <c r="CH77" s="226">
        <v>-308598850.05866909</v>
      </c>
      <c r="CI77" s="226">
        <v>-321099800.18653363</v>
      </c>
      <c r="CJ77" s="226">
        <v>-334099925.27234602</v>
      </c>
      <c r="CK77" s="226">
        <v>-347619192.31442422</v>
      </c>
      <c r="CL77" s="226">
        <v>-361678366.99101853</v>
      </c>
      <c r="CM77" s="226">
        <v>2593113.7150624236</v>
      </c>
      <c r="CN77" s="226">
        <v>2544157.373980972</v>
      </c>
      <c r="CO77" s="226">
        <v>2494105.8264230262</v>
      </c>
      <c r="CP77" s="226">
        <v>2442915.2641295269</v>
      </c>
      <c r="CQ77" s="226">
        <v>2390540.1265110518</v>
      </c>
    </row>
    <row r="78" spans="1:95" ht="16.5" thickBot="1" x14ac:dyDescent="0.3">
      <c r="A78" s="357" t="s">
        <v>260</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v>0</v>
      </c>
      <c r="AL78" s="360"/>
      <c r="AM78" s="227">
        <v>179475088.26769495</v>
      </c>
      <c r="AN78" s="227">
        <v>187444329.16782552</v>
      </c>
      <c r="AO78" s="227">
        <v>195728887.51529425</v>
      </c>
      <c r="AP78" s="227">
        <v>204341376.00799471</v>
      </c>
      <c r="AQ78" s="227">
        <v>213294911.85173613</v>
      </c>
      <c r="AR78" s="227">
        <v>222603136.9405601</v>
      </c>
      <c r="AS78" s="227">
        <v>232280238.84426999</v>
      </c>
      <c r="AT78" s="227">
        <v>242340972.63546124</v>
      </c>
      <c r="AU78" s="227">
        <v>252800683.58963305</v>
      </c>
      <c r="AV78" s="227">
        <v>263675330.79330477</v>
      </c>
      <c r="AW78" s="227">
        <v>274630026.50131929</v>
      </c>
      <c r="AX78" s="227">
        <v>286370943.04412436</v>
      </c>
      <c r="AY78" s="227">
        <v>298578044.05997449</v>
      </c>
      <c r="AZ78" s="227">
        <v>311269976.92779148</v>
      </c>
      <c r="BA78" s="227">
        <v>324466134.92165422</v>
      </c>
      <c r="BB78" s="227">
        <v>338186687.04660439</v>
      </c>
      <c r="BC78" s="227">
        <v>352452609.06788552</v>
      </c>
      <c r="BD78" s="227">
        <v>367285715.78135079</v>
      </c>
      <c r="BE78" s="227">
        <v>382708694.57468766</v>
      </c>
      <c r="BF78" s="227">
        <v>398745140.33109099</v>
      </c>
      <c r="BG78" s="227">
        <v>416933145.04205674</v>
      </c>
      <c r="BH78" s="227">
        <v>434331664.43982065</v>
      </c>
      <c r="BI78" s="227">
        <v>452422672.42482817</v>
      </c>
      <c r="BJ78" s="227">
        <v>471233868.54056865</v>
      </c>
      <c r="BK78" s="227">
        <v>490794060.31227195</v>
      </c>
      <c r="BL78" s="227">
        <v>511133207.56617624</v>
      </c>
      <c r="BM78" s="227">
        <v>532282468.52156961</v>
      </c>
      <c r="BN78" s="227">
        <v>554274247.72651172</v>
      </c>
      <c r="BO78" s="227">
        <v>577142245.9109844</v>
      </c>
      <c r="BP78" s="227">
        <v>600921511.83416891</v>
      </c>
      <c r="BQ78" s="227">
        <v>625648496.20561373</v>
      </c>
      <c r="BR78" s="227">
        <v>651361107.76324952</v>
      </c>
      <c r="BS78" s="227">
        <v>678098771.59452367</v>
      </c>
      <c r="BT78" s="227">
        <v>705902489.79038155</v>
      </c>
      <c r="BU78" s="227">
        <v>734814904.5254066</v>
      </c>
      <c r="BV78" s="227">
        <v>764880363.66116583</v>
      </c>
      <c r="BW78" s="227">
        <v>796144988.97368824</v>
      </c>
      <c r="BX78" s="227">
        <v>828656747.11004436</v>
      </c>
      <c r="BY78" s="227">
        <v>862465523.38318765</v>
      </c>
      <c r="BZ78" s="227">
        <v>897623198.51859021</v>
      </c>
      <c r="CA78" s="227">
        <v>934183728.47074103</v>
      </c>
      <c r="CB78" s="227">
        <v>972203227.4323113</v>
      </c>
      <c r="CC78" s="227">
        <v>1011740054.1636772</v>
      </c>
      <c r="CD78" s="227">
        <v>1052854901.7756307</v>
      </c>
      <c r="CE78" s="227">
        <v>1095610891.1033952</v>
      </c>
      <c r="CF78" s="227">
        <v>1140073667.8156033</v>
      </c>
      <c r="CG78" s="227">
        <v>1186311503.4076331</v>
      </c>
      <c r="CH78" s="227">
        <v>1234395400.2346764</v>
      </c>
      <c r="CI78" s="227">
        <v>1284399200.7461345</v>
      </c>
      <c r="CJ78" s="227">
        <v>1336399701.0893838</v>
      </c>
      <c r="CK78" s="227">
        <v>1390476769.2576966</v>
      </c>
      <c r="CL78" s="227">
        <v>1446713467.9640741</v>
      </c>
      <c r="CM78" s="227">
        <v>-10372454.860249694</v>
      </c>
      <c r="CN78" s="227">
        <v>-10176629.495923888</v>
      </c>
      <c r="CO78" s="227">
        <v>-9976423.3056921028</v>
      </c>
      <c r="CP78" s="227">
        <v>-9771661.0565181077</v>
      </c>
      <c r="CQ78" s="227">
        <v>-9562160.5060442071</v>
      </c>
    </row>
    <row r="79" spans="1:95" s="228" customFormat="1" ht="16.5" thickBot="1" x14ac:dyDescent="0.3">
      <c r="AK79" s="361">
        <v>0</v>
      </c>
      <c r="AL79" s="361"/>
      <c r="AM79" s="229">
        <v>1</v>
      </c>
      <c r="AN79" s="229">
        <v>2</v>
      </c>
      <c r="AO79" s="229">
        <v>3</v>
      </c>
      <c r="AP79" s="229">
        <v>4</v>
      </c>
      <c r="AQ79" s="229">
        <v>5</v>
      </c>
      <c r="AR79" s="229">
        <v>6</v>
      </c>
      <c r="AS79" s="229">
        <v>7</v>
      </c>
      <c r="AT79" s="229">
        <v>8</v>
      </c>
      <c r="AU79" s="229">
        <v>9</v>
      </c>
      <c r="AV79" s="229">
        <v>10</v>
      </c>
      <c r="AW79" s="229">
        <v>11</v>
      </c>
      <c r="AX79" s="229">
        <v>12</v>
      </c>
      <c r="AY79" s="229">
        <v>13</v>
      </c>
      <c r="AZ79" s="229">
        <v>14</v>
      </c>
      <c r="BA79" s="229">
        <v>15</v>
      </c>
      <c r="BB79" s="229">
        <v>16</v>
      </c>
      <c r="BC79" s="229">
        <v>17</v>
      </c>
      <c r="BD79" s="229">
        <v>18</v>
      </c>
      <c r="BE79" s="229">
        <v>19</v>
      </c>
      <c r="BF79" s="229">
        <v>20</v>
      </c>
      <c r="BG79" s="229">
        <v>21</v>
      </c>
      <c r="BH79" s="229">
        <v>22</v>
      </c>
      <c r="BI79" s="229">
        <v>23</v>
      </c>
      <c r="BJ79" s="229">
        <v>24</v>
      </c>
      <c r="BK79" s="229">
        <v>25</v>
      </c>
      <c r="BL79" s="229">
        <v>26</v>
      </c>
      <c r="BM79" s="229">
        <v>27</v>
      </c>
      <c r="BN79" s="229">
        <v>28</v>
      </c>
      <c r="BO79" s="229">
        <v>29</v>
      </c>
      <c r="BP79" s="229">
        <v>30</v>
      </c>
      <c r="BQ79" s="229">
        <v>31</v>
      </c>
      <c r="BR79" s="229">
        <v>32</v>
      </c>
      <c r="BS79" s="229">
        <v>33</v>
      </c>
      <c r="BT79" s="229">
        <v>34</v>
      </c>
      <c r="BU79" s="229">
        <v>35</v>
      </c>
      <c r="BV79" s="229">
        <v>36</v>
      </c>
      <c r="BW79" s="229">
        <v>37</v>
      </c>
      <c r="BX79" s="229">
        <v>38</v>
      </c>
      <c r="BY79" s="229">
        <v>39</v>
      </c>
      <c r="BZ79" s="229">
        <v>40</v>
      </c>
      <c r="CA79" s="229">
        <v>41</v>
      </c>
      <c r="CB79" s="229">
        <v>42</v>
      </c>
      <c r="CC79" s="229">
        <v>43</v>
      </c>
      <c r="CD79" s="229">
        <v>44</v>
      </c>
      <c r="CE79" s="229">
        <v>45</v>
      </c>
      <c r="CF79" s="229">
        <v>46</v>
      </c>
      <c r="CG79" s="229">
        <v>47</v>
      </c>
      <c r="CH79" s="229">
        <v>48</v>
      </c>
      <c r="CI79" s="229">
        <v>49</v>
      </c>
      <c r="CJ79" s="229">
        <v>50</v>
      </c>
      <c r="CK79" s="229">
        <v>51</v>
      </c>
      <c r="CL79" s="229">
        <v>52</v>
      </c>
      <c r="CM79" s="229">
        <v>53</v>
      </c>
      <c r="CN79" s="229">
        <v>54</v>
      </c>
      <c r="CO79" s="229">
        <v>55</v>
      </c>
      <c r="CP79" s="229">
        <v>56</v>
      </c>
      <c r="CQ79" s="229">
        <v>57</v>
      </c>
    </row>
    <row r="80" spans="1:95"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31">
        <v>2031</v>
      </c>
      <c r="AL80" s="324"/>
      <c r="AM80" s="223">
        <v>2032</v>
      </c>
      <c r="AN80" s="223">
        <v>2033</v>
      </c>
      <c r="AO80" s="223">
        <v>2034</v>
      </c>
      <c r="AP80" s="223">
        <v>2035</v>
      </c>
      <c r="AQ80" s="223">
        <v>2036</v>
      </c>
      <c r="AR80" s="223">
        <v>2037</v>
      </c>
      <c r="AS80" s="223">
        <v>2038</v>
      </c>
      <c r="AT80" s="223">
        <v>2039</v>
      </c>
      <c r="AU80" s="223">
        <v>2040</v>
      </c>
      <c r="AV80" s="223">
        <v>2041</v>
      </c>
      <c r="AW80" s="223">
        <v>2042</v>
      </c>
      <c r="AX80" s="223">
        <v>2043</v>
      </c>
      <c r="AY80" s="223">
        <v>2044</v>
      </c>
      <c r="AZ80" s="223">
        <v>2045</v>
      </c>
      <c r="BA80" s="223">
        <v>2046</v>
      </c>
      <c r="BB80" s="223">
        <v>2047</v>
      </c>
      <c r="BC80" s="223">
        <v>2048</v>
      </c>
      <c r="BD80" s="223">
        <v>2049</v>
      </c>
      <c r="BE80" s="223">
        <v>2050</v>
      </c>
      <c r="BF80" s="223">
        <v>2051</v>
      </c>
      <c r="BG80" s="223">
        <v>2052</v>
      </c>
      <c r="BH80" s="223">
        <v>2053</v>
      </c>
      <c r="BI80" s="223">
        <v>2054</v>
      </c>
      <c r="BJ80" s="223">
        <v>2055</v>
      </c>
      <c r="BK80" s="223">
        <v>2056</v>
      </c>
      <c r="BL80" s="223">
        <v>2057</v>
      </c>
      <c r="BM80" s="223">
        <v>2058</v>
      </c>
      <c r="BN80" s="223">
        <v>2059</v>
      </c>
      <c r="BO80" s="223">
        <v>2060</v>
      </c>
      <c r="BP80" s="223">
        <v>2061</v>
      </c>
      <c r="BQ80" s="223">
        <v>2062</v>
      </c>
      <c r="BR80" s="223">
        <v>2063</v>
      </c>
      <c r="BS80" s="223">
        <v>2064</v>
      </c>
      <c r="BT80" s="223">
        <v>2065</v>
      </c>
      <c r="BU80" s="223">
        <v>2066</v>
      </c>
      <c r="BV80" s="223">
        <v>2067</v>
      </c>
      <c r="BW80" s="223">
        <v>2068</v>
      </c>
      <c r="BX80" s="223">
        <v>2069</v>
      </c>
      <c r="BY80" s="223">
        <v>2070</v>
      </c>
      <c r="BZ80" s="223">
        <v>2071</v>
      </c>
      <c r="CA80" s="223">
        <v>2072</v>
      </c>
      <c r="CB80" s="223">
        <v>2073</v>
      </c>
      <c r="CC80" s="223">
        <v>2074</v>
      </c>
      <c r="CD80" s="223">
        <v>2075</v>
      </c>
      <c r="CE80" s="223">
        <v>2076</v>
      </c>
      <c r="CF80" s="223">
        <v>2077</v>
      </c>
      <c r="CG80" s="223">
        <v>2078</v>
      </c>
      <c r="CH80" s="223">
        <v>2079</v>
      </c>
      <c r="CI80" s="223">
        <v>2080</v>
      </c>
      <c r="CJ80" s="223">
        <v>2081</v>
      </c>
      <c r="CK80" s="223">
        <v>2082</v>
      </c>
      <c r="CL80" s="223">
        <v>2083</v>
      </c>
      <c r="CM80" s="223">
        <v>2084</v>
      </c>
      <c r="CN80" s="223">
        <v>2085</v>
      </c>
      <c r="CO80" s="223">
        <v>2086</v>
      </c>
      <c r="CP80" s="223">
        <v>2087</v>
      </c>
      <c r="CQ80" s="223">
        <v>2088</v>
      </c>
    </row>
    <row r="81" spans="1:95" s="196" customFormat="1" ht="15" x14ac:dyDescent="0.25">
      <c r="A81" s="343" t="s">
        <v>558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v>0</v>
      </c>
      <c r="AL81" s="346"/>
      <c r="AM81" s="225">
        <v>224343860.33461869</v>
      </c>
      <c r="AN81" s="225">
        <v>234305411.45978191</v>
      </c>
      <c r="AO81" s="225">
        <v>244661109.3941178</v>
      </c>
      <c r="AP81" s="225">
        <v>255426720.0099934</v>
      </c>
      <c r="AQ81" s="225">
        <v>266618639.81467015</v>
      </c>
      <c r="AR81" s="225">
        <v>278253921.17570013</v>
      </c>
      <c r="AS81" s="225">
        <v>290350298.55533749</v>
      </c>
      <c r="AT81" s="225">
        <v>302926215.79432654</v>
      </c>
      <c r="AU81" s="225">
        <v>316000854.48704129</v>
      </c>
      <c r="AV81" s="225">
        <v>329594163.49163097</v>
      </c>
      <c r="AW81" s="225">
        <v>343287533.12664914</v>
      </c>
      <c r="AX81" s="225">
        <v>357963678.80515546</v>
      </c>
      <c r="AY81" s="225">
        <v>373222555.0749681</v>
      </c>
      <c r="AZ81" s="225">
        <v>389087471.15973938</v>
      </c>
      <c r="BA81" s="225">
        <v>405582668.65206778</v>
      </c>
      <c r="BB81" s="225">
        <v>422733358.80825549</v>
      </c>
      <c r="BC81" s="225">
        <v>440565761.33485693</v>
      </c>
      <c r="BD81" s="225">
        <v>459107144.7266885</v>
      </c>
      <c r="BE81" s="225">
        <v>478385868.21835959</v>
      </c>
      <c r="BF81" s="225">
        <v>498431425.41386372</v>
      </c>
      <c r="BG81" s="225">
        <v>521166431.30257094</v>
      </c>
      <c r="BH81" s="225">
        <v>542914580.54977584</v>
      </c>
      <c r="BI81" s="225">
        <v>565528340.53103518</v>
      </c>
      <c r="BJ81" s="225">
        <v>589042335.6757108</v>
      </c>
      <c r="BK81" s="225">
        <v>613492575.39033997</v>
      </c>
      <c r="BL81" s="225">
        <v>638916509.45772028</v>
      </c>
      <c r="BM81" s="225">
        <v>665353085.65196204</v>
      </c>
      <c r="BN81" s="225">
        <v>692842809.65813959</v>
      </c>
      <c r="BO81" s="225">
        <v>721427807.38873053</v>
      </c>
      <c r="BP81" s="225">
        <v>751151889.79271114</v>
      </c>
      <c r="BQ81" s="225">
        <v>782060620.25701714</v>
      </c>
      <c r="BR81" s="225">
        <v>814201384.70406187</v>
      </c>
      <c r="BS81" s="225">
        <v>847623464.49315453</v>
      </c>
      <c r="BT81" s="225">
        <v>882378112.23797691</v>
      </c>
      <c r="BU81" s="225">
        <v>918518630.65675819</v>
      </c>
      <c r="BV81" s="225">
        <v>956100454.57645726</v>
      </c>
      <c r="BW81" s="225">
        <v>995181236.21711028</v>
      </c>
      <c r="BX81" s="225">
        <v>1035820933.8875555</v>
      </c>
      <c r="BY81" s="225">
        <v>1078081904.2289846</v>
      </c>
      <c r="BZ81" s="225">
        <v>1122028998.1482377</v>
      </c>
      <c r="CA81" s="225">
        <v>1167729660.5884264</v>
      </c>
      <c r="CB81" s="225">
        <v>1215254034.2903891</v>
      </c>
      <c r="CC81" s="225">
        <v>1264675067.7045965</v>
      </c>
      <c r="CD81" s="225">
        <v>1316068627.2195385</v>
      </c>
      <c r="CE81" s="225">
        <v>1369513613.8792441</v>
      </c>
      <c r="CF81" s="225">
        <v>1425092084.7695041</v>
      </c>
      <c r="CG81" s="225">
        <v>1482889379.2595413</v>
      </c>
      <c r="CH81" s="225">
        <v>1542994250.2933455</v>
      </c>
      <c r="CI81" s="225">
        <v>1605499000.9326682</v>
      </c>
      <c r="CJ81" s="225">
        <v>1670499626.3617299</v>
      </c>
      <c r="CK81" s="225">
        <v>1738095961.5721209</v>
      </c>
      <c r="CL81" s="225">
        <v>1808391834.9550927</v>
      </c>
      <c r="CM81" s="225">
        <v>-12965568.575312117</v>
      </c>
      <c r="CN81" s="225">
        <v>-12720786.869904859</v>
      </c>
      <c r="CO81" s="225">
        <v>-12470529.132115129</v>
      </c>
      <c r="CP81" s="225">
        <v>-12214576.320647635</v>
      </c>
      <c r="CQ81" s="225">
        <v>-11952700.632555259</v>
      </c>
    </row>
    <row r="82" spans="1:95" x14ac:dyDescent="0.25">
      <c r="A82" s="343" t="s">
        <v>258</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7">
        <v>0</v>
      </c>
      <c r="AL82" s="348"/>
      <c r="AM82" s="226">
        <v>9807354.1677767728</v>
      </c>
      <c r="AN82" s="226">
        <v>9807354.1677767728</v>
      </c>
      <c r="AO82" s="226">
        <v>9807354.1677767728</v>
      </c>
      <c r="AP82" s="226">
        <v>9807354.1677767728</v>
      </c>
      <c r="AQ82" s="226">
        <v>9807354.1677767728</v>
      </c>
      <c r="AR82" s="226">
        <v>9807354.1677767728</v>
      </c>
      <c r="AS82" s="226">
        <v>9807354.1677767728</v>
      </c>
      <c r="AT82" s="226">
        <v>9807354.1677767728</v>
      </c>
      <c r="AU82" s="226">
        <v>9807354.1677767728</v>
      </c>
      <c r="AV82" s="226">
        <v>9807354.1677767728</v>
      </c>
      <c r="AW82" s="226">
        <v>9807354.1677767728</v>
      </c>
      <c r="AX82" s="226">
        <v>9807354.1677767728</v>
      </c>
      <c r="AY82" s="226">
        <v>9807354.1677767728</v>
      </c>
      <c r="AZ82" s="226">
        <v>9807354.1677767728</v>
      </c>
      <c r="BA82" s="226">
        <v>9807354.1677767728</v>
      </c>
      <c r="BB82" s="226">
        <v>9807354.1677767728</v>
      </c>
      <c r="BC82" s="226">
        <v>9807354.1677767728</v>
      </c>
      <c r="BD82" s="226">
        <v>9807354.1677767728</v>
      </c>
      <c r="BE82" s="226">
        <v>9807354.1677767728</v>
      </c>
      <c r="BF82" s="226">
        <v>9807354.1677767728</v>
      </c>
      <c r="BG82" s="226">
        <v>9807354.1677767728</v>
      </c>
      <c r="BH82" s="226">
        <v>9807354.1677767728</v>
      </c>
      <c r="BI82" s="226">
        <v>9807354.1677767728</v>
      </c>
      <c r="BJ82" s="226">
        <v>9807354.1677767728</v>
      </c>
      <c r="BK82" s="226">
        <v>9807354.1677767728</v>
      </c>
      <c r="BL82" s="226">
        <v>9807354.1677767728</v>
      </c>
      <c r="BM82" s="226">
        <v>9807354.1677767728</v>
      </c>
      <c r="BN82" s="226">
        <v>9807354.1677767728</v>
      </c>
      <c r="BO82" s="226">
        <v>9807354.1677767728</v>
      </c>
      <c r="BP82" s="226">
        <v>9807354.1677767728</v>
      </c>
      <c r="BQ82" s="226">
        <v>9807354.1677767728</v>
      </c>
      <c r="BR82" s="226">
        <v>9807354.1677767728</v>
      </c>
      <c r="BS82" s="226">
        <v>9807354.1677767728</v>
      </c>
      <c r="BT82" s="226">
        <v>9807354.1677767728</v>
      </c>
      <c r="BU82" s="226">
        <v>9807354.1677767728</v>
      </c>
      <c r="BV82" s="226">
        <v>9807354.1677767728</v>
      </c>
      <c r="BW82" s="226">
        <v>9807354.1677767728</v>
      </c>
      <c r="BX82" s="226">
        <v>9807354.1677767728</v>
      </c>
      <c r="BY82" s="226">
        <v>9807354.1677767728</v>
      </c>
      <c r="BZ82" s="226">
        <v>9807354.1677767728</v>
      </c>
      <c r="CA82" s="226">
        <v>9807354.1677767728</v>
      </c>
      <c r="CB82" s="226">
        <v>9807354.1677767728</v>
      </c>
      <c r="CC82" s="226">
        <v>9807354.1677767728</v>
      </c>
      <c r="CD82" s="226">
        <v>9807354.1677767728</v>
      </c>
      <c r="CE82" s="226">
        <v>9807354.1677767728</v>
      </c>
      <c r="CF82" s="226">
        <v>9807354.1677767728</v>
      </c>
      <c r="CG82" s="226">
        <v>9807354.1677767728</v>
      </c>
      <c r="CH82" s="226">
        <v>9807354.1677767728</v>
      </c>
      <c r="CI82" s="226">
        <v>9807354.1677767728</v>
      </c>
      <c r="CJ82" s="226">
        <v>9807354.1677767728</v>
      </c>
      <c r="CK82" s="226">
        <v>9807354.1677767728</v>
      </c>
      <c r="CL82" s="226">
        <v>9807354.1677767728</v>
      </c>
      <c r="CM82" s="226">
        <v>9807354.1677767728</v>
      </c>
      <c r="CN82" s="226">
        <v>9807354.1677767728</v>
      </c>
      <c r="CO82" s="226">
        <v>9807354.1677767728</v>
      </c>
      <c r="CP82" s="226">
        <v>9807354.1677767728</v>
      </c>
      <c r="CQ82" s="226">
        <v>9807354.1677767728</v>
      </c>
    </row>
    <row r="83" spans="1:95" x14ac:dyDescent="0.25">
      <c r="A83" s="343" t="s">
        <v>257</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7">
        <v>0</v>
      </c>
      <c r="AL83" s="348"/>
      <c r="AM83" s="226">
        <v>0</v>
      </c>
      <c r="AN83" s="226">
        <v>0</v>
      </c>
      <c r="AO83" s="226">
        <v>0</v>
      </c>
      <c r="AP83" s="226">
        <v>0</v>
      </c>
      <c r="AQ83" s="226">
        <v>0</v>
      </c>
      <c r="AR83" s="226">
        <v>0</v>
      </c>
      <c r="AS83" s="226">
        <v>0</v>
      </c>
      <c r="AT83" s="226">
        <v>0</v>
      </c>
      <c r="AU83" s="226">
        <v>0</v>
      </c>
      <c r="AV83" s="226">
        <v>0</v>
      </c>
      <c r="AW83" s="226">
        <v>0</v>
      </c>
      <c r="AX83" s="226">
        <v>0</v>
      </c>
      <c r="AY83" s="226">
        <v>0</v>
      </c>
      <c r="AZ83" s="226">
        <v>0</v>
      </c>
      <c r="BA83" s="226">
        <v>0</v>
      </c>
      <c r="BB83" s="226">
        <v>0</v>
      </c>
      <c r="BC83" s="226">
        <v>0</v>
      </c>
      <c r="BD83" s="226">
        <v>0</v>
      </c>
      <c r="BE83" s="226">
        <v>0</v>
      </c>
      <c r="BF83" s="226">
        <v>0</v>
      </c>
      <c r="BG83" s="226">
        <v>0</v>
      </c>
      <c r="BH83" s="226">
        <v>0</v>
      </c>
      <c r="BI83" s="226">
        <v>0</v>
      </c>
      <c r="BJ83" s="226">
        <v>0</v>
      </c>
      <c r="BK83" s="226">
        <v>0</v>
      </c>
      <c r="BL83" s="226">
        <v>0</v>
      </c>
      <c r="BM83" s="226">
        <v>0</v>
      </c>
      <c r="BN83" s="226">
        <v>0</v>
      </c>
      <c r="BO83" s="226">
        <v>0</v>
      </c>
      <c r="BP83" s="226">
        <v>0</v>
      </c>
      <c r="BQ83" s="226">
        <v>0</v>
      </c>
      <c r="BR83" s="226">
        <v>0</v>
      </c>
      <c r="BS83" s="226">
        <v>0</v>
      </c>
      <c r="BT83" s="226">
        <v>0</v>
      </c>
      <c r="BU83" s="226">
        <v>0</v>
      </c>
      <c r="BV83" s="226">
        <v>0</v>
      </c>
      <c r="BW83" s="226">
        <v>0</v>
      </c>
      <c r="BX83" s="226">
        <v>0</v>
      </c>
      <c r="BY83" s="226">
        <v>0</v>
      </c>
      <c r="BZ83" s="226">
        <v>0</v>
      </c>
      <c r="CA83" s="226">
        <v>0</v>
      </c>
      <c r="CB83" s="226">
        <v>0</v>
      </c>
      <c r="CC83" s="226">
        <v>0</v>
      </c>
      <c r="CD83" s="226">
        <v>0</v>
      </c>
      <c r="CE83" s="226">
        <v>0</v>
      </c>
      <c r="CF83" s="226">
        <v>0</v>
      </c>
      <c r="CG83" s="226">
        <v>0</v>
      </c>
      <c r="CH83" s="226">
        <v>0</v>
      </c>
      <c r="CI83" s="226">
        <v>0</v>
      </c>
      <c r="CJ83" s="226">
        <v>0</v>
      </c>
      <c r="CK83" s="226">
        <v>0</v>
      </c>
      <c r="CL83" s="226">
        <v>0</v>
      </c>
      <c r="CM83" s="226">
        <v>0</v>
      </c>
      <c r="CN83" s="226">
        <v>0</v>
      </c>
      <c r="CO83" s="226">
        <v>0</v>
      </c>
      <c r="CP83" s="226">
        <v>0</v>
      </c>
      <c r="CQ83" s="226">
        <v>0</v>
      </c>
    </row>
    <row r="84" spans="1:95" x14ac:dyDescent="0.25">
      <c r="A84" s="343" t="s">
        <v>256</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7">
        <v>0</v>
      </c>
      <c r="AL84" s="348"/>
      <c r="AM84" s="226">
        <v>-44868772.066923738</v>
      </c>
      <c r="AN84" s="226">
        <v>-46861082.291956395</v>
      </c>
      <c r="AO84" s="226">
        <v>-48932221.878823549</v>
      </c>
      <c r="AP84" s="226">
        <v>-51085344.001998693</v>
      </c>
      <c r="AQ84" s="226">
        <v>-53323727.962934047</v>
      </c>
      <c r="AR84" s="226">
        <v>-55650784.235140026</v>
      </c>
      <c r="AS84" s="226">
        <v>-58070059.711067498</v>
      </c>
      <c r="AT84" s="226">
        <v>-60585243.158865333</v>
      </c>
      <c r="AU84" s="226">
        <v>-63200170.897408247</v>
      </c>
      <c r="AV84" s="226">
        <v>-65918832.69832617</v>
      </c>
      <c r="AW84" s="226">
        <v>-68657506.625329852</v>
      </c>
      <c r="AX84" s="226">
        <v>-71592735.761031151</v>
      </c>
      <c r="AY84" s="226">
        <v>-74644511.014993668</v>
      </c>
      <c r="AZ84" s="226">
        <v>-77817494.231947899</v>
      </c>
      <c r="BA84" s="226">
        <v>-81116533.730413556</v>
      </c>
      <c r="BB84" s="226">
        <v>-84546671.761651158</v>
      </c>
      <c r="BC84" s="226">
        <v>-88113152.26697135</v>
      </c>
      <c r="BD84" s="226">
        <v>-91821428.945337772</v>
      </c>
      <c r="BE84" s="226">
        <v>-95677173.643671989</v>
      </c>
      <c r="BF84" s="226">
        <v>-99686285.082772732</v>
      </c>
      <c r="BG84" s="226">
        <v>-104233286.26051426</v>
      </c>
      <c r="BH84" s="226">
        <v>-108582916.10995507</v>
      </c>
      <c r="BI84" s="226">
        <v>-113105668.10620713</v>
      </c>
      <c r="BJ84" s="226">
        <v>-117808467.13514209</v>
      </c>
      <c r="BK84" s="226">
        <v>-122698515.07806802</v>
      </c>
      <c r="BL84" s="226">
        <v>-127783301.8915441</v>
      </c>
      <c r="BM84" s="226">
        <v>-133070617.13039255</v>
      </c>
      <c r="BN84" s="226">
        <v>-138568561.93162775</v>
      </c>
      <c r="BO84" s="226">
        <v>-144285561.47774601</v>
      </c>
      <c r="BP84" s="226">
        <v>-150230377.95854235</v>
      </c>
      <c r="BQ84" s="226">
        <v>-156412124.05140352</v>
      </c>
      <c r="BR84" s="226">
        <v>-162840276.94081259</v>
      </c>
      <c r="BS84" s="226">
        <v>-169524692.8986311</v>
      </c>
      <c r="BT84" s="226">
        <v>-176475622.4475956</v>
      </c>
      <c r="BU84" s="226">
        <v>-183703726.13135147</v>
      </c>
      <c r="BV84" s="226">
        <v>-191220090.91529131</v>
      </c>
      <c r="BW84" s="226">
        <v>-199036247.24342203</v>
      </c>
      <c r="BX84" s="226">
        <v>-207164186.77751112</v>
      </c>
      <c r="BY84" s="226">
        <v>-215616380.84579706</v>
      </c>
      <c r="BZ84" s="226">
        <v>-224405799.62964725</v>
      </c>
      <c r="CA84" s="226">
        <v>-233545932.11768532</v>
      </c>
      <c r="CB84" s="226">
        <v>-243050806.858078</v>
      </c>
      <c r="CC84" s="226">
        <v>-252935013.5409193</v>
      </c>
      <c r="CD84" s="226">
        <v>-263213725.44390774</v>
      </c>
      <c r="CE84" s="226">
        <v>-273902722.77584839</v>
      </c>
      <c r="CF84" s="226">
        <v>-285018416.95390034</v>
      </c>
      <c r="CG84" s="226">
        <v>-296577875.85190868</v>
      </c>
      <c r="CH84" s="226">
        <v>-308598850.05866909</v>
      </c>
      <c r="CI84" s="226">
        <v>-321099800.18653393</v>
      </c>
      <c r="CJ84" s="226">
        <v>-334099925.27234554</v>
      </c>
      <c r="CK84" s="226">
        <v>-347619192.31442451</v>
      </c>
      <c r="CL84" s="226">
        <v>-361678366.9910183</v>
      </c>
      <c r="CM84" s="226">
        <v>2593113.7150621414</v>
      </c>
      <c r="CN84" s="226">
        <v>2544157.3739805222</v>
      </c>
      <c r="CO84" s="226">
        <v>2494105.8264226913</v>
      </c>
      <c r="CP84" s="226">
        <v>2442915.2641296387</v>
      </c>
      <c r="CQ84" s="226">
        <v>2390540.1265106201</v>
      </c>
    </row>
    <row r="85" spans="1:95"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7">
        <v>-111803837.51265521</v>
      </c>
      <c r="AL85" s="348"/>
      <c r="AM85" s="226">
        <v>49268351.1465884</v>
      </c>
      <c r="AN85" s="226">
        <v>51239085.192451932</v>
      </c>
      <c r="AO85" s="226">
        <v>11296401.173614882</v>
      </c>
      <c r="AP85" s="226">
        <v>0</v>
      </c>
      <c r="AQ85" s="226">
        <v>0</v>
      </c>
      <c r="AR85" s="226">
        <v>0</v>
      </c>
      <c r="AS85" s="226">
        <v>0</v>
      </c>
      <c r="AT85" s="226">
        <v>0</v>
      </c>
      <c r="AU85" s="226">
        <v>0</v>
      </c>
      <c r="AV85" s="226">
        <v>0</v>
      </c>
      <c r="AW85" s="226">
        <v>0</v>
      </c>
      <c r="AX85" s="226">
        <v>0</v>
      </c>
      <c r="AY85" s="226">
        <v>0</v>
      </c>
      <c r="AZ85" s="226">
        <v>0</v>
      </c>
      <c r="BA85" s="226">
        <v>0</v>
      </c>
      <c r="BB85" s="226">
        <v>0</v>
      </c>
      <c r="BC85" s="226">
        <v>0</v>
      </c>
      <c r="BD85" s="226">
        <v>0</v>
      </c>
      <c r="BE85" s="226">
        <v>0</v>
      </c>
      <c r="BF85" s="226">
        <v>0</v>
      </c>
      <c r="BG85" s="226">
        <v>0</v>
      </c>
      <c r="BH85" s="226">
        <v>0</v>
      </c>
      <c r="BI85" s="226">
        <v>0</v>
      </c>
      <c r="BJ85" s="226">
        <v>0</v>
      </c>
      <c r="BK85" s="226">
        <v>0</v>
      </c>
      <c r="BL85" s="226">
        <v>0</v>
      </c>
      <c r="BM85" s="226">
        <v>0</v>
      </c>
      <c r="BN85" s="226">
        <v>0</v>
      </c>
      <c r="BO85" s="226">
        <v>0</v>
      </c>
      <c r="BP85" s="226">
        <v>0</v>
      </c>
      <c r="BQ85" s="226">
        <v>0</v>
      </c>
      <c r="BR85" s="226">
        <v>0</v>
      </c>
      <c r="BS85" s="226">
        <v>0</v>
      </c>
      <c r="BT85" s="226">
        <v>0</v>
      </c>
      <c r="BU85" s="226">
        <v>0</v>
      </c>
      <c r="BV85" s="226">
        <v>0</v>
      </c>
      <c r="BW85" s="226">
        <v>0</v>
      </c>
      <c r="BX85" s="226">
        <v>0</v>
      </c>
      <c r="BY85" s="226">
        <v>0</v>
      </c>
      <c r="BZ85" s="226">
        <v>0</v>
      </c>
      <c r="CA85" s="226">
        <v>0</v>
      </c>
      <c r="CB85" s="226">
        <v>0</v>
      </c>
      <c r="CC85" s="226">
        <v>0</v>
      </c>
      <c r="CD85" s="226">
        <v>0</v>
      </c>
      <c r="CE85" s="226">
        <v>0</v>
      </c>
      <c r="CF85" s="226">
        <v>0</v>
      </c>
      <c r="CG85" s="226">
        <v>0</v>
      </c>
      <c r="CH85" s="226">
        <v>0</v>
      </c>
      <c r="CI85" s="226">
        <v>0</v>
      </c>
      <c r="CJ85" s="226">
        <v>0</v>
      </c>
      <c r="CK85" s="226">
        <v>0</v>
      </c>
      <c r="CL85" s="226">
        <v>0</v>
      </c>
      <c r="CM85" s="226">
        <v>0</v>
      </c>
      <c r="CN85" s="226">
        <v>0</v>
      </c>
      <c r="CO85" s="226">
        <v>0</v>
      </c>
      <c r="CP85" s="226">
        <v>0</v>
      </c>
      <c r="CQ85" s="226">
        <v>0</v>
      </c>
    </row>
    <row r="86" spans="1:95" x14ac:dyDescent="0.25">
      <c r="A86" s="343" t="s">
        <v>254</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4"/>
      <c r="AK86" s="347">
        <v>0</v>
      </c>
      <c r="AL86" s="348"/>
      <c r="AM86" s="226">
        <v>0</v>
      </c>
      <c r="AN86" s="226">
        <v>0</v>
      </c>
      <c r="AO86" s="226">
        <v>0</v>
      </c>
      <c r="AP86" s="226">
        <v>0</v>
      </c>
      <c r="AQ86" s="226">
        <v>0</v>
      </c>
      <c r="AR86" s="226">
        <v>0</v>
      </c>
      <c r="AS86" s="226">
        <v>0</v>
      </c>
      <c r="AT86" s="226">
        <v>0</v>
      </c>
      <c r="AU86" s="226">
        <v>0</v>
      </c>
      <c r="AV86" s="226">
        <v>0</v>
      </c>
      <c r="AW86" s="226">
        <v>0</v>
      </c>
      <c r="AX86" s="226">
        <v>0</v>
      </c>
      <c r="AY86" s="226">
        <v>0</v>
      </c>
      <c r="AZ86" s="226">
        <v>0</v>
      </c>
      <c r="BA86" s="226">
        <v>0</v>
      </c>
      <c r="BB86" s="226">
        <v>0</v>
      </c>
      <c r="BC86" s="226">
        <v>0</v>
      </c>
      <c r="BD86" s="226">
        <v>0</v>
      </c>
      <c r="BE86" s="226">
        <v>0</v>
      </c>
      <c r="BF86" s="226">
        <v>0</v>
      </c>
      <c r="BG86" s="226">
        <v>0</v>
      </c>
      <c r="BH86" s="226">
        <v>0</v>
      </c>
      <c r="BI86" s="226">
        <v>0</v>
      </c>
      <c r="BJ86" s="226">
        <v>0</v>
      </c>
      <c r="BK86" s="226">
        <v>0</v>
      </c>
      <c r="BL86" s="226">
        <v>0</v>
      </c>
      <c r="BM86" s="226">
        <v>0</v>
      </c>
      <c r="BN86" s="226">
        <v>0</v>
      </c>
      <c r="BO86" s="226">
        <v>0</v>
      </c>
      <c r="BP86" s="226">
        <v>0</v>
      </c>
      <c r="BQ86" s="226">
        <v>0</v>
      </c>
      <c r="BR86" s="226">
        <v>0</v>
      </c>
      <c r="BS86" s="226">
        <v>0</v>
      </c>
      <c r="BT86" s="226">
        <v>0</v>
      </c>
      <c r="BU86" s="226">
        <v>0</v>
      </c>
      <c r="BV86" s="226">
        <v>0</v>
      </c>
      <c r="BW86" s="226">
        <v>0</v>
      </c>
      <c r="BX86" s="226">
        <v>0</v>
      </c>
      <c r="BY86" s="226">
        <v>0</v>
      </c>
      <c r="BZ86" s="226">
        <v>0</v>
      </c>
      <c r="CA86" s="226">
        <v>0</v>
      </c>
      <c r="CB86" s="226">
        <v>0</v>
      </c>
      <c r="CC86" s="226">
        <v>0</v>
      </c>
      <c r="CD86" s="226">
        <v>0</v>
      </c>
      <c r="CE86" s="226">
        <v>0</v>
      </c>
      <c r="CF86" s="226">
        <v>0</v>
      </c>
      <c r="CG86" s="226">
        <v>0</v>
      </c>
      <c r="CH86" s="226">
        <v>0</v>
      </c>
      <c r="CI86" s="226">
        <v>0</v>
      </c>
      <c r="CJ86" s="226">
        <v>0</v>
      </c>
      <c r="CK86" s="226">
        <v>0</v>
      </c>
      <c r="CL86" s="226">
        <v>0</v>
      </c>
      <c r="CM86" s="226">
        <v>0</v>
      </c>
      <c r="CN86" s="226">
        <v>0</v>
      </c>
      <c r="CO86" s="226">
        <v>0</v>
      </c>
      <c r="CP86" s="226">
        <v>0</v>
      </c>
      <c r="CQ86" s="226">
        <v>0</v>
      </c>
    </row>
    <row r="87" spans="1:95" x14ac:dyDescent="0.25">
      <c r="A87" s="343" t="s">
        <v>253</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4"/>
      <c r="AK87" s="347">
        <v>-559019187.56327605</v>
      </c>
      <c r="AL87" s="348"/>
      <c r="AM87" s="226">
        <v>0</v>
      </c>
      <c r="AN87" s="226">
        <v>0</v>
      </c>
      <c r="AO87" s="226">
        <v>0</v>
      </c>
      <c r="AP87" s="226">
        <v>0</v>
      </c>
      <c r="AQ87" s="226">
        <v>0</v>
      </c>
      <c r="AR87" s="226">
        <v>0</v>
      </c>
      <c r="AS87" s="226">
        <v>0</v>
      </c>
      <c r="AT87" s="226">
        <v>0</v>
      </c>
      <c r="AU87" s="226">
        <v>0</v>
      </c>
      <c r="AV87" s="226">
        <v>0</v>
      </c>
      <c r="AW87" s="226">
        <v>0</v>
      </c>
      <c r="AX87" s="226">
        <v>0</v>
      </c>
      <c r="AY87" s="226">
        <v>0</v>
      </c>
      <c r="AZ87" s="226">
        <v>0</v>
      </c>
      <c r="BA87" s="226">
        <v>0</v>
      </c>
      <c r="BB87" s="226">
        <v>0</v>
      </c>
      <c r="BC87" s="226">
        <v>0</v>
      </c>
      <c r="BD87" s="226">
        <v>0</v>
      </c>
      <c r="BE87" s="226">
        <v>0</v>
      </c>
      <c r="BF87" s="226">
        <v>0</v>
      </c>
      <c r="BG87" s="226">
        <v>1</v>
      </c>
      <c r="BH87" s="226">
        <v>2</v>
      </c>
      <c r="BI87" s="226">
        <v>3</v>
      </c>
      <c r="BJ87" s="226">
        <v>4</v>
      </c>
      <c r="BK87" s="226">
        <v>5</v>
      </c>
      <c r="BL87" s="226">
        <v>6</v>
      </c>
      <c r="BM87" s="226">
        <v>7</v>
      </c>
      <c r="BN87" s="226">
        <v>8</v>
      </c>
      <c r="BO87" s="226">
        <v>9</v>
      </c>
      <c r="BP87" s="226">
        <v>10</v>
      </c>
      <c r="BQ87" s="226">
        <v>11</v>
      </c>
      <c r="BR87" s="226">
        <v>12</v>
      </c>
      <c r="BS87" s="226">
        <v>13</v>
      </c>
      <c r="BT87" s="226">
        <v>14</v>
      </c>
      <c r="BU87" s="226">
        <v>15</v>
      </c>
      <c r="BV87" s="226">
        <v>16</v>
      </c>
      <c r="BW87" s="226">
        <v>17</v>
      </c>
      <c r="BX87" s="226">
        <v>18</v>
      </c>
      <c r="BY87" s="226">
        <v>19</v>
      </c>
      <c r="BZ87" s="226">
        <v>20</v>
      </c>
      <c r="CA87" s="226">
        <v>21</v>
      </c>
      <c r="CB87" s="226">
        <v>22</v>
      </c>
      <c r="CC87" s="226">
        <v>23</v>
      </c>
      <c r="CD87" s="226">
        <v>24</v>
      </c>
      <c r="CE87" s="226">
        <v>25</v>
      </c>
      <c r="CF87" s="226">
        <v>26</v>
      </c>
      <c r="CG87" s="226">
        <v>27</v>
      </c>
      <c r="CH87" s="226">
        <v>28</v>
      </c>
      <c r="CI87" s="226">
        <v>29</v>
      </c>
      <c r="CJ87" s="226">
        <v>30</v>
      </c>
      <c r="CK87" s="226">
        <v>31</v>
      </c>
      <c r="CL87" s="226">
        <v>32</v>
      </c>
      <c r="CM87" s="226">
        <v>33</v>
      </c>
      <c r="CN87" s="226">
        <v>34</v>
      </c>
      <c r="CO87" s="226">
        <v>35</v>
      </c>
      <c r="CP87" s="226">
        <v>36</v>
      </c>
      <c r="CQ87" s="226">
        <v>37</v>
      </c>
    </row>
    <row r="88" spans="1:95" x14ac:dyDescent="0.25">
      <c r="A88" s="343" t="s">
        <v>252</v>
      </c>
      <c r="B88" s="344"/>
      <c r="C88" s="344"/>
      <c r="D88" s="344"/>
      <c r="E88" s="344"/>
      <c r="F88" s="344"/>
      <c r="G88" s="344"/>
      <c r="H88" s="344"/>
      <c r="I88" s="344"/>
      <c r="J88" s="344"/>
      <c r="K88" s="344"/>
      <c r="L88" s="344"/>
      <c r="M88" s="344"/>
      <c r="N88" s="344"/>
      <c r="O88" s="344"/>
      <c r="P88" s="344"/>
      <c r="Q88" s="344"/>
      <c r="R88" s="344"/>
      <c r="S88" s="344"/>
      <c r="T88" s="344"/>
      <c r="U88" s="344"/>
      <c r="V88" s="344"/>
      <c r="W88" s="344"/>
      <c r="X88" s="344"/>
      <c r="Y88" s="344"/>
      <c r="Z88" s="344"/>
      <c r="AA88" s="344"/>
      <c r="AB88" s="344"/>
      <c r="AC88" s="344"/>
      <c r="AD88" s="344"/>
      <c r="AE88" s="344"/>
      <c r="AF88" s="344"/>
      <c r="AG88" s="344"/>
      <c r="AH88" s="344"/>
      <c r="AI88" s="344"/>
      <c r="AJ88" s="344"/>
      <c r="AK88" s="347">
        <v>0</v>
      </c>
      <c r="AL88" s="348"/>
      <c r="AM88" s="226">
        <v>0</v>
      </c>
      <c r="AN88" s="226">
        <v>0</v>
      </c>
      <c r="AO88" s="226">
        <v>0</v>
      </c>
      <c r="AP88" s="226">
        <v>0</v>
      </c>
      <c r="AQ88" s="226">
        <v>0</v>
      </c>
      <c r="AR88" s="226">
        <v>0</v>
      </c>
      <c r="AS88" s="226">
        <v>0</v>
      </c>
      <c r="AT88" s="226">
        <v>0</v>
      </c>
      <c r="AU88" s="226">
        <v>0</v>
      </c>
      <c r="AV88" s="226">
        <v>0</v>
      </c>
      <c r="AW88" s="226">
        <v>0</v>
      </c>
      <c r="AX88" s="226">
        <v>0</v>
      </c>
      <c r="AY88" s="226">
        <v>0</v>
      </c>
      <c r="AZ88" s="226">
        <v>0</v>
      </c>
      <c r="BA88" s="226">
        <v>0</v>
      </c>
      <c r="BB88" s="226">
        <v>0</v>
      </c>
      <c r="BC88" s="226">
        <v>0</v>
      </c>
      <c r="BD88" s="226">
        <v>0</v>
      </c>
      <c r="BE88" s="226">
        <v>0</v>
      </c>
      <c r="BF88" s="226">
        <v>0</v>
      </c>
      <c r="BG88" s="226">
        <v>0</v>
      </c>
      <c r="BH88" s="226">
        <v>0</v>
      </c>
      <c r="BI88" s="226">
        <v>0</v>
      </c>
      <c r="BJ88" s="226">
        <v>0</v>
      </c>
      <c r="BK88" s="226">
        <v>0</v>
      </c>
      <c r="BL88" s="226">
        <v>0</v>
      </c>
      <c r="BM88" s="226">
        <v>0</v>
      </c>
      <c r="BN88" s="226">
        <v>0</v>
      </c>
      <c r="BO88" s="226">
        <v>0</v>
      </c>
      <c r="BP88" s="226">
        <v>0</v>
      </c>
      <c r="BQ88" s="226">
        <v>0</v>
      </c>
      <c r="BR88" s="226">
        <v>0</v>
      </c>
      <c r="BS88" s="226">
        <v>0</v>
      </c>
      <c r="BT88" s="226">
        <v>0</v>
      </c>
      <c r="BU88" s="226">
        <v>0</v>
      </c>
      <c r="BV88" s="226">
        <v>0</v>
      </c>
      <c r="BW88" s="226">
        <v>0</v>
      </c>
      <c r="BX88" s="226">
        <v>0</v>
      </c>
      <c r="BY88" s="226">
        <v>0</v>
      </c>
      <c r="BZ88" s="226">
        <v>0</v>
      </c>
      <c r="CA88" s="226">
        <v>0</v>
      </c>
      <c r="CB88" s="226">
        <v>0</v>
      </c>
      <c r="CC88" s="226">
        <v>0</v>
      </c>
      <c r="CD88" s="226">
        <v>0</v>
      </c>
      <c r="CE88" s="226">
        <v>0</v>
      </c>
      <c r="CF88" s="226">
        <v>0</v>
      </c>
      <c r="CG88" s="226">
        <v>0</v>
      </c>
      <c r="CH88" s="226">
        <v>0</v>
      </c>
      <c r="CI88" s="226">
        <v>0</v>
      </c>
      <c r="CJ88" s="226">
        <v>0</v>
      </c>
      <c r="CK88" s="226">
        <v>0</v>
      </c>
      <c r="CL88" s="226">
        <v>0</v>
      </c>
      <c r="CM88" s="226">
        <v>0</v>
      </c>
      <c r="CN88" s="226">
        <v>0</v>
      </c>
      <c r="CO88" s="226">
        <v>0</v>
      </c>
      <c r="CP88" s="226">
        <v>0</v>
      </c>
      <c r="CQ88" s="226">
        <v>0</v>
      </c>
    </row>
    <row r="89" spans="1:95" s="196" customFormat="1" ht="15" x14ac:dyDescent="0.25">
      <c r="A89" s="343" t="s">
        <v>251</v>
      </c>
      <c r="B89" s="344"/>
      <c r="C89" s="344"/>
      <c r="D89" s="344"/>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5">
        <v>-670823025.07593131</v>
      </c>
      <c r="AL89" s="346"/>
      <c r="AM89" s="225">
        <v>238550793.5820601</v>
      </c>
      <c r="AN89" s="225">
        <v>248490768.52805421</v>
      </c>
      <c r="AO89" s="225">
        <v>216832642.85668591</v>
      </c>
      <c r="AP89" s="225">
        <v>214148730.17577147</v>
      </c>
      <c r="AQ89" s="225">
        <v>223102266.01951286</v>
      </c>
      <c r="AR89" s="225">
        <v>232410491.10833687</v>
      </c>
      <c r="AS89" s="225">
        <v>242087593.01204675</v>
      </c>
      <c r="AT89" s="225">
        <v>252148326.80323797</v>
      </c>
      <c r="AU89" s="225">
        <v>262608037.75740981</v>
      </c>
      <c r="AV89" s="225">
        <v>273482684.96108156</v>
      </c>
      <c r="AW89" s="225">
        <v>284437380.66909605</v>
      </c>
      <c r="AX89" s="225">
        <v>296178297.21190107</v>
      </c>
      <c r="AY89" s="225">
        <v>308385398.2277512</v>
      </c>
      <c r="AZ89" s="225">
        <v>321077331.09556824</v>
      </c>
      <c r="BA89" s="225">
        <v>334273489.08943099</v>
      </c>
      <c r="BB89" s="225">
        <v>347994041.2143811</v>
      </c>
      <c r="BC89" s="225">
        <v>362259963.23566234</v>
      </c>
      <c r="BD89" s="225">
        <v>377093069.9491275</v>
      </c>
      <c r="BE89" s="225">
        <v>392516048.74246436</v>
      </c>
      <c r="BF89" s="225">
        <v>408552494.49886775</v>
      </c>
      <c r="BG89" s="225">
        <v>426740500.20983344</v>
      </c>
      <c r="BH89" s="225">
        <v>444139020.60759759</v>
      </c>
      <c r="BI89" s="225">
        <v>462230029.59260488</v>
      </c>
      <c r="BJ89" s="225">
        <v>481041226.70834553</v>
      </c>
      <c r="BK89" s="225">
        <v>500601419.48004878</v>
      </c>
      <c r="BL89" s="225">
        <v>520940567.733953</v>
      </c>
      <c r="BM89" s="225">
        <v>542089829.68934631</v>
      </c>
      <c r="BN89" s="225">
        <v>564081609.89428866</v>
      </c>
      <c r="BO89" s="225">
        <v>586949609.07876134</v>
      </c>
      <c r="BP89" s="225">
        <v>610728876.00194561</v>
      </c>
      <c r="BQ89" s="225">
        <v>635455861.37339044</v>
      </c>
      <c r="BR89" s="225">
        <v>661168473.9310261</v>
      </c>
      <c r="BS89" s="225">
        <v>687906138.76230025</v>
      </c>
      <c r="BT89" s="225">
        <v>715709857.95815814</v>
      </c>
      <c r="BU89" s="225">
        <v>744622273.69318354</v>
      </c>
      <c r="BV89" s="225">
        <v>774687733.82894278</v>
      </c>
      <c r="BW89" s="225">
        <v>805952360.14146507</v>
      </c>
      <c r="BX89" s="225">
        <v>838464119.27782118</v>
      </c>
      <c r="BY89" s="225">
        <v>872272896.55096436</v>
      </c>
      <c r="BZ89" s="225">
        <v>907430572.68636727</v>
      </c>
      <c r="CA89" s="225">
        <v>943991103.63851786</v>
      </c>
      <c r="CB89" s="225">
        <v>982010603.60008788</v>
      </c>
      <c r="CC89" s="225">
        <v>1021547431.331454</v>
      </c>
      <c r="CD89" s="225">
        <v>1062662279.9434075</v>
      </c>
      <c r="CE89" s="225">
        <v>1105418270.2711725</v>
      </c>
      <c r="CF89" s="225">
        <v>1149881047.9833806</v>
      </c>
      <c r="CG89" s="225">
        <v>1196118884.5754094</v>
      </c>
      <c r="CH89" s="225">
        <v>1244202782.4024532</v>
      </c>
      <c r="CI89" s="225">
        <v>1294206583.9139111</v>
      </c>
      <c r="CJ89" s="225">
        <v>1346207085.2571611</v>
      </c>
      <c r="CK89" s="225">
        <v>1400284154.4254732</v>
      </c>
      <c r="CL89" s="225">
        <v>1456520854.1318512</v>
      </c>
      <c r="CM89" s="225">
        <v>-565067.69247320294</v>
      </c>
      <c r="CN89" s="225">
        <v>-369241.32814756408</v>
      </c>
      <c r="CO89" s="225">
        <v>-169034.13791566528</v>
      </c>
      <c r="CP89" s="225">
        <v>35729.111258776858</v>
      </c>
      <c r="CQ89" s="225">
        <v>245230.66173213348</v>
      </c>
    </row>
    <row r="90" spans="1:95" s="196" customFormat="1" ht="15" x14ac:dyDescent="0.25">
      <c r="A90" s="343" t="s">
        <v>559</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345">
        <v>-670823025.07593131</v>
      </c>
      <c r="AL90" s="346"/>
      <c r="AM90" s="225">
        <v>-432272231.49387121</v>
      </c>
      <c r="AN90" s="225">
        <v>-183781462.965817</v>
      </c>
      <c r="AO90" s="225">
        <v>33051179.890868902</v>
      </c>
      <c r="AP90" s="225">
        <v>247199910.06664038</v>
      </c>
      <c r="AQ90" s="225">
        <v>470302176.08615327</v>
      </c>
      <c r="AR90" s="225">
        <v>702712667.19449019</v>
      </c>
      <c r="AS90" s="225">
        <v>944800260.20653701</v>
      </c>
      <c r="AT90" s="225">
        <v>1196948587.0097749</v>
      </c>
      <c r="AU90" s="225">
        <v>1459556624.7671847</v>
      </c>
      <c r="AV90" s="225">
        <v>1733039309.7282662</v>
      </c>
      <c r="AW90" s="225">
        <v>2017476690.3973622</v>
      </c>
      <c r="AX90" s="225">
        <v>2313654987.6092634</v>
      </c>
      <c r="AY90" s="225">
        <v>2622040385.8370147</v>
      </c>
      <c r="AZ90" s="225">
        <v>2943117716.9325829</v>
      </c>
      <c r="BA90" s="225">
        <v>3277391206.0220137</v>
      </c>
      <c r="BB90" s="225">
        <v>3625385247.2363949</v>
      </c>
      <c r="BC90" s="225">
        <v>3987645210.4720573</v>
      </c>
      <c r="BD90" s="225">
        <v>4364738280.4211845</v>
      </c>
      <c r="BE90" s="225">
        <v>4757254329.1636486</v>
      </c>
      <c r="BF90" s="225">
        <v>5165806823.6625166</v>
      </c>
      <c r="BG90" s="225">
        <v>5592547323.8723497</v>
      </c>
      <c r="BH90" s="225">
        <v>6036686344.4799471</v>
      </c>
      <c r="BI90" s="225">
        <v>6498916374.0725517</v>
      </c>
      <c r="BJ90" s="225">
        <v>6979957600.7808971</v>
      </c>
      <c r="BK90" s="225">
        <v>7480559020.2609463</v>
      </c>
      <c r="BL90" s="225">
        <v>8001499587.9948997</v>
      </c>
      <c r="BM90" s="225">
        <v>8543589417.6842461</v>
      </c>
      <c r="BN90" s="225">
        <v>9107671027.5785351</v>
      </c>
      <c r="BO90" s="225">
        <v>9694620636.6572971</v>
      </c>
      <c r="BP90" s="225">
        <v>10305349512.659243</v>
      </c>
      <c r="BQ90" s="225">
        <v>10940805374.032633</v>
      </c>
      <c r="BR90" s="225">
        <v>11601973847.963659</v>
      </c>
      <c r="BS90" s="225">
        <v>12289879986.72596</v>
      </c>
      <c r="BT90" s="225">
        <v>13005589844.684118</v>
      </c>
      <c r="BU90" s="225">
        <v>13750212118.377302</v>
      </c>
      <c r="BV90" s="225">
        <v>14524899852.206245</v>
      </c>
      <c r="BW90" s="225">
        <v>15330852212.34771</v>
      </c>
      <c r="BX90" s="225">
        <v>16169316331.62553</v>
      </c>
      <c r="BY90" s="225">
        <v>17041589228.176495</v>
      </c>
      <c r="BZ90" s="225">
        <v>17949019800.862862</v>
      </c>
      <c r="CA90" s="225">
        <v>18893010904.501381</v>
      </c>
      <c r="CB90" s="225">
        <v>19875021508.101467</v>
      </c>
      <c r="CC90" s="225">
        <v>20896568939.432922</v>
      </c>
      <c r="CD90" s="225">
        <v>21959231219.376331</v>
      </c>
      <c r="CE90" s="225">
        <v>23064649489.647503</v>
      </c>
      <c r="CF90" s="225">
        <v>24214530537.630882</v>
      </c>
      <c r="CG90" s="225">
        <v>25410649422.206291</v>
      </c>
      <c r="CH90" s="225">
        <v>26654852204.608746</v>
      </c>
      <c r="CI90" s="225">
        <v>27949058788.522655</v>
      </c>
      <c r="CJ90" s="225">
        <v>29295265873.779816</v>
      </c>
      <c r="CK90" s="225">
        <v>30695550028.205288</v>
      </c>
      <c r="CL90" s="225">
        <v>32152070882.337139</v>
      </c>
      <c r="CM90" s="225">
        <v>32151505814.644665</v>
      </c>
      <c r="CN90" s="225">
        <v>32151136573.316517</v>
      </c>
      <c r="CO90" s="225">
        <v>32150967539.1786</v>
      </c>
      <c r="CP90" s="225">
        <v>32151003268.28986</v>
      </c>
      <c r="CQ90" s="225">
        <v>32151248498.951591</v>
      </c>
    </row>
    <row r="91" spans="1:95" x14ac:dyDescent="0.25">
      <c r="A91" s="343" t="s">
        <v>250</v>
      </c>
      <c r="B91" s="344"/>
      <c r="C91" s="344"/>
      <c r="D91" s="344"/>
      <c r="E91" s="344"/>
      <c r="F91" s="344"/>
      <c r="G91" s="344"/>
      <c r="H91" s="344"/>
      <c r="I91" s="344"/>
      <c r="J91" s="344"/>
      <c r="K91" s="344"/>
      <c r="L91" s="344"/>
      <c r="M91" s="344"/>
      <c r="N91" s="344"/>
      <c r="O91" s="344"/>
      <c r="P91" s="344"/>
      <c r="Q91" s="344"/>
      <c r="R91" s="344"/>
      <c r="S91" s="344"/>
      <c r="T91" s="344"/>
      <c r="U91" s="344"/>
      <c r="V91" s="344"/>
      <c r="W91" s="344"/>
      <c r="X91" s="344"/>
      <c r="Y91" s="344"/>
      <c r="Z91" s="344"/>
      <c r="AA91" s="344"/>
      <c r="AB91" s="344"/>
      <c r="AC91" s="344"/>
      <c r="AD91" s="344"/>
      <c r="AE91" s="344"/>
      <c r="AF91" s="344"/>
      <c r="AG91" s="344"/>
      <c r="AH91" s="344"/>
      <c r="AI91" s="344"/>
      <c r="AJ91" s="344"/>
      <c r="AK91" s="362">
        <v>1</v>
      </c>
      <c r="AL91" s="363"/>
      <c r="AM91" s="230">
        <v>0.87742388347810829</v>
      </c>
      <c r="AN91" s="230">
        <v>0.76987267129780501</v>
      </c>
      <c r="AO91" s="230">
        <v>0.67550466903378525</v>
      </c>
      <c r="AP91" s="230">
        <v>0.59270393001121813</v>
      </c>
      <c r="AQ91" s="230">
        <v>0.52005258402317989</v>
      </c>
      <c r="AR91" s="230">
        <v>0.45630655788644375</v>
      </c>
      <c r="AS91" s="230">
        <v>0.40037427207725179</v>
      </c>
      <c r="AT91" s="230">
        <v>0.35129794865074299</v>
      </c>
      <c r="AU91" s="230">
        <v>0.30823721036302798</v>
      </c>
      <c r="AV91" s="230">
        <v>0.27045469014918666</v>
      </c>
      <c r="AW91" s="230">
        <v>0.23730340453556784</v>
      </c>
      <c r="AX91" s="230">
        <v>0.20821567477017444</v>
      </c>
      <c r="AY91" s="230">
        <v>0.18269340595786127</v>
      </c>
      <c r="AZ91" s="230">
        <v>0.16029955774138921</v>
      </c>
      <c r="BA91" s="230">
        <v>0.14065066047327299</v>
      </c>
      <c r="BB91" s="230">
        <v>0.12341024872622003</v>
      </c>
      <c r="BC91" s="230">
        <v>0.10828309969835925</v>
      </c>
      <c r="BD91" s="230">
        <v>9.5010177852381555E-2</v>
      </c>
      <c r="BE91" s="230">
        <v>8.3364199221182392E-2</v>
      </c>
      <c r="BF91" s="230">
        <v>7.3145739423692541E-2</v>
      </c>
      <c r="BG91" s="230">
        <v>6.4179818745014078E-2</v>
      </c>
      <c r="BH91" s="230">
        <v>5.6312905804171344E-2</v>
      </c>
      <c r="BI91" s="230">
        <v>4.9410288500632928E-2</v>
      </c>
      <c r="BJ91" s="230">
        <v>4.3353767219999062E-2</v>
      </c>
      <c r="BK91" s="230">
        <v>3.8039630797577488E-2</v>
      </c>
      <c r="BL91" s="230">
        <v>3.3376880580483895E-2</v>
      </c>
      <c r="BM91" s="230">
        <v>2.9285672177313236E-2</v>
      </c>
      <c r="BN91" s="230">
        <v>2.5695948212084964E-2</v>
      </c>
      <c r="BO91" s="230">
        <v>2.2546238669899948E-2</v>
      </c>
      <c r="BP91" s="230">
        <v>1.9782608291567912E-2</v>
      </c>
      <c r="BQ91" s="230">
        <v>1.7357732992513746E-2</v>
      </c>
      <c r="BR91" s="230">
        <v>1.5230089490667495E-2</v>
      </c>
      <c r="BS91" s="230">
        <v>1.3363244266620597E-2</v>
      </c>
      <c r="BT91" s="230">
        <v>1.172522968028481E-2</v>
      </c>
      <c r="BU91" s="230">
        <v>1.0287996560748278E-2</v>
      </c>
      <c r="BV91" s="230">
        <v>9.0269338955411751E-3</v>
      </c>
      <c r="BW91" s="230">
        <v>7.9204473945259056E-3</v>
      </c>
      <c r="BX91" s="230">
        <v>6.9495897117889853E-3</v>
      </c>
      <c r="BY91" s="230">
        <v>6.0977359934973998E-3</v>
      </c>
      <c r="BZ91" s="230">
        <v>5.35029919583873E-3</v>
      </c>
      <c r="CA91" s="230">
        <v>4.6944802981826184E-3</v>
      </c>
      <c r="CB91" s="230">
        <v>4.1190491341428614E-3</v>
      </c>
      <c r="CC91" s="230">
        <v>3.6141520875167688E-3</v>
      </c>
      <c r="CD91" s="230">
        <v>3.1711433601094752E-3</v>
      </c>
      <c r="CE91" s="230">
        <v>2.782436922093073E-3</v>
      </c>
      <c r="CF91" s="230">
        <v>2.4413766097157786E-3</v>
      </c>
      <c r="CG91" s="230">
        <v>2.1421221459294367E-3</v>
      </c>
      <c r="CH91" s="230">
        <v>1.8795491321658652E-3</v>
      </c>
      <c r="CI91" s="230">
        <v>1.6491612987328819E-3</v>
      </c>
      <c r="CJ91" s="230">
        <v>1.447013511216006E-3</v>
      </c>
      <c r="CK91" s="230">
        <v>1.2696442144564414E-3</v>
      </c>
      <c r="CL91" s="230">
        <v>1.1140161572838828E-3</v>
      </c>
      <c r="CM91" s="230">
        <v>9.7746438298138352E-4</v>
      </c>
      <c r="CN91" s="230">
        <v>8.5765059487705859E-4</v>
      </c>
      <c r="CO91" s="230">
        <v>7.525231156243385E-4</v>
      </c>
      <c r="CP91" s="230">
        <v>6.6028175451815258E-4</v>
      </c>
      <c r="CQ91" s="230">
        <v>5.7934698123905649E-4</v>
      </c>
    </row>
    <row r="92" spans="1:95" s="196" customFormat="1" ht="14.25" x14ac:dyDescent="0.25">
      <c r="A92" s="364" t="s">
        <v>560</v>
      </c>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c r="AA92" s="365"/>
      <c r="AB92" s="365"/>
      <c r="AC92" s="365"/>
      <c r="AD92" s="365"/>
      <c r="AE92" s="365"/>
      <c r="AF92" s="365"/>
      <c r="AG92" s="365"/>
      <c r="AH92" s="365"/>
      <c r="AI92" s="365"/>
      <c r="AJ92" s="365"/>
      <c r="AK92" s="345">
        <v>-670823025.07593131</v>
      </c>
      <c r="AL92" s="346"/>
      <c r="AM92" s="225">
        <v>209310163.71155575</v>
      </c>
      <c r="AN92" s="225">
        <v>191306251.75953764</v>
      </c>
      <c r="AO92" s="225">
        <v>146471462.64862657</v>
      </c>
      <c r="AP92" s="225">
        <v>126926793.9820917</v>
      </c>
      <c r="AQ92" s="225">
        <v>116024909.94487454</v>
      </c>
      <c r="AR92" s="225">
        <v>106050431.21434313</v>
      </c>
      <c r="AS92" s="225">
        <v>96925643.831132203</v>
      </c>
      <c r="AT92" s="225">
        <v>88579189.961694658</v>
      </c>
      <c r="AU92" s="225">
        <v>80945568.977252722</v>
      </c>
      <c r="AV92" s="225">
        <v>73964674.822316945</v>
      </c>
      <c r="AW92" s="225">
        <v>67497958.809955806</v>
      </c>
      <c r="AX92" s="225">
        <v>61668964.006257258</v>
      </c>
      <c r="AY92" s="225">
        <v>56339978.749899261</v>
      </c>
      <c r="AZ92" s="225">
        <v>51468554.175405182</v>
      </c>
      <c r="BA92" s="225">
        <v>47015787.019133881</v>
      </c>
      <c r="BB92" s="225">
        <v>42946031.181509234</v>
      </c>
      <c r="BC92" s="225">
        <v>39226631.715771183</v>
      </c>
      <c r="BD92" s="225">
        <v>35827679.642767161</v>
      </c>
      <c r="BE92" s="225">
        <v>32721786.084878139</v>
      </c>
      <c r="BF92" s="225">
        <v>29883874.303513762</v>
      </c>
      <c r="BG92" s="225">
        <v>27388127.954623751</v>
      </c>
      <c r="BH92" s="225">
        <v>25010758.831432559</v>
      </c>
      <c r="BI92" s="225">
        <v>22838919.115826704</v>
      </c>
      <c r="BJ92" s="225">
        <v>20854949.36593641</v>
      </c>
      <c r="BK92" s="225">
        <v>19042693.17376427</v>
      </c>
      <c r="BL92" s="225">
        <v>17387371.118785631</v>
      </c>
      <c r="BM92" s="225">
        <v>15875465.042937759</v>
      </c>
      <c r="BN92" s="225">
        <v>14494611.835233156</v>
      </c>
      <c r="BO92" s="225">
        <v>13233505.973494226</v>
      </c>
      <c r="BP92" s="225">
        <v>12081810.126296042</v>
      </c>
      <c r="BQ92" s="225">
        <v>11030073.170247139</v>
      </c>
      <c r="BR92" s="225">
        <v>10069655.026377587</v>
      </c>
      <c r="BS92" s="225">
        <v>9192657.7647884209</v>
      </c>
      <c r="BT92" s="225">
        <v>8391862.4690034203</v>
      </c>
      <c r="BU92" s="225">
        <v>7660671.3908120357</v>
      </c>
      <c r="BV92" s="225">
        <v>6993054.962960463</v>
      </c>
      <c r="BW92" s="225">
        <v>6383503.2709944714</v>
      </c>
      <c r="BX92" s="225">
        <v>5826981.6170373587</v>
      </c>
      <c r="BY92" s="225">
        <v>5318889.8374510491</v>
      </c>
      <c r="BZ92" s="225">
        <v>4855025.0633233488</v>
      </c>
      <c r="CA92" s="225">
        <v>4431547.6376906885</v>
      </c>
      <c r="CB92" s="225">
        <v>4044949.9264780506</v>
      </c>
      <c r="CC92" s="225">
        <v>3692027.7814439675</v>
      </c>
      <c r="CD92" s="225">
        <v>3369854.4330813331</v>
      </c>
      <c r="CE92" s="225">
        <v>3075756.60955877</v>
      </c>
      <c r="CF92" s="225">
        <v>2807292.694502092</v>
      </c>
      <c r="CG92" s="225">
        <v>2562232.7518134001</v>
      </c>
      <c r="CH92" s="225">
        <v>2338540.2599028856</v>
      </c>
      <c r="CI92" s="225">
        <v>2134355.4107561121</v>
      </c>
      <c r="CJ92" s="225">
        <v>1947979.8412618299</v>
      </c>
      <c r="CK92" s="225">
        <v>1777862.6752613322</v>
      </c>
      <c r="CL92" s="225">
        <v>1622587.7649238035</v>
      </c>
      <c r="CM92" s="225">
        <v>-552.3335433660335</v>
      </c>
      <c r="CN92" s="225">
        <v>-316.68004473895354</v>
      </c>
      <c r="CO92" s="225">
        <v>-127.20209611117056</v>
      </c>
      <c r="CP92" s="225">
        <v>23.591280269319462</v>
      </c>
      <c r="CQ92" s="225">
        <v>142.07364358176775</v>
      </c>
    </row>
    <row r="93" spans="1:95" s="196" customFormat="1" ht="14.25" x14ac:dyDescent="0.25">
      <c r="A93" s="364" t="s">
        <v>561</v>
      </c>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c r="AA93" s="365"/>
      <c r="AB93" s="365"/>
      <c r="AC93" s="365"/>
      <c r="AD93" s="365"/>
      <c r="AE93" s="365"/>
      <c r="AF93" s="365"/>
      <c r="AG93" s="365"/>
      <c r="AH93" s="365"/>
      <c r="AI93" s="365"/>
      <c r="AJ93" s="365"/>
      <c r="AK93" s="345">
        <v>-670823025.07593131</v>
      </c>
      <c r="AL93" s="346"/>
      <c r="AM93" s="225">
        <v>-461512861.36437559</v>
      </c>
      <c r="AN93" s="225">
        <v>-270206609.60483795</v>
      </c>
      <c r="AO93" s="225">
        <v>-123735146.95621139</v>
      </c>
      <c r="AP93" s="225">
        <v>3191647.025880307</v>
      </c>
      <c r="AQ93" s="225">
        <v>119216556.97075485</v>
      </c>
      <c r="AR93" s="225">
        <v>225266988.18509799</v>
      </c>
      <c r="AS93" s="225">
        <v>322192632.01623023</v>
      </c>
      <c r="AT93" s="225">
        <v>410771821.97792488</v>
      </c>
      <c r="AU93" s="225">
        <v>491717390.95517761</v>
      </c>
      <c r="AV93" s="225">
        <v>565682065.77749455</v>
      </c>
      <c r="AW93" s="225">
        <v>633180024.58745039</v>
      </c>
      <c r="AX93" s="225">
        <v>694848988.59370768</v>
      </c>
      <c r="AY93" s="225">
        <v>751188967.34360695</v>
      </c>
      <c r="AZ93" s="225">
        <v>802657521.51901209</v>
      </c>
      <c r="BA93" s="225">
        <v>849673308.53814602</v>
      </c>
      <c r="BB93" s="225">
        <v>892619339.71965528</v>
      </c>
      <c r="BC93" s="225">
        <v>931845971.43542647</v>
      </c>
      <c r="BD93" s="225">
        <v>967673651.07819366</v>
      </c>
      <c r="BE93" s="225">
        <v>1000395437.1630718</v>
      </c>
      <c r="BF93" s="225">
        <v>1030279311.4665855</v>
      </c>
      <c r="BG93" s="225">
        <v>1057667439.4212092</v>
      </c>
      <c r="BH93" s="225">
        <v>1082678198.2526417</v>
      </c>
      <c r="BI93" s="225">
        <v>1105517117.3684683</v>
      </c>
      <c r="BJ93" s="225">
        <v>1126372066.7344048</v>
      </c>
      <c r="BK93" s="225">
        <v>1145414759.908169</v>
      </c>
      <c r="BL93" s="225">
        <v>1162802131.0269547</v>
      </c>
      <c r="BM93" s="225">
        <v>1178677596.0698924</v>
      </c>
      <c r="BN93" s="225">
        <v>1193172207.9051256</v>
      </c>
      <c r="BO93" s="225">
        <v>1206405713.8786199</v>
      </c>
      <c r="BP93" s="225">
        <v>1218487524.004916</v>
      </c>
      <c r="BQ93" s="225">
        <v>1229517597.175163</v>
      </c>
      <c r="BR93" s="225">
        <v>1239587252.2015407</v>
      </c>
      <c r="BS93" s="225">
        <v>1248779909.9663291</v>
      </c>
      <c r="BT93" s="225">
        <v>1257171772.4353325</v>
      </c>
      <c r="BU93" s="225">
        <v>1264832443.8261445</v>
      </c>
      <c r="BV93" s="225">
        <v>1271825498.7891049</v>
      </c>
      <c r="BW93" s="225">
        <v>1278209002.0600994</v>
      </c>
      <c r="BX93" s="225">
        <v>1284035983.6771367</v>
      </c>
      <c r="BY93" s="225">
        <v>1289354873.5145876</v>
      </c>
      <c r="BZ93" s="225">
        <v>1294209898.5779109</v>
      </c>
      <c r="CA93" s="225">
        <v>1298641446.2156017</v>
      </c>
      <c r="CB93" s="225">
        <v>1302686396.1420798</v>
      </c>
      <c r="CC93" s="225">
        <v>1306378423.9235239</v>
      </c>
      <c r="CD93" s="225">
        <v>1309748278.3566053</v>
      </c>
      <c r="CE93" s="225">
        <v>1312824034.9661641</v>
      </c>
      <c r="CF93" s="225">
        <v>1315631327.6606662</v>
      </c>
      <c r="CG93" s="225">
        <v>1318193560.4124796</v>
      </c>
      <c r="CH93" s="225">
        <v>1320532100.6723826</v>
      </c>
      <c r="CI93" s="225">
        <v>1322666456.0831387</v>
      </c>
      <c r="CJ93" s="225">
        <v>1324614435.9244006</v>
      </c>
      <c r="CK93" s="225">
        <v>1326392298.5996618</v>
      </c>
      <c r="CL93" s="225">
        <v>1328014886.3645856</v>
      </c>
      <c r="CM93" s="225">
        <v>1328014334.0310423</v>
      </c>
      <c r="CN93" s="225">
        <v>1328014017.3509977</v>
      </c>
      <c r="CO93" s="225">
        <v>1328013890.1489015</v>
      </c>
      <c r="CP93" s="225">
        <v>1328013913.7401817</v>
      </c>
      <c r="CQ93" s="225">
        <v>1328014055.8138254</v>
      </c>
    </row>
    <row r="94" spans="1:95" s="196" customFormat="1" ht="14.25" x14ac:dyDescent="0.25">
      <c r="A94" s="364" t="s">
        <v>562</v>
      </c>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c r="AA94" s="365"/>
      <c r="AB94" s="365"/>
      <c r="AC94" s="365"/>
      <c r="AD94" s="365"/>
      <c r="AE94" s="365"/>
      <c r="AF94" s="365"/>
      <c r="AG94" s="365"/>
      <c r="AH94" s="365"/>
      <c r="AI94" s="365"/>
      <c r="AJ94" s="365"/>
      <c r="AK94" s="373">
        <v>0</v>
      </c>
      <c r="AL94" s="374"/>
      <c r="AM94" s="231">
        <v>0</v>
      </c>
      <c r="AN94" s="231">
        <v>0</v>
      </c>
      <c r="AO94" s="231">
        <v>2.4825705444450508E-2</v>
      </c>
      <c r="AP94" s="231">
        <v>0.14207286931800289</v>
      </c>
      <c r="AQ94" s="231">
        <v>0.21306195705226161</v>
      </c>
      <c r="AR94" s="231">
        <v>0.25779171746458207</v>
      </c>
      <c r="AS94" s="231">
        <v>0.28702781418147971</v>
      </c>
      <c r="AT94" s="231">
        <v>0.30672426252328511</v>
      </c>
      <c r="AU94" s="231">
        <v>0.32032206938132801</v>
      </c>
      <c r="AV94" s="231">
        <v>0.32989609399291364</v>
      </c>
      <c r="AW94" s="231">
        <v>0.33673685832537514</v>
      </c>
      <c r="AX94" s="231">
        <v>0.34169436068985415</v>
      </c>
      <c r="AY94" s="231">
        <v>0.34532486125231765</v>
      </c>
      <c r="AZ94" s="231">
        <v>0.34800638244654203</v>
      </c>
      <c r="BA94" s="231">
        <v>0.35000087448967654</v>
      </c>
      <c r="BB94" s="231">
        <v>0.35149288099068676</v>
      </c>
      <c r="BC94" s="231">
        <v>0.35261424786211304</v>
      </c>
      <c r="BD94" s="231">
        <v>0.35346029642168242</v>
      </c>
      <c r="BE94" s="231">
        <v>0.35410063675668013</v>
      </c>
      <c r="BF94" s="231">
        <v>0.35458653501689952</v>
      </c>
      <c r="BG94" s="231">
        <v>0.35495732629623356</v>
      </c>
      <c r="BH94" s="231">
        <v>0.35523975456235024</v>
      </c>
      <c r="BI94" s="231">
        <v>0.35545517896350742</v>
      </c>
      <c r="BJ94" s="231">
        <v>0.35561968239455966</v>
      </c>
      <c r="BK94" s="231">
        <v>0.35574541681957705</v>
      </c>
      <c r="BL94" s="231">
        <v>0.35584159033663343</v>
      </c>
      <c r="BM94" s="231">
        <v>0.3559151967795624</v>
      </c>
      <c r="BN94" s="231">
        <v>0.35597155844324035</v>
      </c>
      <c r="BO94" s="231">
        <v>0.3560147319783602</v>
      </c>
      <c r="BP94" s="231">
        <v>0.35604781333606894</v>
      </c>
      <c r="BQ94" s="231">
        <v>0.35607316774487696</v>
      </c>
      <c r="BR94" s="231">
        <v>0.35609260370206863</v>
      </c>
      <c r="BS94" s="231">
        <v>0.35610750495600962</v>
      </c>
      <c r="BT94" s="231">
        <v>0.35611893083993351</v>
      </c>
      <c r="BU94" s="231">
        <v>0.35612769268241018</v>
      </c>
      <c r="BV94" s="231">
        <v>0.35613441208346641</v>
      </c>
      <c r="BW94" s="231">
        <v>0.35613956541275527</v>
      </c>
      <c r="BX94" s="231">
        <v>0.35614351781977538</v>
      </c>
      <c r="BY94" s="231">
        <v>0.35614654924814104</v>
      </c>
      <c r="BZ94" s="231">
        <v>0.35614887434610121</v>
      </c>
      <c r="CA94" s="231">
        <v>0.35615065771296939</v>
      </c>
      <c r="CB94" s="231">
        <v>0.35615202557862591</v>
      </c>
      <c r="CC94" s="231">
        <v>0.35615307475336566</v>
      </c>
      <c r="CD94" s="231">
        <v>0.35615387948772348</v>
      </c>
      <c r="CE94" s="231">
        <v>0.35615449673135902</v>
      </c>
      <c r="CF94" s="231">
        <v>0.35615497016522979</v>
      </c>
      <c r="CG94" s="231">
        <v>0.3561553332935492</v>
      </c>
      <c r="CH94" s="231">
        <v>0.35615561181498112</v>
      </c>
      <c r="CI94" s="231">
        <v>0.35615582544120206</v>
      </c>
      <c r="CJ94" s="231">
        <v>0.35615598929169856</v>
      </c>
      <c r="CK94" s="231">
        <v>0.35615611496358413</v>
      </c>
      <c r="CL94" s="231">
        <v>0.35615621135217213</v>
      </c>
      <c r="CM94" s="231">
        <v>0.35615621132459796</v>
      </c>
      <c r="CN94" s="231">
        <v>0.35615621131131192</v>
      </c>
      <c r="CO94" s="231">
        <v>0.35615621130682706</v>
      </c>
      <c r="CP94" s="231">
        <v>0.35615621130752606</v>
      </c>
      <c r="CQ94" s="231">
        <v>0.3561562113110639</v>
      </c>
    </row>
    <row r="95" spans="1:95" s="196" customFormat="1" ht="14.25" x14ac:dyDescent="0.25">
      <c r="A95" s="364" t="s">
        <v>563</v>
      </c>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c r="AA95" s="365"/>
      <c r="AB95" s="365"/>
      <c r="AC95" s="365"/>
      <c r="AD95" s="365"/>
      <c r="AE95" s="365"/>
      <c r="AF95" s="365"/>
      <c r="AG95" s="365"/>
      <c r="AH95" s="365"/>
      <c r="AI95" s="365"/>
      <c r="AJ95" s="365"/>
      <c r="AK95" s="366">
        <v>0</v>
      </c>
      <c r="AL95" s="367"/>
      <c r="AM95" s="232">
        <v>0</v>
      </c>
      <c r="AN95" s="232">
        <v>0</v>
      </c>
      <c r="AO95" s="232">
        <v>2.8475728587013815</v>
      </c>
      <c r="AP95" s="232">
        <v>0</v>
      </c>
      <c r="AQ95" s="232">
        <v>0</v>
      </c>
      <c r="AR95" s="232">
        <v>0</v>
      </c>
      <c r="AS95" s="232">
        <v>0</v>
      </c>
      <c r="AT95" s="232">
        <v>0</v>
      </c>
      <c r="AU95" s="232">
        <v>0</v>
      </c>
      <c r="AV95" s="232">
        <v>0</v>
      </c>
      <c r="AW95" s="232">
        <v>0</v>
      </c>
      <c r="AX95" s="232">
        <v>0</v>
      </c>
      <c r="AY95" s="232">
        <v>0</v>
      </c>
      <c r="AZ95" s="232">
        <v>0</v>
      </c>
      <c r="BA95" s="232">
        <v>0</v>
      </c>
      <c r="BB95" s="232">
        <v>0</v>
      </c>
      <c r="BC95" s="232">
        <v>0</v>
      </c>
      <c r="BD95" s="232">
        <v>0</v>
      </c>
      <c r="BE95" s="232">
        <v>0</v>
      </c>
      <c r="BF95" s="232">
        <v>0</v>
      </c>
      <c r="BG95" s="232">
        <v>0</v>
      </c>
      <c r="BH95" s="232">
        <v>0</v>
      </c>
      <c r="BI95" s="232">
        <v>0</v>
      </c>
      <c r="BJ95" s="232">
        <v>0</v>
      </c>
      <c r="BK95" s="232">
        <v>0</v>
      </c>
      <c r="BL95" s="232">
        <v>0</v>
      </c>
      <c r="BM95" s="232">
        <v>0</v>
      </c>
      <c r="BN95" s="232">
        <v>0</v>
      </c>
      <c r="BO95" s="232">
        <v>0</v>
      </c>
      <c r="BP95" s="232">
        <v>0</v>
      </c>
      <c r="BQ95" s="232">
        <v>0</v>
      </c>
      <c r="BR95" s="232">
        <v>0</v>
      </c>
      <c r="BS95" s="232">
        <v>0</v>
      </c>
      <c r="BT95" s="232">
        <v>0</v>
      </c>
      <c r="BU95" s="232">
        <v>0</v>
      </c>
      <c r="BV95" s="232">
        <v>0</v>
      </c>
      <c r="BW95" s="232">
        <v>0</v>
      </c>
      <c r="BX95" s="232">
        <v>0</v>
      </c>
      <c r="BY95" s="232">
        <v>0</v>
      </c>
      <c r="BZ95" s="232">
        <v>0</v>
      </c>
      <c r="CA95" s="232">
        <v>0</v>
      </c>
      <c r="CB95" s="232">
        <v>0</v>
      </c>
      <c r="CC95" s="232">
        <v>0</v>
      </c>
      <c r="CD95" s="232">
        <v>0</v>
      </c>
      <c r="CE95" s="232">
        <v>0</v>
      </c>
      <c r="CF95" s="232">
        <v>0</v>
      </c>
      <c r="CG95" s="232">
        <v>0</v>
      </c>
      <c r="CH95" s="232">
        <v>0</v>
      </c>
      <c r="CI95" s="232">
        <v>0</v>
      </c>
      <c r="CJ95" s="232">
        <v>0</v>
      </c>
      <c r="CK95" s="232">
        <v>0</v>
      </c>
      <c r="CL95" s="232">
        <v>0</v>
      </c>
      <c r="CM95" s="232">
        <v>0</v>
      </c>
      <c r="CN95" s="232">
        <v>0</v>
      </c>
      <c r="CO95" s="232">
        <v>0</v>
      </c>
      <c r="CP95" s="232">
        <v>0</v>
      </c>
      <c r="CQ95" s="232">
        <v>0</v>
      </c>
    </row>
    <row r="96" spans="1:95" s="196" customFormat="1" ht="15" thickBot="1" x14ac:dyDescent="0.3">
      <c r="A96" s="368" t="s">
        <v>564</v>
      </c>
      <c r="B96" s="369"/>
      <c r="C96" s="369"/>
      <c r="D96" s="369"/>
      <c r="E96" s="369"/>
      <c r="F96" s="369"/>
      <c r="G96" s="369"/>
      <c r="H96" s="369"/>
      <c r="I96" s="369"/>
      <c r="J96" s="369"/>
      <c r="K96" s="369"/>
      <c r="L96" s="369"/>
      <c r="M96" s="369"/>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70">
        <v>0</v>
      </c>
      <c r="AL96" s="371"/>
      <c r="AM96" s="233">
        <v>0</v>
      </c>
      <c r="AN96" s="233">
        <v>0</v>
      </c>
      <c r="AO96" s="233">
        <v>0</v>
      </c>
      <c r="AP96" s="233">
        <v>3.9748544265103662</v>
      </c>
      <c r="AQ96" s="233">
        <v>0</v>
      </c>
      <c r="AR96" s="233">
        <v>0</v>
      </c>
      <c r="AS96" s="233">
        <v>0</v>
      </c>
      <c r="AT96" s="233">
        <v>0</v>
      </c>
      <c r="AU96" s="233">
        <v>0</v>
      </c>
      <c r="AV96" s="233">
        <v>0</v>
      </c>
      <c r="AW96" s="233">
        <v>0</v>
      </c>
      <c r="AX96" s="233">
        <v>0</v>
      </c>
      <c r="AY96" s="233">
        <v>0</v>
      </c>
      <c r="AZ96" s="233">
        <v>0</v>
      </c>
      <c r="BA96" s="233">
        <v>0</v>
      </c>
      <c r="BB96" s="233">
        <v>0</v>
      </c>
      <c r="BC96" s="233">
        <v>0</v>
      </c>
      <c r="BD96" s="233">
        <v>0</v>
      </c>
      <c r="BE96" s="233">
        <v>0</v>
      </c>
      <c r="BF96" s="233">
        <v>0</v>
      </c>
      <c r="BG96" s="233">
        <v>0</v>
      </c>
      <c r="BH96" s="233">
        <v>0</v>
      </c>
      <c r="BI96" s="233">
        <v>0</v>
      </c>
      <c r="BJ96" s="233">
        <v>0</v>
      </c>
      <c r="BK96" s="233">
        <v>0</v>
      </c>
      <c r="BL96" s="233">
        <v>0</v>
      </c>
      <c r="BM96" s="233">
        <v>0</v>
      </c>
      <c r="BN96" s="233">
        <v>0</v>
      </c>
      <c r="BO96" s="233">
        <v>0</v>
      </c>
      <c r="BP96" s="233">
        <v>0</v>
      </c>
      <c r="BQ96" s="233">
        <v>0</v>
      </c>
      <c r="BR96" s="233">
        <v>0</v>
      </c>
      <c r="BS96" s="233">
        <v>0</v>
      </c>
      <c r="BT96" s="233">
        <v>0</v>
      </c>
      <c r="BU96" s="233">
        <v>0</v>
      </c>
      <c r="BV96" s="233">
        <v>0</v>
      </c>
      <c r="BW96" s="233">
        <v>0</v>
      </c>
      <c r="BX96" s="233">
        <v>0</v>
      </c>
      <c r="BY96" s="233">
        <v>0</v>
      </c>
      <c r="BZ96" s="233">
        <v>0</v>
      </c>
      <c r="CA96" s="233">
        <v>0</v>
      </c>
      <c r="CB96" s="233">
        <v>0</v>
      </c>
      <c r="CC96" s="233">
        <v>0</v>
      </c>
      <c r="CD96" s="233">
        <v>0</v>
      </c>
      <c r="CE96" s="233">
        <v>0</v>
      </c>
      <c r="CF96" s="233">
        <v>0</v>
      </c>
      <c r="CG96" s="233">
        <v>0</v>
      </c>
      <c r="CH96" s="233">
        <v>0</v>
      </c>
      <c r="CI96" s="233">
        <v>0</v>
      </c>
      <c r="CJ96" s="233">
        <v>0</v>
      </c>
      <c r="CK96" s="233">
        <v>0</v>
      </c>
      <c r="CL96" s="233">
        <v>0</v>
      </c>
      <c r="CM96" s="233">
        <v>0</v>
      </c>
      <c r="CN96" s="233">
        <v>0</v>
      </c>
      <c r="CO96" s="233">
        <v>0</v>
      </c>
      <c r="CP96" s="233">
        <v>0</v>
      </c>
      <c r="CQ96" s="233">
        <v>0</v>
      </c>
    </row>
    <row r="97" spans="1:95" x14ac:dyDescent="0.25">
      <c r="AM97" s="234"/>
      <c r="AN97" s="234"/>
      <c r="AO97" s="234"/>
      <c r="AP97" s="234"/>
      <c r="AQ97" s="234"/>
      <c r="AR97" s="234"/>
      <c r="AS97" s="234"/>
      <c r="AT97" s="234"/>
    </row>
    <row r="98" spans="1:95" x14ac:dyDescent="0.25">
      <c r="A98" s="372"/>
      <c r="B98" s="372"/>
      <c r="C98" s="372"/>
      <c r="D98" s="372"/>
      <c r="E98" s="372"/>
      <c r="F98" s="372"/>
      <c r="G98" s="372"/>
      <c r="H98" s="372"/>
      <c r="I98" s="372"/>
      <c r="J98" s="372"/>
      <c r="K98" s="372"/>
      <c r="L98" s="372"/>
      <c r="M98" s="372"/>
      <c r="N98" s="372"/>
      <c r="O98" s="372"/>
      <c r="P98" s="372"/>
      <c r="Q98" s="372"/>
      <c r="R98" s="372"/>
      <c r="S98" s="372"/>
      <c r="T98" s="372"/>
      <c r="U98" s="372"/>
      <c r="V98" s="372"/>
      <c r="W98" s="372"/>
      <c r="X98" s="372"/>
      <c r="Y98" s="372"/>
      <c r="Z98" s="372"/>
      <c r="AA98" s="372"/>
      <c r="AB98" s="372"/>
      <c r="AC98" s="372"/>
      <c r="AD98" s="372"/>
      <c r="AE98" s="372"/>
      <c r="AF98" s="372"/>
      <c r="AG98" s="372"/>
      <c r="AH98" s="372"/>
      <c r="AI98" s="372"/>
      <c r="AJ98" s="372"/>
      <c r="AK98" s="372"/>
      <c r="AL98" s="372"/>
      <c r="AM98" s="372"/>
      <c r="AN98" s="372"/>
      <c r="AO98" s="372"/>
      <c r="AP98" s="372"/>
      <c r="AQ98" s="372"/>
      <c r="AR98" s="372"/>
      <c r="AS98" s="372"/>
      <c r="AT98" s="372"/>
      <c r="AU98" s="372"/>
    </row>
    <row r="100" spans="1:95" x14ac:dyDescent="0.25">
      <c r="AM100" s="234"/>
    </row>
    <row r="102" spans="1:95" x14ac:dyDescent="0.25">
      <c r="AM102" s="195" t="s">
        <v>675</v>
      </c>
      <c r="CJ102" s="235"/>
      <c r="CK102" s="235"/>
      <c r="CL102" s="235"/>
      <c r="CM102" s="235"/>
      <c r="CN102" s="235"/>
      <c r="CO102" s="235"/>
      <c r="CP102" s="235"/>
      <c r="CQ102" s="235"/>
    </row>
    <row r="103" spans="1:95" ht="27.75" x14ac:dyDescent="0.25">
      <c r="AL103" s="199"/>
    </row>
    <row r="104" spans="1:95" ht="27.75" x14ac:dyDescent="0.25">
      <c r="AL104" s="199"/>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1" zoomScaleSheetLayoutView="100" workbookViewId="0">
      <selection activeCell="H50" sqref="H50"/>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39" t="str">
        <f>'1. паспорт местоположение'!A5:C5</f>
        <v>Год раскрытия информации: 2025 год</v>
      </c>
      <c r="B5" s="239"/>
      <c r="C5" s="239"/>
      <c r="D5" s="239"/>
      <c r="E5" s="239"/>
      <c r="F5" s="239"/>
      <c r="G5" s="239"/>
      <c r="H5" s="239"/>
      <c r="I5" s="239"/>
      <c r="J5" s="239"/>
      <c r="K5" s="239"/>
      <c r="L5" s="239"/>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13"/>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5" t="str">
        <f>'1. паспорт местоположение'!A9:C9</f>
        <v xml:space="preserve"> АО "Россети Тюмень"</v>
      </c>
      <c r="B9" s="245"/>
      <c r="C9" s="245"/>
      <c r="D9" s="245"/>
      <c r="E9" s="245"/>
      <c r="F9" s="245"/>
      <c r="G9" s="245"/>
      <c r="H9" s="245"/>
      <c r="I9" s="245"/>
      <c r="J9" s="245"/>
      <c r="K9" s="245"/>
      <c r="L9" s="245"/>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M_TP1100.PS.0079</v>
      </c>
      <c r="B12" s="245"/>
      <c r="C12" s="245"/>
      <c r="D12" s="245"/>
      <c r="E12" s="245"/>
      <c r="F12" s="245"/>
      <c r="G12" s="245"/>
      <c r="H12" s="245"/>
      <c r="I12" s="245"/>
      <c r="J12" s="245"/>
      <c r="K12" s="245"/>
      <c r="L12" s="245"/>
    </row>
    <row r="13" spans="1:44" x14ac:dyDescent="0.25">
      <c r="A13" s="240" t="s">
        <v>7</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row>
    <row r="16" spans="1:44" x14ac:dyDescent="0.25">
      <c r="A16" s="240" t="s">
        <v>6</v>
      </c>
      <c r="B16" s="240"/>
      <c r="C16" s="240"/>
      <c r="D16" s="240"/>
      <c r="E16" s="240"/>
      <c r="F16" s="240"/>
      <c r="G16" s="240"/>
      <c r="H16" s="240"/>
      <c r="I16" s="240"/>
      <c r="J16" s="240"/>
      <c r="K16" s="240"/>
      <c r="L16" s="240"/>
    </row>
    <row r="17" spans="1:12" ht="15.75" customHeight="1" x14ac:dyDescent="0.25">
      <c r="L17" s="55"/>
    </row>
    <row r="18" spans="1:12" x14ac:dyDescent="0.25">
      <c r="K18" s="54"/>
    </row>
    <row r="19" spans="1:12" ht="15.75" customHeight="1" x14ac:dyDescent="0.25">
      <c r="A19" s="383" t="s">
        <v>407</v>
      </c>
      <c r="B19" s="383"/>
      <c r="C19" s="383"/>
      <c r="D19" s="383"/>
      <c r="E19" s="383"/>
      <c r="F19" s="383"/>
      <c r="G19" s="383"/>
      <c r="H19" s="383"/>
      <c r="I19" s="383"/>
      <c r="J19" s="383"/>
      <c r="K19" s="383"/>
      <c r="L19" s="383"/>
    </row>
    <row r="20" spans="1:12" x14ac:dyDescent="0.25">
      <c r="A20" s="44"/>
      <c r="B20" s="44"/>
    </row>
    <row r="21" spans="1:12" ht="28.5" customHeight="1" x14ac:dyDescent="0.25">
      <c r="A21" s="375" t="s">
        <v>183</v>
      </c>
      <c r="B21" s="375" t="s">
        <v>182</v>
      </c>
      <c r="C21" s="380" t="s">
        <v>342</v>
      </c>
      <c r="D21" s="380"/>
      <c r="E21" s="380"/>
      <c r="F21" s="380"/>
      <c r="G21" s="380"/>
      <c r="H21" s="380"/>
      <c r="I21" s="375" t="s">
        <v>181</v>
      </c>
      <c r="J21" s="377" t="s">
        <v>344</v>
      </c>
      <c r="K21" s="375" t="s">
        <v>180</v>
      </c>
      <c r="L21" s="376" t="s">
        <v>343</v>
      </c>
    </row>
    <row r="22" spans="1:12" ht="58.5" customHeight="1" x14ac:dyDescent="0.25">
      <c r="A22" s="375"/>
      <c r="B22" s="375"/>
      <c r="C22" s="379" t="s">
        <v>2</v>
      </c>
      <c r="D22" s="379"/>
      <c r="E22" s="80"/>
      <c r="F22" s="81"/>
      <c r="G22" s="381" t="s">
        <v>1</v>
      </c>
      <c r="H22" s="382"/>
      <c r="I22" s="375"/>
      <c r="J22" s="378"/>
      <c r="K22" s="375"/>
      <c r="L22" s="376"/>
    </row>
    <row r="23" spans="1:12" ht="47.25" x14ac:dyDescent="0.25">
      <c r="A23" s="375"/>
      <c r="B23" s="375"/>
      <c r="C23" s="49" t="s">
        <v>179</v>
      </c>
      <c r="D23" s="49" t="s">
        <v>178</v>
      </c>
      <c r="E23" s="49" t="s">
        <v>179</v>
      </c>
      <c r="F23" s="49" t="s">
        <v>178</v>
      </c>
      <c r="G23" s="49" t="s">
        <v>179</v>
      </c>
      <c r="H23" s="49" t="s">
        <v>178</v>
      </c>
      <c r="I23" s="375"/>
      <c r="J23" s="379"/>
      <c r="K23" s="375"/>
      <c r="L23" s="376"/>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6" customFormat="1" x14ac:dyDescent="0.25">
      <c r="A26" s="49" t="s">
        <v>176</v>
      </c>
      <c r="B26" s="53" t="s">
        <v>349</v>
      </c>
      <c r="C26" s="45" t="s">
        <v>449</v>
      </c>
      <c r="D26" s="45" t="s">
        <v>449</v>
      </c>
      <c r="E26" s="104"/>
      <c r="F26" s="104"/>
      <c r="G26" s="45" t="s">
        <v>449</v>
      </c>
      <c r="H26" s="45" t="s">
        <v>449</v>
      </c>
      <c r="I26" s="108"/>
      <c r="J26" s="108"/>
      <c r="K26" s="105"/>
      <c r="L26" s="105"/>
    </row>
    <row r="27" spans="1:12" s="106" customFormat="1" x14ac:dyDescent="0.25">
      <c r="A27" s="49" t="s">
        <v>175</v>
      </c>
      <c r="B27" s="53" t="s">
        <v>351</v>
      </c>
      <c r="C27" s="45" t="s">
        <v>449</v>
      </c>
      <c r="D27" s="45" t="s">
        <v>449</v>
      </c>
      <c r="E27" s="104"/>
      <c r="F27" s="104"/>
      <c r="G27" s="45" t="s">
        <v>449</v>
      </c>
      <c r="H27" s="45" t="s">
        <v>449</v>
      </c>
      <c r="I27" s="108"/>
      <c r="J27" s="108"/>
      <c r="K27" s="105"/>
      <c r="L27" s="105"/>
    </row>
    <row r="28" spans="1:12" ht="31.5" x14ac:dyDescent="0.25">
      <c r="A28" s="49" t="s">
        <v>350</v>
      </c>
      <c r="B28" s="53" t="s">
        <v>355</v>
      </c>
      <c r="C28" s="45" t="s">
        <v>449</v>
      </c>
      <c r="D28" s="45" t="s">
        <v>449</v>
      </c>
      <c r="E28" s="104"/>
      <c r="F28" s="104"/>
      <c r="G28" s="45" t="s">
        <v>449</v>
      </c>
      <c r="H28" s="45" t="s">
        <v>449</v>
      </c>
      <c r="I28" s="45"/>
      <c r="J28" s="45"/>
      <c r="K28" s="47"/>
      <c r="L28" s="47"/>
    </row>
    <row r="29" spans="1:12" x14ac:dyDescent="0.25">
      <c r="A29" s="49" t="s">
        <v>174</v>
      </c>
      <c r="B29" s="53" t="s">
        <v>354</v>
      </c>
      <c r="C29" s="45" t="s">
        <v>449</v>
      </c>
      <c r="D29" s="45" t="s">
        <v>449</v>
      </c>
      <c r="E29" s="104"/>
      <c r="F29" s="104"/>
      <c r="G29" s="45" t="s">
        <v>449</v>
      </c>
      <c r="H29" s="45" t="s">
        <v>449</v>
      </c>
      <c r="I29" s="45"/>
      <c r="J29" s="45"/>
      <c r="K29" s="47"/>
      <c r="L29" s="47"/>
    </row>
    <row r="30" spans="1:12" ht="31.5" x14ac:dyDescent="0.25">
      <c r="A30" s="49" t="s">
        <v>173</v>
      </c>
      <c r="B30" s="53" t="s">
        <v>356</v>
      </c>
      <c r="C30" s="45" t="s">
        <v>449</v>
      </c>
      <c r="D30" s="45" t="s">
        <v>449</v>
      </c>
      <c r="E30" s="104"/>
      <c r="F30" s="104"/>
      <c r="G30" s="45" t="s">
        <v>449</v>
      </c>
      <c r="H30" s="45" t="s">
        <v>449</v>
      </c>
      <c r="I30" s="45"/>
      <c r="J30" s="45"/>
      <c r="K30" s="47"/>
      <c r="L30" s="47"/>
    </row>
    <row r="31" spans="1:12" x14ac:dyDescent="0.25">
      <c r="A31" s="49" t="s">
        <v>172</v>
      </c>
      <c r="B31" s="48" t="s">
        <v>352</v>
      </c>
      <c r="C31" s="97">
        <v>46388</v>
      </c>
      <c r="D31" s="98">
        <v>46417</v>
      </c>
      <c r="E31" s="104"/>
      <c r="F31" s="104"/>
      <c r="G31" s="97">
        <v>46388</v>
      </c>
      <c r="H31" s="98">
        <v>46417</v>
      </c>
      <c r="I31" s="108"/>
      <c r="J31" s="108"/>
      <c r="K31" s="47"/>
      <c r="L31" s="47"/>
    </row>
    <row r="32" spans="1:12" x14ac:dyDescent="0.25">
      <c r="A32" s="49" t="s">
        <v>170</v>
      </c>
      <c r="B32" s="48" t="s">
        <v>357</v>
      </c>
      <c r="C32" s="98">
        <v>46600</v>
      </c>
      <c r="D32" s="98">
        <v>46614</v>
      </c>
      <c r="E32" s="104"/>
      <c r="F32" s="104"/>
      <c r="G32" s="98">
        <v>46600</v>
      </c>
      <c r="H32" s="98">
        <v>46614</v>
      </c>
      <c r="I32" s="108"/>
      <c r="J32" s="108"/>
      <c r="K32" s="35"/>
      <c r="L32" s="35"/>
    </row>
    <row r="33" spans="1:12" ht="31.5" x14ac:dyDescent="0.25">
      <c r="A33" s="49" t="s">
        <v>367</v>
      </c>
      <c r="B33" s="48" t="s">
        <v>308</v>
      </c>
      <c r="C33" s="98">
        <v>46583</v>
      </c>
      <c r="D33" s="114">
        <v>46598</v>
      </c>
      <c r="E33" s="104"/>
      <c r="F33" s="104"/>
      <c r="G33" s="98">
        <v>46583</v>
      </c>
      <c r="H33" s="114">
        <v>46598</v>
      </c>
      <c r="I33" s="89"/>
      <c r="J33" s="89"/>
      <c r="K33" s="51"/>
      <c r="L33" s="47"/>
    </row>
    <row r="34" spans="1:12" ht="31.5" x14ac:dyDescent="0.25">
      <c r="A34" s="49" t="s">
        <v>368</v>
      </c>
      <c r="B34" s="48" t="s">
        <v>361</v>
      </c>
      <c r="C34" s="98" t="s">
        <v>449</v>
      </c>
      <c r="D34" s="98" t="s">
        <v>449</v>
      </c>
      <c r="E34" s="104"/>
      <c r="F34" s="104"/>
      <c r="G34" s="98" t="s">
        <v>449</v>
      </c>
      <c r="H34" s="98" t="s">
        <v>449</v>
      </c>
      <c r="I34" s="45"/>
      <c r="J34" s="45"/>
      <c r="K34" s="51"/>
      <c r="L34" s="35"/>
    </row>
    <row r="35" spans="1:12" ht="16.5" customHeight="1" x14ac:dyDescent="0.25">
      <c r="A35" s="49" t="s">
        <v>369</v>
      </c>
      <c r="B35" s="48" t="s">
        <v>171</v>
      </c>
      <c r="C35" s="98">
        <v>46615</v>
      </c>
      <c r="D35" s="114">
        <v>46629</v>
      </c>
      <c r="E35" s="104"/>
      <c r="F35" s="104"/>
      <c r="G35" s="98">
        <v>46615</v>
      </c>
      <c r="H35" s="114">
        <v>46629</v>
      </c>
      <c r="I35" s="89"/>
      <c r="J35" s="89"/>
      <c r="K35" s="35"/>
      <c r="L35" s="35"/>
    </row>
    <row r="36" spans="1:12" ht="20.25" customHeight="1" x14ac:dyDescent="0.25">
      <c r="A36" s="49" t="s">
        <v>370</v>
      </c>
      <c r="B36" s="48" t="s">
        <v>353</v>
      </c>
      <c r="C36" s="98">
        <v>46631</v>
      </c>
      <c r="D36" s="114">
        <v>46645</v>
      </c>
      <c r="E36" s="109"/>
      <c r="F36" s="104"/>
      <c r="G36" s="98">
        <v>46631</v>
      </c>
      <c r="H36" s="114">
        <v>46645</v>
      </c>
      <c r="I36" s="89"/>
      <c r="J36" s="89"/>
      <c r="K36" s="100"/>
      <c r="L36" s="101"/>
    </row>
    <row r="37" spans="1:12" x14ac:dyDescent="0.25">
      <c r="A37" s="49" t="s">
        <v>371</v>
      </c>
      <c r="B37" s="48" t="s">
        <v>169</v>
      </c>
      <c r="C37" s="114">
        <v>46419</v>
      </c>
      <c r="D37" s="98">
        <v>46614</v>
      </c>
      <c r="E37" s="109"/>
      <c r="F37" s="104"/>
      <c r="G37" s="114">
        <v>46419</v>
      </c>
      <c r="H37" s="98">
        <v>46614</v>
      </c>
      <c r="I37" s="89"/>
      <c r="J37" s="89"/>
      <c r="K37" s="100"/>
      <c r="L37" s="100"/>
    </row>
    <row r="38" spans="1:12" x14ac:dyDescent="0.25">
      <c r="A38" s="49" t="s">
        <v>565</v>
      </c>
      <c r="B38" s="50" t="s">
        <v>168</v>
      </c>
      <c r="C38" s="45"/>
      <c r="D38" s="45"/>
      <c r="E38" s="45"/>
      <c r="F38" s="45"/>
      <c r="G38" s="45"/>
      <c r="H38" s="45"/>
      <c r="I38" s="45"/>
      <c r="J38" s="45"/>
      <c r="K38" s="102"/>
      <c r="L38" s="103"/>
    </row>
    <row r="39" spans="1:12" ht="31.5" x14ac:dyDescent="0.25">
      <c r="A39" s="49">
        <v>2</v>
      </c>
      <c r="B39" s="48" t="s">
        <v>358</v>
      </c>
      <c r="C39" s="99" t="s">
        <v>659</v>
      </c>
      <c r="D39" s="99">
        <v>46721</v>
      </c>
      <c r="E39" s="45"/>
      <c r="F39" s="45"/>
      <c r="G39" s="99" t="s">
        <v>659</v>
      </c>
      <c r="H39" s="99">
        <v>46721</v>
      </c>
      <c r="I39" s="89"/>
      <c r="J39" s="89"/>
      <c r="K39" s="100"/>
      <c r="L39" s="100"/>
    </row>
    <row r="40" spans="1:12" x14ac:dyDescent="0.25">
      <c r="A40" s="49" t="s">
        <v>167</v>
      </c>
      <c r="B40" s="48" t="s">
        <v>360</v>
      </c>
      <c r="C40" s="98">
        <v>46722</v>
      </c>
      <c r="D40" s="99" t="s">
        <v>660</v>
      </c>
      <c r="E40" s="45"/>
      <c r="F40" s="45"/>
      <c r="G40" s="98">
        <v>46722</v>
      </c>
      <c r="H40" s="99" t="s">
        <v>660</v>
      </c>
      <c r="I40" s="45"/>
      <c r="J40" s="45"/>
      <c r="K40" s="100"/>
      <c r="L40" s="100"/>
    </row>
    <row r="41" spans="1:12" ht="31.5" x14ac:dyDescent="0.25">
      <c r="A41" s="49" t="s">
        <v>166</v>
      </c>
      <c r="B41" s="50" t="s">
        <v>438</v>
      </c>
      <c r="C41" s="45"/>
      <c r="D41" s="45"/>
      <c r="E41" s="45"/>
      <c r="F41" s="45"/>
      <c r="G41" s="45"/>
      <c r="H41" s="45"/>
      <c r="I41" s="45"/>
      <c r="J41" s="45"/>
      <c r="K41" s="47"/>
      <c r="L41" s="47"/>
    </row>
    <row r="42" spans="1:12" x14ac:dyDescent="0.25">
      <c r="A42" s="49">
        <v>3</v>
      </c>
      <c r="B42" s="48" t="s">
        <v>359</v>
      </c>
      <c r="C42" s="99">
        <v>46722</v>
      </c>
      <c r="D42" s="99" t="s">
        <v>660</v>
      </c>
      <c r="E42" s="45"/>
      <c r="F42" s="45"/>
      <c r="G42" s="99">
        <v>46722</v>
      </c>
      <c r="H42" s="99" t="s">
        <v>660</v>
      </c>
      <c r="I42" s="89"/>
      <c r="J42" s="89"/>
      <c r="K42" s="47"/>
      <c r="L42" s="47"/>
    </row>
    <row r="43" spans="1:12" x14ac:dyDescent="0.25">
      <c r="A43" s="49" t="s">
        <v>165</v>
      </c>
      <c r="B43" s="48" t="s">
        <v>163</v>
      </c>
      <c r="C43" s="98">
        <v>46813</v>
      </c>
      <c r="D43" s="99">
        <v>46903</v>
      </c>
      <c r="E43" s="45"/>
      <c r="F43" s="45"/>
      <c r="G43" s="98">
        <v>46813</v>
      </c>
      <c r="H43" s="99">
        <v>46903</v>
      </c>
      <c r="I43" s="45"/>
      <c r="J43" s="45"/>
      <c r="K43" s="47"/>
      <c r="L43" s="47"/>
    </row>
    <row r="44" spans="1:12" x14ac:dyDescent="0.25">
      <c r="A44" s="49" t="s">
        <v>164</v>
      </c>
      <c r="B44" s="48" t="s">
        <v>161</v>
      </c>
      <c r="C44" s="98">
        <v>46874</v>
      </c>
      <c r="D44" s="99">
        <v>47329</v>
      </c>
      <c r="E44" s="45"/>
      <c r="F44" s="45"/>
      <c r="G44" s="98">
        <v>46874</v>
      </c>
      <c r="H44" s="99">
        <v>47329</v>
      </c>
      <c r="I44" s="45"/>
      <c r="J44" s="45"/>
      <c r="K44" s="47"/>
      <c r="L44" s="47"/>
    </row>
    <row r="45" spans="1:12" ht="47.25" x14ac:dyDescent="0.25">
      <c r="A45" s="49" t="s">
        <v>162</v>
      </c>
      <c r="B45" s="48" t="s">
        <v>363</v>
      </c>
      <c r="C45" s="98">
        <v>47423</v>
      </c>
      <c r="D45" s="97">
        <v>47452</v>
      </c>
      <c r="E45" s="45"/>
      <c r="F45" s="45"/>
      <c r="G45" s="98">
        <v>47423</v>
      </c>
      <c r="H45" s="97">
        <v>47452</v>
      </c>
      <c r="I45" s="45"/>
      <c r="J45" s="45"/>
      <c r="K45" s="47"/>
      <c r="L45" s="47"/>
    </row>
    <row r="46" spans="1:12" ht="65.25" customHeight="1" x14ac:dyDescent="0.25">
      <c r="A46" s="49" t="s">
        <v>160</v>
      </c>
      <c r="B46" s="48" t="s">
        <v>362</v>
      </c>
      <c r="C46" s="45" t="s">
        <v>449</v>
      </c>
      <c r="D46" s="45" t="s">
        <v>449</v>
      </c>
      <c r="E46" s="45"/>
      <c r="F46" s="45"/>
      <c r="G46" s="45" t="s">
        <v>449</v>
      </c>
      <c r="H46" s="45" t="s">
        <v>449</v>
      </c>
      <c r="I46" s="45"/>
      <c r="J46" s="45"/>
      <c r="K46" s="47"/>
      <c r="L46" s="47"/>
    </row>
    <row r="47" spans="1:12" x14ac:dyDescent="0.25">
      <c r="A47" s="49" t="s">
        <v>158</v>
      </c>
      <c r="B47" s="48" t="s">
        <v>159</v>
      </c>
      <c r="C47" s="98">
        <v>47331</v>
      </c>
      <c r="D47" s="97">
        <v>47421</v>
      </c>
      <c r="E47" s="45"/>
      <c r="F47" s="45"/>
      <c r="G47" s="98">
        <v>47331</v>
      </c>
      <c r="H47" s="97">
        <v>47421</v>
      </c>
      <c r="I47" s="45"/>
      <c r="J47" s="45"/>
      <c r="K47" s="47"/>
      <c r="L47" s="47"/>
    </row>
    <row r="48" spans="1:12" x14ac:dyDescent="0.25">
      <c r="A48" s="49" t="s">
        <v>566</v>
      </c>
      <c r="B48" s="50" t="s">
        <v>157</v>
      </c>
      <c r="C48" s="45"/>
      <c r="D48" s="45"/>
      <c r="E48" s="45"/>
      <c r="F48" s="45"/>
      <c r="G48" s="45"/>
      <c r="H48" s="45"/>
      <c r="I48" s="45"/>
      <c r="J48" s="45"/>
      <c r="K48" s="47"/>
      <c r="L48" s="47"/>
    </row>
    <row r="49" spans="1:12" x14ac:dyDescent="0.25">
      <c r="A49" s="49">
        <v>4</v>
      </c>
      <c r="B49" s="48" t="s">
        <v>155</v>
      </c>
      <c r="C49" s="99">
        <v>47423</v>
      </c>
      <c r="D49" s="98">
        <v>47452</v>
      </c>
      <c r="E49" s="45"/>
      <c r="F49" s="45"/>
      <c r="G49" s="99">
        <v>48153</v>
      </c>
      <c r="H49" s="98">
        <v>48182</v>
      </c>
      <c r="I49" s="89"/>
      <c r="J49" s="89"/>
      <c r="K49" s="127"/>
      <c r="L49" s="47"/>
    </row>
    <row r="50" spans="1:12" ht="47.25" x14ac:dyDescent="0.25">
      <c r="A50" s="49" t="s">
        <v>156</v>
      </c>
      <c r="B50" s="48" t="s">
        <v>567</v>
      </c>
      <c r="C50" s="98">
        <v>47453</v>
      </c>
      <c r="D50" s="98">
        <v>47467</v>
      </c>
      <c r="E50" s="45"/>
      <c r="F50" s="45"/>
      <c r="G50" s="98">
        <v>48183</v>
      </c>
      <c r="H50" s="98">
        <v>48197</v>
      </c>
      <c r="I50" s="89"/>
      <c r="J50" s="89"/>
      <c r="K50" s="127"/>
      <c r="L50" s="47"/>
    </row>
    <row r="51" spans="1:12" ht="31.5" x14ac:dyDescent="0.25">
      <c r="A51" s="49" t="s">
        <v>154</v>
      </c>
      <c r="B51" s="48" t="s">
        <v>364</v>
      </c>
      <c r="C51" s="98">
        <v>47467</v>
      </c>
      <c r="D51" s="98">
        <v>47482</v>
      </c>
      <c r="E51" s="45"/>
      <c r="F51" s="45"/>
      <c r="G51" s="98">
        <v>48197</v>
      </c>
      <c r="H51" s="98">
        <v>48212</v>
      </c>
      <c r="I51" s="89"/>
      <c r="J51" s="89"/>
      <c r="K51" s="127"/>
      <c r="L51" s="47"/>
    </row>
    <row r="52" spans="1:12" ht="31.5" x14ac:dyDescent="0.25">
      <c r="A52" s="49" t="s">
        <v>152</v>
      </c>
      <c r="B52" s="48" t="s">
        <v>153</v>
      </c>
      <c r="C52" s="98" t="s">
        <v>449</v>
      </c>
      <c r="D52" s="98" t="s">
        <v>449</v>
      </c>
      <c r="E52" s="104"/>
      <c r="F52" s="104"/>
      <c r="G52" s="98" t="s">
        <v>449</v>
      </c>
      <c r="H52" s="98" t="s">
        <v>449</v>
      </c>
      <c r="I52" s="45"/>
      <c r="J52" s="45"/>
      <c r="K52" s="47"/>
      <c r="L52" s="47"/>
    </row>
    <row r="53" spans="1:12" ht="33" customHeight="1" x14ac:dyDescent="0.25">
      <c r="A53" s="49" t="s">
        <v>150</v>
      </c>
      <c r="B53" s="84" t="s">
        <v>365</v>
      </c>
      <c r="C53" s="98">
        <v>47468</v>
      </c>
      <c r="D53" s="115">
        <v>47482</v>
      </c>
      <c r="E53" s="45"/>
      <c r="F53" s="45"/>
      <c r="G53" s="98">
        <v>48198</v>
      </c>
      <c r="H53" s="115">
        <v>48212</v>
      </c>
      <c r="I53" s="89"/>
      <c r="J53" s="89"/>
      <c r="K53" s="127"/>
      <c r="L53" s="47"/>
    </row>
    <row r="54" spans="1:12" x14ac:dyDescent="0.25">
      <c r="A54" s="49" t="s">
        <v>366</v>
      </c>
      <c r="B54" s="48" t="s">
        <v>151</v>
      </c>
      <c r="C54" s="99">
        <v>47468</v>
      </c>
      <c r="D54" s="99">
        <v>47482</v>
      </c>
      <c r="E54" s="45"/>
      <c r="F54" s="45"/>
      <c r="G54" s="99" t="s">
        <v>682</v>
      </c>
      <c r="H54" s="99">
        <v>48212</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9" style="43" customWidth="1"/>
    <col min="13"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39" t="str">
        <f>'6.1. Паспорт сетевой график'!A5:L5</f>
        <v>Год раскрытия информации: 2025 год</v>
      </c>
      <c r="B4" s="239"/>
      <c r="C4" s="239"/>
      <c r="D4" s="239"/>
      <c r="E4" s="239"/>
      <c r="F4" s="239"/>
      <c r="G4" s="239"/>
      <c r="H4" s="239"/>
      <c r="I4" s="239"/>
      <c r="J4" s="239"/>
      <c r="K4" s="239"/>
      <c r="L4" s="239"/>
      <c r="M4" s="239"/>
      <c r="N4" s="239"/>
      <c r="O4" s="239"/>
      <c r="P4" s="239"/>
      <c r="Q4" s="239"/>
    </row>
    <row r="5" spans="1:17" ht="20.25" x14ac:dyDescent="0.3">
      <c r="E5" s="151"/>
      <c r="Q5" s="13"/>
    </row>
    <row r="6" spans="1:17" ht="18.75" x14ac:dyDescent="0.25">
      <c r="A6" s="243" t="s">
        <v>9</v>
      </c>
      <c r="B6" s="243"/>
      <c r="C6" s="243"/>
      <c r="D6" s="243"/>
      <c r="E6" s="243"/>
      <c r="F6" s="243"/>
      <c r="G6" s="243"/>
      <c r="H6" s="243"/>
      <c r="I6" s="243"/>
      <c r="J6" s="243"/>
      <c r="K6" s="243"/>
      <c r="L6" s="243"/>
      <c r="M6" s="243"/>
      <c r="N6" s="243"/>
      <c r="O6" s="243"/>
      <c r="P6" s="243"/>
      <c r="Q6" s="243"/>
    </row>
    <row r="7" spans="1:17" ht="18.75" x14ac:dyDescent="0.25">
      <c r="A7" s="11"/>
      <c r="B7" s="11"/>
      <c r="C7" s="11"/>
      <c r="D7" s="11"/>
      <c r="E7" s="11"/>
      <c r="F7" s="11"/>
      <c r="G7" s="11"/>
      <c r="H7" s="150"/>
      <c r="I7" s="150"/>
      <c r="J7" s="150"/>
      <c r="K7" s="150"/>
      <c r="L7" s="150"/>
      <c r="M7" s="150"/>
      <c r="N7" s="150"/>
      <c r="O7" s="150"/>
      <c r="P7" s="150"/>
      <c r="Q7" s="150"/>
    </row>
    <row r="8" spans="1:17" x14ac:dyDescent="0.25">
      <c r="A8" s="388" t="s">
        <v>463</v>
      </c>
      <c r="B8" s="388"/>
      <c r="C8" s="388"/>
      <c r="D8" s="388"/>
      <c r="E8" s="388"/>
      <c r="F8" s="388"/>
      <c r="G8" s="388"/>
      <c r="H8" s="388"/>
      <c r="I8" s="388"/>
      <c r="J8" s="388"/>
      <c r="K8" s="388"/>
      <c r="L8" s="388"/>
      <c r="M8" s="388"/>
      <c r="N8" s="388"/>
      <c r="O8" s="388"/>
      <c r="P8" s="388"/>
      <c r="Q8" s="388"/>
    </row>
    <row r="9" spans="1:17" ht="18.75" customHeight="1" x14ac:dyDescent="0.25">
      <c r="A9" s="240" t="s">
        <v>8</v>
      </c>
      <c r="B9" s="240"/>
      <c r="C9" s="240"/>
      <c r="D9" s="240"/>
      <c r="E9" s="240"/>
      <c r="F9" s="240"/>
      <c r="G9" s="240"/>
      <c r="H9" s="240"/>
      <c r="I9" s="240"/>
      <c r="J9" s="240"/>
      <c r="K9" s="240"/>
      <c r="L9" s="240"/>
      <c r="M9" s="240"/>
      <c r="N9" s="240"/>
      <c r="O9" s="240"/>
      <c r="P9" s="240"/>
      <c r="Q9" s="240"/>
    </row>
    <row r="10" spans="1:17" ht="18.75" x14ac:dyDescent="0.25">
      <c r="A10" s="11"/>
      <c r="B10" s="11"/>
      <c r="C10" s="11"/>
      <c r="D10" s="11"/>
      <c r="E10" s="11"/>
      <c r="F10" s="11"/>
      <c r="G10" s="11"/>
      <c r="H10" s="150"/>
      <c r="I10" s="150"/>
      <c r="J10" s="150"/>
      <c r="K10" s="150"/>
      <c r="L10" s="150"/>
      <c r="M10" s="150"/>
      <c r="N10" s="150"/>
      <c r="O10" s="150"/>
      <c r="P10" s="150"/>
      <c r="Q10" s="150"/>
    </row>
    <row r="11" spans="1:17" x14ac:dyDescent="0.25">
      <c r="A11" s="388" t="str">
        <f>'6.1. Паспорт сетевой график'!A12:L12</f>
        <v>M_TP1100.PS.0079</v>
      </c>
      <c r="B11" s="388"/>
      <c r="C11" s="388"/>
      <c r="D11" s="388"/>
      <c r="E11" s="388"/>
      <c r="F11" s="388"/>
      <c r="G11" s="388"/>
      <c r="H11" s="388"/>
      <c r="I11" s="388"/>
      <c r="J11" s="388"/>
      <c r="K11" s="388"/>
      <c r="L11" s="388"/>
      <c r="M11" s="388"/>
      <c r="N11" s="388"/>
      <c r="O11" s="388"/>
      <c r="P11" s="388"/>
      <c r="Q11" s="388"/>
    </row>
    <row r="12" spans="1:17" x14ac:dyDescent="0.25">
      <c r="A12" s="240" t="s">
        <v>7</v>
      </c>
      <c r="B12" s="240"/>
      <c r="C12" s="240"/>
      <c r="D12" s="240"/>
      <c r="E12" s="240"/>
      <c r="F12" s="240"/>
      <c r="G12" s="240"/>
      <c r="H12" s="240"/>
      <c r="I12" s="240"/>
      <c r="J12" s="240"/>
      <c r="K12" s="240"/>
      <c r="L12" s="240"/>
      <c r="M12" s="240"/>
      <c r="N12" s="240"/>
      <c r="O12" s="240"/>
      <c r="P12" s="240"/>
      <c r="Q12" s="240"/>
    </row>
    <row r="13" spans="1:17" ht="16.5" customHeight="1" x14ac:dyDescent="0.3">
      <c r="A13" s="10"/>
      <c r="B13" s="10"/>
      <c r="C13" s="10"/>
      <c r="D13" s="10"/>
      <c r="E13" s="10"/>
      <c r="F13" s="10"/>
      <c r="G13" s="10"/>
      <c r="H13" s="149"/>
      <c r="I13" s="149"/>
      <c r="J13" s="149"/>
      <c r="K13" s="149"/>
      <c r="L13" s="149"/>
      <c r="M13" s="149"/>
      <c r="N13" s="149"/>
      <c r="O13" s="149"/>
      <c r="P13" s="149"/>
      <c r="Q13" s="149"/>
    </row>
    <row r="14" spans="1:17" x14ac:dyDescent="0.25">
      <c r="A14" s="388" t="str">
        <f>'6.1. Паспорт сетевой график'!A15:L15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4" s="388"/>
      <c r="C14" s="388"/>
      <c r="D14" s="388"/>
      <c r="E14" s="388"/>
      <c r="F14" s="388"/>
      <c r="G14" s="388"/>
      <c r="H14" s="388"/>
      <c r="I14" s="388"/>
      <c r="J14" s="388"/>
      <c r="K14" s="388"/>
      <c r="L14" s="388"/>
      <c r="M14" s="388"/>
      <c r="N14" s="388"/>
      <c r="O14" s="388"/>
      <c r="P14" s="388"/>
      <c r="Q14" s="388"/>
    </row>
    <row r="15" spans="1:17" ht="15.75" customHeight="1" x14ac:dyDescent="0.25">
      <c r="A15" s="240" t="s">
        <v>6</v>
      </c>
      <c r="B15" s="240"/>
      <c r="C15" s="240"/>
      <c r="D15" s="240"/>
      <c r="E15" s="240"/>
      <c r="F15" s="240"/>
      <c r="G15" s="240"/>
      <c r="H15" s="240"/>
      <c r="I15" s="240"/>
      <c r="J15" s="240"/>
      <c r="K15" s="240"/>
      <c r="L15" s="240"/>
      <c r="M15" s="240"/>
      <c r="N15" s="240"/>
      <c r="O15" s="240"/>
      <c r="P15" s="240"/>
      <c r="Q15" s="240"/>
    </row>
    <row r="18" spans="1:29" x14ac:dyDescent="0.25">
      <c r="A18" s="389" t="s">
        <v>408</v>
      </c>
      <c r="B18" s="389"/>
      <c r="C18" s="389"/>
      <c r="D18" s="389"/>
      <c r="E18" s="389"/>
      <c r="F18" s="389"/>
      <c r="G18" s="389"/>
      <c r="H18" s="389"/>
      <c r="I18" s="389"/>
      <c r="J18" s="389"/>
      <c r="K18" s="389"/>
      <c r="L18" s="389"/>
      <c r="M18" s="389"/>
      <c r="N18" s="389"/>
      <c r="O18" s="389"/>
      <c r="P18" s="389"/>
      <c r="Q18" s="389"/>
    </row>
    <row r="20" spans="1:29" ht="22.5" customHeight="1" x14ac:dyDescent="0.25">
      <c r="A20" s="390" t="s">
        <v>149</v>
      </c>
      <c r="B20" s="390" t="s">
        <v>148</v>
      </c>
      <c r="C20" s="393" t="s">
        <v>147</v>
      </c>
      <c r="D20" s="393"/>
      <c r="E20" s="394" t="s">
        <v>480</v>
      </c>
      <c r="F20" s="394"/>
      <c r="G20" s="395" t="s">
        <v>667</v>
      </c>
      <c r="H20" s="386" t="s">
        <v>652</v>
      </c>
      <c r="I20" s="387"/>
      <c r="J20" s="387"/>
      <c r="K20" s="387"/>
      <c r="L20" s="386" t="s">
        <v>653</v>
      </c>
      <c r="M20" s="387"/>
      <c r="N20" s="387"/>
      <c r="O20" s="387"/>
      <c r="P20" s="386" t="s">
        <v>654</v>
      </c>
      <c r="Q20" s="387"/>
      <c r="R20" s="387"/>
      <c r="S20" s="387"/>
      <c r="T20" s="386" t="s">
        <v>661</v>
      </c>
      <c r="U20" s="387"/>
      <c r="V20" s="387"/>
      <c r="W20" s="387"/>
      <c r="X20" s="386" t="s">
        <v>668</v>
      </c>
      <c r="Y20" s="387"/>
      <c r="Z20" s="387"/>
      <c r="AA20" s="387"/>
      <c r="AB20" s="384" t="s">
        <v>146</v>
      </c>
      <c r="AC20" s="384"/>
    </row>
    <row r="21" spans="1:29" ht="75" customHeight="1" x14ac:dyDescent="0.25">
      <c r="A21" s="391"/>
      <c r="B21" s="391"/>
      <c r="C21" s="393"/>
      <c r="D21" s="393"/>
      <c r="E21" s="394"/>
      <c r="F21" s="394"/>
      <c r="G21" s="396"/>
      <c r="H21" s="385" t="s">
        <v>2</v>
      </c>
      <c r="I21" s="385"/>
      <c r="J21" s="385" t="s">
        <v>481</v>
      </c>
      <c r="K21" s="385"/>
      <c r="L21" s="385" t="s">
        <v>2</v>
      </c>
      <c r="M21" s="385"/>
      <c r="N21" s="385" t="s">
        <v>481</v>
      </c>
      <c r="O21" s="385"/>
      <c r="P21" s="385" t="s">
        <v>2</v>
      </c>
      <c r="Q21" s="385"/>
      <c r="R21" s="385" t="s">
        <v>481</v>
      </c>
      <c r="S21" s="385"/>
      <c r="T21" s="385" t="s">
        <v>2</v>
      </c>
      <c r="U21" s="385"/>
      <c r="V21" s="385" t="s">
        <v>481</v>
      </c>
      <c r="W21" s="385"/>
      <c r="X21" s="385" t="s">
        <v>2</v>
      </c>
      <c r="Y21" s="385"/>
      <c r="Z21" s="385" t="s">
        <v>481</v>
      </c>
      <c r="AA21" s="385"/>
      <c r="AB21" s="384"/>
      <c r="AC21" s="384"/>
    </row>
    <row r="22" spans="1:29" ht="89.25" customHeight="1" x14ac:dyDescent="0.25">
      <c r="A22" s="392"/>
      <c r="B22" s="392"/>
      <c r="C22" s="187" t="s">
        <v>2</v>
      </c>
      <c r="D22" s="187" t="s">
        <v>481</v>
      </c>
      <c r="E22" s="185" t="s">
        <v>665</v>
      </c>
      <c r="F22" s="185" t="s">
        <v>666</v>
      </c>
      <c r="G22" s="397"/>
      <c r="H22" s="188" t="s">
        <v>389</v>
      </c>
      <c r="I22" s="188" t="s">
        <v>390</v>
      </c>
      <c r="J22" s="188" t="s">
        <v>389</v>
      </c>
      <c r="K22" s="188" t="s">
        <v>390</v>
      </c>
      <c r="L22" s="188" t="s">
        <v>389</v>
      </c>
      <c r="M22" s="188" t="s">
        <v>390</v>
      </c>
      <c r="N22" s="188" t="s">
        <v>389</v>
      </c>
      <c r="O22" s="188" t="s">
        <v>390</v>
      </c>
      <c r="P22" s="188" t="s">
        <v>389</v>
      </c>
      <c r="Q22" s="188" t="s">
        <v>390</v>
      </c>
      <c r="R22" s="188" t="s">
        <v>389</v>
      </c>
      <c r="S22" s="188" t="s">
        <v>390</v>
      </c>
      <c r="T22" s="188" t="s">
        <v>389</v>
      </c>
      <c r="U22" s="188" t="s">
        <v>390</v>
      </c>
      <c r="V22" s="188" t="s">
        <v>389</v>
      </c>
      <c r="W22" s="188" t="s">
        <v>390</v>
      </c>
      <c r="X22" s="188" t="s">
        <v>389</v>
      </c>
      <c r="Y22" s="188" t="s">
        <v>390</v>
      </c>
      <c r="Z22" s="188" t="s">
        <v>389</v>
      </c>
      <c r="AA22" s="188" t="s">
        <v>390</v>
      </c>
      <c r="AB22" s="187" t="s">
        <v>482</v>
      </c>
      <c r="AC22" s="187" t="s">
        <v>481</v>
      </c>
    </row>
    <row r="23" spans="1:29"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29" s="153" customFormat="1" ht="47.25" x14ac:dyDescent="0.25">
      <c r="A24" s="157">
        <v>1</v>
      </c>
      <c r="B24" s="158" t="s">
        <v>145</v>
      </c>
      <c r="C24" s="159">
        <v>610.78356490433919</v>
      </c>
      <c r="D24" s="159">
        <v>727.02685455469964</v>
      </c>
      <c r="E24" s="159">
        <v>610.78356490433919</v>
      </c>
      <c r="F24" s="159">
        <v>610.78356490433919</v>
      </c>
      <c r="G24" s="159">
        <v>0</v>
      </c>
      <c r="H24" s="159">
        <v>0</v>
      </c>
      <c r="I24" s="159"/>
      <c r="J24" s="159">
        <v>0</v>
      </c>
      <c r="K24" s="159"/>
      <c r="L24" s="159">
        <v>0</v>
      </c>
      <c r="M24" s="159"/>
      <c r="N24" s="159">
        <v>0</v>
      </c>
      <c r="O24" s="159"/>
      <c r="P24" s="159">
        <v>16.864285178549462</v>
      </c>
      <c r="Q24" s="159"/>
      <c r="R24" s="159">
        <v>0</v>
      </c>
      <c r="S24" s="159"/>
      <c r="T24" s="159">
        <v>260.19459408605798</v>
      </c>
      <c r="U24" s="159"/>
      <c r="V24" s="159">
        <v>0</v>
      </c>
      <c r="W24" s="159"/>
      <c r="X24" s="159">
        <v>22.062680686417206</v>
      </c>
      <c r="Y24" s="159"/>
      <c r="Z24" s="159" t="s">
        <v>569</v>
      </c>
      <c r="AA24" s="159"/>
      <c r="AB24" s="159">
        <v>277.05887926460741</v>
      </c>
      <c r="AC24" s="159">
        <v>22.062680686417206</v>
      </c>
    </row>
    <row r="25" spans="1:29" s="152" customFormat="1" x14ac:dyDescent="0.25">
      <c r="A25" s="160" t="s">
        <v>483</v>
      </c>
      <c r="B25" s="161" t="s">
        <v>144</v>
      </c>
      <c r="C25" s="159"/>
      <c r="D25" s="159"/>
      <c r="E25" s="159"/>
      <c r="F25" s="159"/>
      <c r="G25" s="159">
        <v>0</v>
      </c>
      <c r="H25" s="159">
        <v>0</v>
      </c>
      <c r="I25" s="159"/>
      <c r="J25" s="159">
        <v>0</v>
      </c>
      <c r="K25" s="159"/>
      <c r="L25" s="159">
        <v>0</v>
      </c>
      <c r="M25" s="159"/>
      <c r="N25" s="159">
        <v>0</v>
      </c>
      <c r="O25" s="159"/>
      <c r="P25" s="159">
        <v>0</v>
      </c>
      <c r="Q25" s="159"/>
      <c r="R25" s="159">
        <v>0</v>
      </c>
      <c r="S25" s="159"/>
      <c r="T25" s="159">
        <v>0</v>
      </c>
      <c r="U25" s="159"/>
      <c r="V25" s="159">
        <v>0</v>
      </c>
      <c r="W25" s="159"/>
      <c r="X25" s="159">
        <v>0</v>
      </c>
      <c r="Y25" s="159"/>
      <c r="Z25" s="159" t="s">
        <v>569</v>
      </c>
      <c r="AA25" s="159"/>
      <c r="AB25" s="159">
        <v>0</v>
      </c>
      <c r="AC25" s="159">
        <v>0</v>
      </c>
    </row>
    <row r="26" spans="1:29" s="152" customFormat="1" x14ac:dyDescent="0.25">
      <c r="A26" s="160" t="s">
        <v>484</v>
      </c>
      <c r="B26" s="161" t="s">
        <v>143</v>
      </c>
      <c r="C26" s="159"/>
      <c r="D26" s="159"/>
      <c r="E26" s="159"/>
      <c r="F26" s="159"/>
      <c r="G26" s="159">
        <v>0</v>
      </c>
      <c r="H26" s="159">
        <v>0</v>
      </c>
      <c r="I26" s="159"/>
      <c r="J26" s="159">
        <v>0</v>
      </c>
      <c r="K26" s="159"/>
      <c r="L26" s="159">
        <v>0</v>
      </c>
      <c r="M26" s="159"/>
      <c r="N26" s="159">
        <v>0</v>
      </c>
      <c r="O26" s="159"/>
      <c r="P26" s="159">
        <v>0</v>
      </c>
      <c r="Q26" s="159"/>
      <c r="R26" s="159">
        <v>0</v>
      </c>
      <c r="S26" s="159"/>
      <c r="T26" s="159">
        <v>0</v>
      </c>
      <c r="U26" s="159"/>
      <c r="V26" s="159">
        <v>0</v>
      </c>
      <c r="W26" s="159"/>
      <c r="X26" s="159">
        <v>0</v>
      </c>
      <c r="Y26" s="159"/>
      <c r="Z26" s="159" t="s">
        <v>569</v>
      </c>
      <c r="AA26" s="159"/>
      <c r="AB26" s="159">
        <v>0</v>
      </c>
      <c r="AC26" s="159">
        <v>0</v>
      </c>
    </row>
    <row r="27" spans="1:29" s="152" customFormat="1" ht="31.5" x14ac:dyDescent="0.25">
      <c r="A27" s="160" t="s">
        <v>485</v>
      </c>
      <c r="B27" s="161" t="s">
        <v>348</v>
      </c>
      <c r="C27" s="159"/>
      <c r="D27" s="159"/>
      <c r="E27" s="159"/>
      <c r="F27" s="159"/>
      <c r="G27" s="159">
        <v>0</v>
      </c>
      <c r="H27" s="159">
        <v>0</v>
      </c>
      <c r="I27" s="159"/>
      <c r="J27" s="159">
        <v>0</v>
      </c>
      <c r="K27" s="159"/>
      <c r="L27" s="159">
        <v>0</v>
      </c>
      <c r="M27" s="159"/>
      <c r="N27" s="159">
        <v>0</v>
      </c>
      <c r="O27" s="159"/>
      <c r="P27" s="159">
        <v>14.053570982124553</v>
      </c>
      <c r="Q27" s="159"/>
      <c r="R27" s="159">
        <v>0</v>
      </c>
      <c r="S27" s="159"/>
      <c r="T27" s="159">
        <v>218.15259861938804</v>
      </c>
      <c r="U27" s="159"/>
      <c r="V27" s="159">
        <v>0</v>
      </c>
      <c r="W27" s="159"/>
      <c r="X27" s="159">
        <v>18.385567238681006</v>
      </c>
      <c r="Y27" s="159"/>
      <c r="Z27" s="159" t="s">
        <v>569</v>
      </c>
      <c r="AA27" s="159"/>
      <c r="AB27" s="159">
        <v>232.20616960151258</v>
      </c>
      <c r="AC27" s="159">
        <v>18.385567238681006</v>
      </c>
    </row>
    <row r="28" spans="1:29" s="152" customFormat="1" x14ac:dyDescent="0.25">
      <c r="A28" s="160" t="s">
        <v>486</v>
      </c>
      <c r="B28" s="161" t="s">
        <v>487</v>
      </c>
      <c r="C28" s="159"/>
      <c r="D28" s="159"/>
      <c r="E28" s="159"/>
      <c r="F28" s="159"/>
      <c r="G28" s="159">
        <v>0</v>
      </c>
      <c r="H28" s="159">
        <v>0</v>
      </c>
      <c r="I28" s="159"/>
      <c r="J28" s="159">
        <v>0</v>
      </c>
      <c r="K28" s="159"/>
      <c r="L28" s="159">
        <v>0</v>
      </c>
      <c r="M28" s="159"/>
      <c r="N28" s="159">
        <v>0</v>
      </c>
      <c r="O28" s="159"/>
      <c r="P28" s="159">
        <v>0</v>
      </c>
      <c r="Q28" s="159"/>
      <c r="R28" s="159">
        <v>0</v>
      </c>
      <c r="S28" s="159"/>
      <c r="T28" s="159">
        <v>0</v>
      </c>
      <c r="U28" s="159"/>
      <c r="V28" s="159">
        <v>0</v>
      </c>
      <c r="W28" s="159"/>
      <c r="X28" s="159">
        <v>0</v>
      </c>
      <c r="Y28" s="159"/>
      <c r="Z28" s="159">
        <v>0</v>
      </c>
      <c r="AA28" s="159"/>
      <c r="AB28" s="159">
        <v>0</v>
      </c>
      <c r="AC28" s="159">
        <v>0</v>
      </c>
    </row>
    <row r="29" spans="1:29" s="152" customFormat="1" x14ac:dyDescent="0.25">
      <c r="A29" s="160" t="s">
        <v>488</v>
      </c>
      <c r="B29" s="162" t="s">
        <v>142</v>
      </c>
      <c r="C29" s="159"/>
      <c r="D29" s="159"/>
      <c r="E29" s="159"/>
      <c r="F29" s="159"/>
      <c r="G29" s="159">
        <v>0</v>
      </c>
      <c r="H29" s="159">
        <v>0</v>
      </c>
      <c r="I29" s="159"/>
      <c r="J29" s="159">
        <v>0</v>
      </c>
      <c r="K29" s="159"/>
      <c r="L29" s="159">
        <v>0</v>
      </c>
      <c r="M29" s="159"/>
      <c r="N29" s="159">
        <v>0</v>
      </c>
      <c r="O29" s="159"/>
      <c r="P29" s="159">
        <v>2.8107141964249092</v>
      </c>
      <c r="Q29" s="159"/>
      <c r="R29" s="159">
        <v>0</v>
      </c>
      <c r="S29" s="159"/>
      <c r="T29" s="159">
        <v>42.041995466669931</v>
      </c>
      <c r="U29" s="159"/>
      <c r="V29" s="159">
        <v>0</v>
      </c>
      <c r="W29" s="159"/>
      <c r="X29" s="159">
        <v>3.6771134477362004</v>
      </c>
      <c r="Y29" s="159"/>
      <c r="Z29" s="159" t="s">
        <v>569</v>
      </c>
      <c r="AA29" s="159"/>
      <c r="AB29" s="159">
        <v>44.852709663094842</v>
      </c>
      <c r="AC29" s="159">
        <v>3.6771134477362004</v>
      </c>
    </row>
    <row r="30" spans="1:29" s="153" customFormat="1" ht="47.25" x14ac:dyDescent="0.25">
      <c r="A30" s="157" t="s">
        <v>63</v>
      </c>
      <c r="B30" s="158" t="s">
        <v>489</v>
      </c>
      <c r="C30" s="159">
        <v>511.96697389524712</v>
      </c>
      <c r="D30" s="159">
        <v>609.46483988331693</v>
      </c>
      <c r="E30" s="159">
        <v>511.96697389524712</v>
      </c>
      <c r="F30" s="159">
        <v>511.96697389524712</v>
      </c>
      <c r="G30" s="159">
        <v>0</v>
      </c>
      <c r="H30" s="159">
        <v>0</v>
      </c>
      <c r="I30" s="159"/>
      <c r="J30" s="159">
        <v>0</v>
      </c>
      <c r="K30" s="159"/>
      <c r="L30" s="159">
        <v>0</v>
      </c>
      <c r="M30" s="159"/>
      <c r="N30" s="159">
        <v>0</v>
      </c>
      <c r="O30" s="159"/>
      <c r="P30" s="159">
        <v>14.053570982124551</v>
      </c>
      <c r="Q30" s="159"/>
      <c r="R30" s="159">
        <v>0</v>
      </c>
      <c r="S30" s="159"/>
      <c r="T30" s="159">
        <v>218.15259861938807</v>
      </c>
      <c r="U30" s="159"/>
      <c r="V30" s="159">
        <v>0</v>
      </c>
      <c r="W30" s="159"/>
      <c r="X30" s="159">
        <v>18.385567238681009</v>
      </c>
      <c r="Y30" s="159"/>
      <c r="Z30" s="159" t="s">
        <v>569</v>
      </c>
      <c r="AA30" s="159"/>
      <c r="AB30" s="159">
        <v>232.20616960151261</v>
      </c>
      <c r="AC30" s="159">
        <v>18.385567238681009</v>
      </c>
    </row>
    <row r="31" spans="1:29" s="152" customFormat="1" x14ac:dyDescent="0.25">
      <c r="A31" s="157" t="s">
        <v>490</v>
      </c>
      <c r="B31" s="161" t="s">
        <v>141</v>
      </c>
      <c r="C31" s="159">
        <v>15.498643247075378</v>
      </c>
      <c r="D31" s="159">
        <v>18.385567238681009</v>
      </c>
      <c r="E31" s="159"/>
      <c r="F31" s="159"/>
      <c r="G31" s="159"/>
      <c r="H31" s="159"/>
      <c r="I31" s="159"/>
      <c r="J31" s="159"/>
      <c r="K31" s="159"/>
      <c r="L31" s="159"/>
      <c r="M31" s="159"/>
      <c r="N31" s="159"/>
      <c r="O31" s="159"/>
      <c r="P31" s="159"/>
      <c r="Q31" s="159"/>
      <c r="R31" s="159"/>
      <c r="S31" s="159"/>
      <c r="T31" s="159"/>
      <c r="U31" s="159"/>
      <c r="V31" s="159"/>
      <c r="W31" s="159"/>
      <c r="X31" s="159"/>
      <c r="Y31" s="159"/>
      <c r="Z31" s="159"/>
      <c r="AA31" s="159"/>
      <c r="AB31" s="159">
        <v>0</v>
      </c>
      <c r="AC31" s="159">
        <v>0</v>
      </c>
    </row>
    <row r="32" spans="1:29" s="152" customFormat="1" ht="31.5" x14ac:dyDescent="0.25">
      <c r="A32" s="157" t="s">
        <v>491</v>
      </c>
      <c r="B32" s="161" t="s">
        <v>140</v>
      </c>
      <c r="C32" s="159">
        <v>105.549889248036</v>
      </c>
      <c r="D32" s="159">
        <v>125.13201568427867</v>
      </c>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v>0</v>
      </c>
      <c r="AC32" s="159">
        <v>0</v>
      </c>
    </row>
    <row r="33" spans="1:29" s="152" customFormat="1" x14ac:dyDescent="0.25">
      <c r="A33" s="157" t="s">
        <v>492</v>
      </c>
      <c r="B33" s="161" t="s">
        <v>139</v>
      </c>
      <c r="C33" s="159">
        <v>332.57897830357234</v>
      </c>
      <c r="D33" s="159">
        <v>394.79942797708588</v>
      </c>
      <c r="E33" s="159"/>
      <c r="F33" s="159"/>
      <c r="G33" s="159"/>
      <c r="H33" s="159"/>
      <c r="I33" s="159"/>
      <c r="J33" s="159"/>
      <c r="K33" s="159"/>
      <c r="L33" s="159"/>
      <c r="M33" s="159"/>
      <c r="N33" s="159"/>
      <c r="O33" s="159"/>
      <c r="P33" s="159"/>
      <c r="Q33" s="159"/>
      <c r="R33" s="159"/>
      <c r="S33" s="159"/>
      <c r="T33" s="159"/>
      <c r="U33" s="159"/>
      <c r="V33" s="159"/>
      <c r="W33" s="159"/>
      <c r="X33" s="159"/>
      <c r="Y33" s="159"/>
      <c r="Z33" s="159"/>
      <c r="AA33" s="159"/>
      <c r="AB33" s="159">
        <v>0</v>
      </c>
      <c r="AC33" s="159">
        <v>0</v>
      </c>
    </row>
    <row r="34" spans="1:29" s="152" customFormat="1" x14ac:dyDescent="0.25">
      <c r="A34" s="157" t="s">
        <v>493</v>
      </c>
      <c r="B34" s="161" t="s">
        <v>138</v>
      </c>
      <c r="C34" s="159">
        <v>58.339463096563364</v>
      </c>
      <c r="D34" s="159">
        <v>71.14782898327141</v>
      </c>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v>0</v>
      </c>
      <c r="AC34" s="159">
        <v>0</v>
      </c>
    </row>
    <row r="35" spans="1:29" s="153" customFormat="1" ht="31.5" x14ac:dyDescent="0.25">
      <c r="A35" s="157" t="s">
        <v>62</v>
      </c>
      <c r="B35" s="158" t="s">
        <v>494</v>
      </c>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row>
    <row r="36" spans="1:29" s="152" customFormat="1" x14ac:dyDescent="0.25">
      <c r="A36" s="160" t="s">
        <v>495</v>
      </c>
      <c r="B36" s="161" t="s">
        <v>501</v>
      </c>
      <c r="C36" s="159"/>
      <c r="D36" s="159"/>
      <c r="E36" s="159"/>
      <c r="F36" s="159"/>
      <c r="G36" s="159">
        <v>0</v>
      </c>
      <c r="H36" s="159">
        <v>0</v>
      </c>
      <c r="I36" s="164" t="s">
        <v>675</v>
      </c>
      <c r="J36" s="159">
        <v>0</v>
      </c>
      <c r="K36" s="159" t="s">
        <v>675</v>
      </c>
      <c r="L36" s="159">
        <v>0</v>
      </c>
      <c r="M36" s="164" t="s">
        <v>675</v>
      </c>
      <c r="N36" s="159">
        <v>0</v>
      </c>
      <c r="O36" s="159" t="s">
        <v>675</v>
      </c>
      <c r="P36" s="159">
        <v>0</v>
      </c>
      <c r="Q36" s="164" t="s">
        <v>675</v>
      </c>
      <c r="R36" s="159">
        <v>0</v>
      </c>
      <c r="S36" s="159" t="s">
        <v>675</v>
      </c>
      <c r="T36" s="159">
        <v>0</v>
      </c>
      <c r="U36" s="164" t="s">
        <v>675</v>
      </c>
      <c r="V36" s="159">
        <v>0</v>
      </c>
      <c r="W36" s="159" t="s">
        <v>675</v>
      </c>
      <c r="X36" s="159">
        <v>0</v>
      </c>
      <c r="Y36" s="164" t="s">
        <v>675</v>
      </c>
      <c r="Z36" s="159" t="s">
        <v>569</v>
      </c>
      <c r="AA36" s="159" t="s">
        <v>569</v>
      </c>
      <c r="AB36" s="159">
        <v>0</v>
      </c>
      <c r="AC36" s="159">
        <v>0</v>
      </c>
    </row>
    <row r="37" spans="1:29" s="152" customFormat="1" ht="31.5" x14ac:dyDescent="0.25">
      <c r="A37" s="160" t="s">
        <v>497</v>
      </c>
      <c r="B37" s="163" t="s">
        <v>496</v>
      </c>
      <c r="C37" s="159"/>
      <c r="D37" s="159"/>
      <c r="E37" s="159"/>
      <c r="F37" s="159"/>
      <c r="G37" s="159">
        <v>0</v>
      </c>
      <c r="H37" s="159">
        <v>0</v>
      </c>
      <c r="I37" s="164" t="s">
        <v>675</v>
      </c>
      <c r="J37" s="159">
        <v>0</v>
      </c>
      <c r="K37" s="159" t="s">
        <v>675</v>
      </c>
      <c r="L37" s="159">
        <v>0</v>
      </c>
      <c r="M37" s="164" t="s">
        <v>675</v>
      </c>
      <c r="N37" s="159">
        <v>0</v>
      </c>
      <c r="O37" s="159" t="s">
        <v>675</v>
      </c>
      <c r="P37" s="159">
        <v>0</v>
      </c>
      <c r="Q37" s="164" t="s">
        <v>675</v>
      </c>
      <c r="R37" s="159">
        <v>0</v>
      </c>
      <c r="S37" s="159" t="s">
        <v>675</v>
      </c>
      <c r="T37" s="159">
        <v>0</v>
      </c>
      <c r="U37" s="164" t="s">
        <v>675</v>
      </c>
      <c r="V37" s="159">
        <v>0</v>
      </c>
      <c r="W37" s="159" t="s">
        <v>675</v>
      </c>
      <c r="X37" s="159">
        <v>0</v>
      </c>
      <c r="Y37" s="164" t="s">
        <v>675</v>
      </c>
      <c r="Z37" s="159" t="s">
        <v>569</v>
      </c>
      <c r="AA37" s="159" t="s">
        <v>569</v>
      </c>
      <c r="AB37" s="159">
        <v>0</v>
      </c>
      <c r="AC37" s="159">
        <v>0</v>
      </c>
    </row>
    <row r="38" spans="1:29" s="152" customFormat="1" x14ac:dyDescent="0.25">
      <c r="A38" s="160" t="s">
        <v>498</v>
      </c>
      <c r="B38" s="163" t="s">
        <v>136</v>
      </c>
      <c r="C38" s="159"/>
      <c r="D38" s="159"/>
      <c r="E38" s="159"/>
      <c r="F38" s="159"/>
      <c r="G38" s="159">
        <v>0</v>
      </c>
      <c r="H38" s="159">
        <v>0</v>
      </c>
      <c r="I38" s="164" t="s">
        <v>675</v>
      </c>
      <c r="J38" s="159">
        <v>0</v>
      </c>
      <c r="K38" s="159" t="s">
        <v>675</v>
      </c>
      <c r="L38" s="159">
        <v>0</v>
      </c>
      <c r="M38" s="164" t="s">
        <v>675</v>
      </c>
      <c r="N38" s="159">
        <v>0</v>
      </c>
      <c r="O38" s="159" t="s">
        <v>675</v>
      </c>
      <c r="P38" s="159">
        <v>0</v>
      </c>
      <c r="Q38" s="164" t="s">
        <v>675</v>
      </c>
      <c r="R38" s="159">
        <v>0</v>
      </c>
      <c r="S38" s="159" t="s">
        <v>675</v>
      </c>
      <c r="T38" s="159">
        <v>0</v>
      </c>
      <c r="U38" s="164" t="s">
        <v>675</v>
      </c>
      <c r="V38" s="159">
        <v>0</v>
      </c>
      <c r="W38" s="159" t="s">
        <v>675</v>
      </c>
      <c r="X38" s="159">
        <v>0</v>
      </c>
      <c r="Y38" s="164" t="s">
        <v>675</v>
      </c>
      <c r="Z38" s="159" t="s">
        <v>569</v>
      </c>
      <c r="AA38" s="159" t="s">
        <v>569</v>
      </c>
      <c r="AB38" s="159">
        <v>0</v>
      </c>
      <c r="AC38" s="159">
        <v>0</v>
      </c>
    </row>
    <row r="39" spans="1:29" s="152" customFormat="1" x14ac:dyDescent="0.25">
      <c r="A39" s="160" t="s">
        <v>500</v>
      </c>
      <c r="B39" s="161" t="s">
        <v>499</v>
      </c>
      <c r="C39" s="159"/>
      <c r="D39" s="159"/>
      <c r="E39" s="159"/>
      <c r="F39" s="159"/>
      <c r="G39" s="159">
        <v>0</v>
      </c>
      <c r="H39" s="159">
        <v>0</v>
      </c>
      <c r="I39" s="164" t="s">
        <v>675</v>
      </c>
      <c r="J39" s="159">
        <v>0</v>
      </c>
      <c r="K39" s="159" t="s">
        <v>675</v>
      </c>
      <c r="L39" s="159">
        <v>0</v>
      </c>
      <c r="M39" s="164" t="s">
        <v>675</v>
      </c>
      <c r="N39" s="159">
        <v>0</v>
      </c>
      <c r="O39" s="159" t="s">
        <v>675</v>
      </c>
      <c r="P39" s="159">
        <v>0</v>
      </c>
      <c r="Q39" s="164" t="s">
        <v>675</v>
      </c>
      <c r="R39" s="159">
        <v>0</v>
      </c>
      <c r="S39" s="159" t="s">
        <v>675</v>
      </c>
      <c r="T39" s="159">
        <v>0</v>
      </c>
      <c r="U39" s="164" t="s">
        <v>675</v>
      </c>
      <c r="V39" s="159">
        <v>0</v>
      </c>
      <c r="W39" s="159" t="s">
        <v>675</v>
      </c>
      <c r="X39" s="159">
        <v>0</v>
      </c>
      <c r="Y39" s="164" t="s">
        <v>675</v>
      </c>
      <c r="Z39" s="159" t="s">
        <v>569</v>
      </c>
      <c r="AA39" s="159" t="s">
        <v>569</v>
      </c>
      <c r="AB39" s="159">
        <v>0</v>
      </c>
      <c r="AC39" s="159">
        <v>0</v>
      </c>
    </row>
    <row r="40" spans="1:29" s="152" customFormat="1" x14ac:dyDescent="0.25">
      <c r="A40" s="160" t="s">
        <v>502</v>
      </c>
      <c r="B40" s="161" t="s">
        <v>503</v>
      </c>
      <c r="C40" s="159"/>
      <c r="D40" s="159"/>
      <c r="E40" s="159"/>
      <c r="F40" s="159"/>
      <c r="G40" s="159">
        <v>0</v>
      </c>
      <c r="H40" s="159">
        <v>0</v>
      </c>
      <c r="I40" s="164" t="s">
        <v>675</v>
      </c>
      <c r="J40" s="159">
        <v>0</v>
      </c>
      <c r="K40" s="159" t="s">
        <v>675</v>
      </c>
      <c r="L40" s="159">
        <v>0</v>
      </c>
      <c r="M40" s="164" t="s">
        <v>675</v>
      </c>
      <c r="N40" s="159">
        <v>0</v>
      </c>
      <c r="O40" s="159" t="s">
        <v>675</v>
      </c>
      <c r="P40" s="159">
        <v>0</v>
      </c>
      <c r="Q40" s="164" t="s">
        <v>675</v>
      </c>
      <c r="R40" s="159">
        <v>0</v>
      </c>
      <c r="S40" s="159" t="s">
        <v>675</v>
      </c>
      <c r="T40" s="159">
        <v>0</v>
      </c>
      <c r="U40" s="164" t="s">
        <v>675</v>
      </c>
      <c r="V40" s="159">
        <v>0</v>
      </c>
      <c r="W40" s="159" t="s">
        <v>675</v>
      </c>
      <c r="X40" s="159">
        <v>0</v>
      </c>
      <c r="Y40" s="164" t="s">
        <v>675</v>
      </c>
      <c r="Z40" s="159" t="s">
        <v>569</v>
      </c>
      <c r="AA40" s="159" t="s">
        <v>569</v>
      </c>
      <c r="AB40" s="159">
        <v>0</v>
      </c>
      <c r="AC40" s="159">
        <v>0</v>
      </c>
    </row>
    <row r="41" spans="1:29" s="152" customFormat="1" x14ac:dyDescent="0.25">
      <c r="A41" s="160" t="s">
        <v>504</v>
      </c>
      <c r="B41" s="161" t="s">
        <v>505</v>
      </c>
      <c r="C41" s="159"/>
      <c r="D41" s="159"/>
      <c r="E41" s="159"/>
      <c r="F41" s="159"/>
      <c r="G41" s="159">
        <v>0</v>
      </c>
      <c r="H41" s="159">
        <v>0</v>
      </c>
      <c r="I41" s="164" t="s">
        <v>675</v>
      </c>
      <c r="J41" s="159">
        <v>0</v>
      </c>
      <c r="K41" s="159" t="s">
        <v>675</v>
      </c>
      <c r="L41" s="159">
        <v>0</v>
      </c>
      <c r="M41" s="164" t="s">
        <v>675</v>
      </c>
      <c r="N41" s="159">
        <v>0</v>
      </c>
      <c r="O41" s="159" t="s">
        <v>675</v>
      </c>
      <c r="P41" s="159">
        <v>0</v>
      </c>
      <c r="Q41" s="164" t="s">
        <v>675</v>
      </c>
      <c r="R41" s="159">
        <v>0</v>
      </c>
      <c r="S41" s="159" t="s">
        <v>675</v>
      </c>
      <c r="T41" s="159">
        <v>0</v>
      </c>
      <c r="U41" s="164" t="s">
        <v>675</v>
      </c>
      <c r="V41" s="159">
        <v>0</v>
      </c>
      <c r="W41" s="159" t="s">
        <v>675</v>
      </c>
      <c r="X41" s="159">
        <v>0</v>
      </c>
      <c r="Y41" s="164" t="s">
        <v>675</v>
      </c>
      <c r="Z41" s="159" t="s">
        <v>569</v>
      </c>
      <c r="AA41" s="159" t="s">
        <v>569</v>
      </c>
      <c r="AB41" s="159">
        <v>0</v>
      </c>
      <c r="AC41" s="159">
        <v>0</v>
      </c>
    </row>
    <row r="42" spans="1:29" s="153" customFormat="1" x14ac:dyDescent="0.25">
      <c r="A42" s="160" t="s">
        <v>506</v>
      </c>
      <c r="B42" s="161" t="s">
        <v>507</v>
      </c>
      <c r="C42" s="159"/>
      <c r="D42" s="159"/>
      <c r="E42" s="159"/>
      <c r="F42" s="159"/>
      <c r="G42" s="159">
        <v>0</v>
      </c>
      <c r="H42" s="159">
        <v>0</v>
      </c>
      <c r="I42" s="164" t="s">
        <v>675</v>
      </c>
      <c r="J42" s="159">
        <v>0</v>
      </c>
      <c r="K42" s="159" t="s">
        <v>675</v>
      </c>
      <c r="L42" s="159">
        <v>0</v>
      </c>
      <c r="M42" s="164" t="s">
        <v>675</v>
      </c>
      <c r="N42" s="159">
        <v>0</v>
      </c>
      <c r="O42" s="159" t="s">
        <v>675</v>
      </c>
      <c r="P42" s="159">
        <v>0</v>
      </c>
      <c r="Q42" s="164" t="s">
        <v>675</v>
      </c>
      <c r="R42" s="159">
        <v>0</v>
      </c>
      <c r="S42" s="159" t="s">
        <v>675</v>
      </c>
      <c r="T42" s="159">
        <v>0</v>
      </c>
      <c r="U42" s="164" t="s">
        <v>675</v>
      </c>
      <c r="V42" s="159">
        <v>0</v>
      </c>
      <c r="W42" s="159" t="s">
        <v>675</v>
      </c>
      <c r="X42" s="159">
        <v>0</v>
      </c>
      <c r="Y42" s="164" t="s">
        <v>675</v>
      </c>
      <c r="Z42" s="159" t="s">
        <v>569</v>
      </c>
      <c r="AA42" s="159" t="s">
        <v>569</v>
      </c>
      <c r="AB42" s="159">
        <v>0</v>
      </c>
      <c r="AC42" s="159">
        <v>0</v>
      </c>
    </row>
    <row r="43" spans="1:29" s="152" customFormat="1" x14ac:dyDescent="0.25">
      <c r="A43" s="160" t="s">
        <v>508</v>
      </c>
      <c r="B43" s="161" t="s">
        <v>509</v>
      </c>
      <c r="C43" s="159"/>
      <c r="D43" s="159"/>
      <c r="E43" s="159"/>
      <c r="F43" s="159"/>
      <c r="G43" s="159">
        <v>0</v>
      </c>
      <c r="H43" s="159">
        <v>0</v>
      </c>
      <c r="I43" s="164" t="s">
        <v>675</v>
      </c>
      <c r="J43" s="159">
        <v>0</v>
      </c>
      <c r="K43" s="159" t="s">
        <v>675</v>
      </c>
      <c r="L43" s="159">
        <v>0</v>
      </c>
      <c r="M43" s="164" t="s">
        <v>675</v>
      </c>
      <c r="N43" s="159">
        <v>0</v>
      </c>
      <c r="O43" s="159" t="s">
        <v>675</v>
      </c>
      <c r="P43" s="159">
        <v>0</v>
      </c>
      <c r="Q43" s="164" t="s">
        <v>675</v>
      </c>
      <c r="R43" s="159">
        <v>0</v>
      </c>
      <c r="S43" s="159" t="s">
        <v>675</v>
      </c>
      <c r="T43" s="159">
        <v>0</v>
      </c>
      <c r="U43" s="164" t="s">
        <v>675</v>
      </c>
      <c r="V43" s="159">
        <v>0</v>
      </c>
      <c r="W43" s="159" t="s">
        <v>675</v>
      </c>
      <c r="X43" s="159">
        <v>0</v>
      </c>
      <c r="Y43" s="164" t="s">
        <v>675</v>
      </c>
      <c r="Z43" s="159" t="s">
        <v>569</v>
      </c>
      <c r="AA43" s="159" t="s">
        <v>569</v>
      </c>
      <c r="AB43" s="159">
        <v>0</v>
      </c>
      <c r="AC43" s="159">
        <v>0</v>
      </c>
    </row>
    <row r="44" spans="1:29" s="152" customFormat="1" x14ac:dyDescent="0.25">
      <c r="A44" s="160" t="s">
        <v>510</v>
      </c>
      <c r="B44" s="161" t="s">
        <v>511</v>
      </c>
      <c r="C44" s="159"/>
      <c r="D44" s="159"/>
      <c r="E44" s="159"/>
      <c r="F44" s="159"/>
      <c r="G44" s="159">
        <v>0</v>
      </c>
      <c r="H44" s="159">
        <v>0</v>
      </c>
      <c r="I44" s="164" t="s">
        <v>675</v>
      </c>
      <c r="J44" s="159">
        <v>0</v>
      </c>
      <c r="K44" s="159" t="s">
        <v>675</v>
      </c>
      <c r="L44" s="159">
        <v>0</v>
      </c>
      <c r="M44" s="164" t="s">
        <v>675</v>
      </c>
      <c r="N44" s="159">
        <v>0</v>
      </c>
      <c r="O44" s="159" t="s">
        <v>675</v>
      </c>
      <c r="P44" s="159">
        <v>0</v>
      </c>
      <c r="Q44" s="164" t="s">
        <v>675</v>
      </c>
      <c r="R44" s="159">
        <v>0</v>
      </c>
      <c r="S44" s="159" t="s">
        <v>675</v>
      </c>
      <c r="T44" s="159">
        <v>0</v>
      </c>
      <c r="U44" s="164" t="s">
        <v>675</v>
      </c>
      <c r="V44" s="159">
        <v>0</v>
      </c>
      <c r="W44" s="159" t="s">
        <v>675</v>
      </c>
      <c r="X44" s="159">
        <v>76</v>
      </c>
      <c r="Y44" s="164">
        <v>4</v>
      </c>
      <c r="Z44" s="159" t="s">
        <v>569</v>
      </c>
      <c r="AA44" s="159" t="s">
        <v>569</v>
      </c>
      <c r="AB44" s="159">
        <v>0</v>
      </c>
      <c r="AC44" s="159">
        <v>76</v>
      </c>
    </row>
    <row r="45" spans="1:29" s="152" customFormat="1" x14ac:dyDescent="0.25">
      <c r="A45" s="160" t="s">
        <v>512</v>
      </c>
      <c r="B45" s="161" t="s">
        <v>513</v>
      </c>
      <c r="C45" s="159"/>
      <c r="D45" s="159"/>
      <c r="E45" s="159"/>
      <c r="F45" s="159"/>
      <c r="G45" s="159">
        <v>0</v>
      </c>
      <c r="H45" s="159">
        <v>0</v>
      </c>
      <c r="I45" s="164" t="s">
        <v>675</v>
      </c>
      <c r="J45" s="159">
        <v>0</v>
      </c>
      <c r="K45" s="159" t="s">
        <v>675</v>
      </c>
      <c r="L45" s="159">
        <v>0</v>
      </c>
      <c r="M45" s="164" t="s">
        <v>675</v>
      </c>
      <c r="N45" s="159">
        <v>0</v>
      </c>
      <c r="O45" s="159" t="s">
        <v>675</v>
      </c>
      <c r="P45" s="159">
        <v>0</v>
      </c>
      <c r="Q45" s="164" t="s">
        <v>675</v>
      </c>
      <c r="R45" s="159">
        <v>0</v>
      </c>
      <c r="S45" s="159" t="s">
        <v>675</v>
      </c>
      <c r="T45" s="159">
        <v>0</v>
      </c>
      <c r="U45" s="164" t="s">
        <v>675</v>
      </c>
      <c r="V45" s="159">
        <v>0</v>
      </c>
      <c r="W45" s="159" t="s">
        <v>675</v>
      </c>
      <c r="X45" s="159">
        <v>0</v>
      </c>
      <c r="Y45" s="164" t="s">
        <v>675</v>
      </c>
      <c r="Z45" s="159" t="s">
        <v>569</v>
      </c>
      <c r="AA45" s="159" t="s">
        <v>569</v>
      </c>
      <c r="AB45" s="159">
        <v>0</v>
      </c>
      <c r="AC45" s="159">
        <v>0</v>
      </c>
    </row>
    <row r="46" spans="1:29" s="152" customFormat="1" x14ac:dyDescent="0.25">
      <c r="A46" s="160" t="s">
        <v>514</v>
      </c>
      <c r="B46" s="161" t="s">
        <v>515</v>
      </c>
      <c r="C46" s="159"/>
      <c r="D46" s="159"/>
      <c r="E46" s="159"/>
      <c r="F46" s="159"/>
      <c r="G46" s="159">
        <v>0</v>
      </c>
      <c r="H46" s="159">
        <v>0</v>
      </c>
      <c r="I46" s="164" t="s">
        <v>675</v>
      </c>
      <c r="J46" s="159">
        <v>0</v>
      </c>
      <c r="K46" s="159" t="s">
        <v>675</v>
      </c>
      <c r="L46" s="159">
        <v>0</v>
      </c>
      <c r="M46" s="164" t="s">
        <v>675</v>
      </c>
      <c r="N46" s="159">
        <v>0</v>
      </c>
      <c r="O46" s="159" t="s">
        <v>675</v>
      </c>
      <c r="P46" s="159">
        <v>0</v>
      </c>
      <c r="Q46" s="164" t="s">
        <v>675</v>
      </c>
      <c r="R46" s="159">
        <v>0</v>
      </c>
      <c r="S46" s="159" t="s">
        <v>675</v>
      </c>
      <c r="T46" s="159">
        <v>0</v>
      </c>
      <c r="U46" s="164" t="s">
        <v>675</v>
      </c>
      <c r="V46" s="159">
        <v>0</v>
      </c>
      <c r="W46" s="159" t="s">
        <v>675</v>
      </c>
      <c r="X46" s="159">
        <v>0</v>
      </c>
      <c r="Y46" s="164" t="s">
        <v>675</v>
      </c>
      <c r="Z46" s="159" t="s">
        <v>569</v>
      </c>
      <c r="AA46" s="159" t="s">
        <v>569</v>
      </c>
      <c r="AB46" s="159">
        <v>0</v>
      </c>
      <c r="AC46" s="159">
        <v>0</v>
      </c>
    </row>
    <row r="47" spans="1:29" s="152" customFormat="1" x14ac:dyDescent="0.25">
      <c r="A47" s="157" t="s">
        <v>61</v>
      </c>
      <c r="B47" s="158" t="s">
        <v>137</v>
      </c>
      <c r="C47" s="159"/>
      <c r="D47" s="159"/>
      <c r="E47" s="159"/>
      <c r="F47" s="159"/>
      <c r="G47" s="159"/>
      <c r="H47" s="159"/>
      <c r="I47" s="159"/>
      <c r="J47" s="159"/>
      <c r="K47" s="159"/>
      <c r="L47" s="159"/>
      <c r="M47" s="159"/>
      <c r="N47" s="159"/>
      <c r="O47" s="159"/>
      <c r="P47" s="159"/>
      <c r="Q47" s="159"/>
      <c r="R47" s="159"/>
      <c r="S47" s="164"/>
      <c r="T47" s="159"/>
      <c r="U47" s="159"/>
      <c r="V47" s="159"/>
      <c r="W47" s="159"/>
      <c r="X47" s="159"/>
      <c r="Y47" s="159"/>
      <c r="Z47" s="159"/>
      <c r="AA47" s="159"/>
      <c r="AB47" s="159"/>
      <c r="AC47" s="159"/>
    </row>
    <row r="48" spans="1:29" s="152" customFormat="1" x14ac:dyDescent="0.25">
      <c r="A48" s="160" t="s">
        <v>516</v>
      </c>
      <c r="B48" s="161" t="s">
        <v>501</v>
      </c>
      <c r="C48" s="159">
        <v>0</v>
      </c>
      <c r="D48" s="159">
        <v>0</v>
      </c>
      <c r="E48" s="159"/>
      <c r="F48" s="159"/>
      <c r="G48" s="159">
        <v>0</v>
      </c>
      <c r="H48" s="159">
        <v>0</v>
      </c>
      <c r="I48" s="159"/>
      <c r="J48" s="159">
        <v>0</v>
      </c>
      <c r="K48" s="159"/>
      <c r="L48" s="159">
        <v>0</v>
      </c>
      <c r="M48" s="159"/>
      <c r="N48" s="159">
        <v>0</v>
      </c>
      <c r="O48" s="159"/>
      <c r="P48" s="159">
        <v>0</v>
      </c>
      <c r="Q48" s="159"/>
      <c r="R48" s="159">
        <v>0</v>
      </c>
      <c r="S48" s="159"/>
      <c r="T48" s="159">
        <v>0</v>
      </c>
      <c r="U48" s="159"/>
      <c r="V48" s="159">
        <v>0</v>
      </c>
      <c r="W48" s="159"/>
      <c r="X48" s="159">
        <v>0</v>
      </c>
      <c r="Y48" s="159"/>
      <c r="Z48" s="159" t="s">
        <v>569</v>
      </c>
      <c r="AA48" s="159"/>
      <c r="AB48" s="159">
        <v>0</v>
      </c>
      <c r="AC48" s="159">
        <v>0</v>
      </c>
    </row>
    <row r="49" spans="1:29" s="153" customFormat="1" ht="31.5" x14ac:dyDescent="0.25">
      <c r="A49" s="160" t="s">
        <v>517</v>
      </c>
      <c r="B49" s="163" t="s">
        <v>496</v>
      </c>
      <c r="C49" s="159">
        <v>0</v>
      </c>
      <c r="D49" s="159">
        <v>0</v>
      </c>
      <c r="E49" s="159"/>
      <c r="F49" s="159"/>
      <c r="G49" s="159">
        <v>0</v>
      </c>
      <c r="H49" s="159">
        <v>0</v>
      </c>
      <c r="I49" s="159"/>
      <c r="J49" s="159">
        <v>0</v>
      </c>
      <c r="K49" s="159"/>
      <c r="L49" s="159">
        <v>0</v>
      </c>
      <c r="M49" s="159"/>
      <c r="N49" s="159">
        <v>0</v>
      </c>
      <c r="O49" s="159"/>
      <c r="P49" s="159">
        <v>0</v>
      </c>
      <c r="Q49" s="159"/>
      <c r="R49" s="159">
        <v>0</v>
      </c>
      <c r="S49" s="159"/>
      <c r="T49" s="159">
        <v>0</v>
      </c>
      <c r="U49" s="159"/>
      <c r="V49" s="159">
        <v>0</v>
      </c>
      <c r="W49" s="159"/>
      <c r="X49" s="159">
        <v>0</v>
      </c>
      <c r="Y49" s="159"/>
      <c r="Z49" s="159" t="s">
        <v>569</v>
      </c>
      <c r="AA49" s="159"/>
      <c r="AB49" s="159">
        <v>0</v>
      </c>
      <c r="AC49" s="159">
        <v>0</v>
      </c>
    </row>
    <row r="50" spans="1:29" s="152" customFormat="1" x14ac:dyDescent="0.25">
      <c r="A50" s="160" t="s">
        <v>518</v>
      </c>
      <c r="B50" s="163" t="s">
        <v>136</v>
      </c>
      <c r="C50" s="159">
        <v>0</v>
      </c>
      <c r="D50" s="159">
        <v>0</v>
      </c>
      <c r="E50" s="159"/>
      <c r="F50" s="159"/>
      <c r="G50" s="159">
        <v>0</v>
      </c>
      <c r="H50" s="159">
        <v>0</v>
      </c>
      <c r="I50" s="159"/>
      <c r="J50" s="159">
        <v>0</v>
      </c>
      <c r="K50" s="159"/>
      <c r="L50" s="159">
        <v>0</v>
      </c>
      <c r="M50" s="159"/>
      <c r="N50" s="159">
        <v>0</v>
      </c>
      <c r="O50" s="159"/>
      <c r="P50" s="159">
        <v>0</v>
      </c>
      <c r="Q50" s="159"/>
      <c r="R50" s="159">
        <v>0</v>
      </c>
      <c r="S50" s="159"/>
      <c r="T50" s="159">
        <v>0</v>
      </c>
      <c r="U50" s="159"/>
      <c r="V50" s="159">
        <v>0</v>
      </c>
      <c r="W50" s="159"/>
      <c r="X50" s="159">
        <v>0</v>
      </c>
      <c r="Y50" s="159"/>
      <c r="Z50" s="159" t="s">
        <v>569</v>
      </c>
      <c r="AA50" s="159"/>
      <c r="AB50" s="159">
        <v>0</v>
      </c>
      <c r="AC50" s="159">
        <v>0</v>
      </c>
    </row>
    <row r="51" spans="1:29" s="152" customFormat="1" ht="31.5" x14ac:dyDescent="0.25">
      <c r="A51" s="160" t="s">
        <v>520</v>
      </c>
      <c r="B51" s="161" t="s">
        <v>519</v>
      </c>
      <c r="C51" s="159">
        <v>0</v>
      </c>
      <c r="D51" s="159">
        <v>0</v>
      </c>
      <c r="E51" s="159"/>
      <c r="F51" s="159"/>
      <c r="G51" s="159">
        <v>0</v>
      </c>
      <c r="H51" s="159">
        <v>0</v>
      </c>
      <c r="I51" s="159"/>
      <c r="J51" s="159">
        <v>0</v>
      </c>
      <c r="K51" s="159"/>
      <c r="L51" s="159">
        <v>0</v>
      </c>
      <c r="M51" s="159"/>
      <c r="N51" s="159">
        <v>0</v>
      </c>
      <c r="O51" s="159"/>
      <c r="P51" s="159">
        <v>0</v>
      </c>
      <c r="Q51" s="159"/>
      <c r="R51" s="159">
        <v>0</v>
      </c>
      <c r="S51" s="159"/>
      <c r="T51" s="159">
        <v>0</v>
      </c>
      <c r="U51" s="159"/>
      <c r="V51" s="159">
        <v>0</v>
      </c>
      <c r="W51" s="159"/>
      <c r="X51" s="159">
        <v>0</v>
      </c>
      <c r="Y51" s="159"/>
      <c r="Z51" s="159" t="s">
        <v>569</v>
      </c>
      <c r="AA51" s="159"/>
      <c r="AB51" s="159">
        <v>0</v>
      </c>
      <c r="AC51" s="159">
        <v>0</v>
      </c>
    </row>
    <row r="52" spans="1:29" s="152" customFormat="1" ht="31.5" x14ac:dyDescent="0.25">
      <c r="A52" s="160" t="s">
        <v>522</v>
      </c>
      <c r="B52" s="161" t="s">
        <v>521</v>
      </c>
      <c r="C52" s="159">
        <v>0</v>
      </c>
      <c r="D52" s="159">
        <v>0</v>
      </c>
      <c r="E52" s="159"/>
      <c r="F52" s="159"/>
      <c r="G52" s="159">
        <v>0</v>
      </c>
      <c r="H52" s="159">
        <v>0</v>
      </c>
      <c r="I52" s="159"/>
      <c r="J52" s="159">
        <v>0</v>
      </c>
      <c r="K52" s="159"/>
      <c r="L52" s="159">
        <v>0</v>
      </c>
      <c r="M52" s="159"/>
      <c r="N52" s="159">
        <v>0</v>
      </c>
      <c r="O52" s="159"/>
      <c r="P52" s="159">
        <v>0</v>
      </c>
      <c r="Q52" s="159"/>
      <c r="R52" s="159">
        <v>0</v>
      </c>
      <c r="S52" s="159"/>
      <c r="T52" s="159">
        <v>0</v>
      </c>
      <c r="U52" s="159"/>
      <c r="V52" s="159">
        <v>0</v>
      </c>
      <c r="W52" s="159"/>
      <c r="X52" s="159">
        <v>0</v>
      </c>
      <c r="Y52" s="159"/>
      <c r="Z52" s="159" t="s">
        <v>569</v>
      </c>
      <c r="AA52" s="159"/>
      <c r="AB52" s="159">
        <v>0</v>
      </c>
      <c r="AC52" s="159">
        <v>0</v>
      </c>
    </row>
    <row r="53" spans="1:29" s="152" customFormat="1" x14ac:dyDescent="0.25">
      <c r="A53" s="160" t="s">
        <v>523</v>
      </c>
      <c r="B53" s="161" t="s">
        <v>135</v>
      </c>
      <c r="C53" s="159">
        <v>0</v>
      </c>
      <c r="D53" s="159">
        <v>0</v>
      </c>
      <c r="E53" s="159"/>
      <c r="F53" s="159"/>
      <c r="G53" s="159">
        <v>0</v>
      </c>
      <c r="H53" s="159">
        <v>0</v>
      </c>
      <c r="I53" s="159"/>
      <c r="J53" s="159">
        <v>0</v>
      </c>
      <c r="K53" s="159"/>
      <c r="L53" s="159">
        <v>0</v>
      </c>
      <c r="M53" s="159"/>
      <c r="N53" s="159">
        <v>0</v>
      </c>
      <c r="O53" s="159"/>
      <c r="P53" s="159">
        <v>0</v>
      </c>
      <c r="Q53" s="159"/>
      <c r="R53" s="159">
        <v>0</v>
      </c>
      <c r="S53" s="159"/>
      <c r="T53" s="159">
        <v>0</v>
      </c>
      <c r="U53" s="159"/>
      <c r="V53" s="159">
        <v>0</v>
      </c>
      <c r="W53" s="159"/>
      <c r="X53" s="159">
        <v>0</v>
      </c>
      <c r="Y53" s="159"/>
      <c r="Z53" s="159" t="s">
        <v>569</v>
      </c>
      <c r="AA53" s="159"/>
      <c r="AB53" s="159">
        <v>0</v>
      </c>
      <c r="AC53" s="159">
        <v>0</v>
      </c>
    </row>
    <row r="54" spans="1:29" s="152" customFormat="1" x14ac:dyDescent="0.25">
      <c r="A54" s="160" t="s">
        <v>524</v>
      </c>
      <c r="B54" s="161" t="s">
        <v>503</v>
      </c>
      <c r="C54" s="159">
        <v>0</v>
      </c>
      <c r="D54" s="159">
        <v>0</v>
      </c>
      <c r="E54" s="159"/>
      <c r="F54" s="159"/>
      <c r="G54" s="159">
        <v>0</v>
      </c>
      <c r="H54" s="159">
        <v>0</v>
      </c>
      <c r="I54" s="159"/>
      <c r="J54" s="159">
        <v>0</v>
      </c>
      <c r="K54" s="159"/>
      <c r="L54" s="159">
        <v>0</v>
      </c>
      <c r="M54" s="159"/>
      <c r="N54" s="159">
        <v>0</v>
      </c>
      <c r="O54" s="159"/>
      <c r="P54" s="159">
        <v>0</v>
      </c>
      <c r="Q54" s="159"/>
      <c r="R54" s="159">
        <v>0</v>
      </c>
      <c r="S54" s="159"/>
      <c r="T54" s="159">
        <v>0</v>
      </c>
      <c r="U54" s="159"/>
      <c r="V54" s="159">
        <v>0</v>
      </c>
      <c r="W54" s="159"/>
      <c r="X54" s="159">
        <v>0</v>
      </c>
      <c r="Y54" s="159"/>
      <c r="Z54" s="159" t="s">
        <v>569</v>
      </c>
      <c r="AA54" s="159"/>
      <c r="AB54" s="159">
        <v>0</v>
      </c>
      <c r="AC54" s="159">
        <v>0</v>
      </c>
    </row>
    <row r="55" spans="1:29" s="152" customFormat="1" x14ac:dyDescent="0.25">
      <c r="A55" s="160" t="s">
        <v>525</v>
      </c>
      <c r="B55" s="161" t="s">
        <v>505</v>
      </c>
      <c r="C55" s="159">
        <v>0</v>
      </c>
      <c r="D55" s="159">
        <v>0</v>
      </c>
      <c r="E55" s="159"/>
      <c r="F55" s="159"/>
      <c r="G55" s="159">
        <v>0</v>
      </c>
      <c r="H55" s="159">
        <v>0</v>
      </c>
      <c r="I55" s="159"/>
      <c r="J55" s="159">
        <v>0</v>
      </c>
      <c r="K55" s="159"/>
      <c r="L55" s="159">
        <v>0</v>
      </c>
      <c r="M55" s="159"/>
      <c r="N55" s="159">
        <v>0</v>
      </c>
      <c r="O55" s="159"/>
      <c r="P55" s="159">
        <v>0</v>
      </c>
      <c r="Q55" s="159"/>
      <c r="R55" s="159">
        <v>0</v>
      </c>
      <c r="S55" s="159"/>
      <c r="T55" s="159">
        <v>0</v>
      </c>
      <c r="U55" s="159"/>
      <c r="V55" s="159">
        <v>0</v>
      </c>
      <c r="W55" s="159"/>
      <c r="X55" s="159">
        <v>0</v>
      </c>
      <c r="Y55" s="159"/>
      <c r="Z55" s="159" t="s">
        <v>569</v>
      </c>
      <c r="AA55" s="159"/>
      <c r="AB55" s="159">
        <v>0</v>
      </c>
      <c r="AC55" s="159">
        <v>0</v>
      </c>
    </row>
    <row r="56" spans="1:29" s="153" customFormat="1" x14ac:dyDescent="0.25">
      <c r="A56" s="160" t="s">
        <v>526</v>
      </c>
      <c r="B56" s="161" t="s">
        <v>507</v>
      </c>
      <c r="C56" s="159">
        <v>0</v>
      </c>
      <c r="D56" s="159">
        <v>0</v>
      </c>
      <c r="E56" s="159"/>
      <c r="F56" s="159"/>
      <c r="G56" s="159">
        <v>0</v>
      </c>
      <c r="H56" s="159">
        <v>0</v>
      </c>
      <c r="I56" s="159"/>
      <c r="J56" s="159">
        <v>0</v>
      </c>
      <c r="K56" s="159"/>
      <c r="L56" s="159">
        <v>0</v>
      </c>
      <c r="M56" s="159"/>
      <c r="N56" s="159">
        <v>0</v>
      </c>
      <c r="O56" s="159"/>
      <c r="P56" s="159">
        <v>0</v>
      </c>
      <c r="Q56" s="159"/>
      <c r="R56" s="159">
        <v>0</v>
      </c>
      <c r="S56" s="159"/>
      <c r="T56" s="159">
        <v>0</v>
      </c>
      <c r="U56" s="159"/>
      <c r="V56" s="159">
        <v>0</v>
      </c>
      <c r="W56" s="159"/>
      <c r="X56" s="159">
        <v>0</v>
      </c>
      <c r="Y56" s="159"/>
      <c r="Z56" s="159" t="s">
        <v>569</v>
      </c>
      <c r="AA56" s="159"/>
      <c r="AB56" s="159">
        <v>0</v>
      </c>
      <c r="AC56" s="159">
        <v>0</v>
      </c>
    </row>
    <row r="57" spans="1:29" s="153" customFormat="1" x14ac:dyDescent="0.25">
      <c r="A57" s="160" t="s">
        <v>527</v>
      </c>
      <c r="B57" s="161" t="s">
        <v>509</v>
      </c>
      <c r="C57" s="159">
        <v>0</v>
      </c>
      <c r="D57" s="159">
        <v>0</v>
      </c>
      <c r="E57" s="159"/>
      <c r="F57" s="159"/>
      <c r="G57" s="159">
        <v>0</v>
      </c>
      <c r="H57" s="159">
        <v>0</v>
      </c>
      <c r="I57" s="159"/>
      <c r="J57" s="159">
        <v>0</v>
      </c>
      <c r="K57" s="159"/>
      <c r="L57" s="159">
        <v>0</v>
      </c>
      <c r="M57" s="159"/>
      <c r="N57" s="159">
        <v>0</v>
      </c>
      <c r="O57" s="159"/>
      <c r="P57" s="159">
        <v>0</v>
      </c>
      <c r="Q57" s="159"/>
      <c r="R57" s="159">
        <v>0</v>
      </c>
      <c r="S57" s="159"/>
      <c r="T57" s="159">
        <v>0</v>
      </c>
      <c r="U57" s="159"/>
      <c r="V57" s="159">
        <v>0</v>
      </c>
      <c r="W57" s="159"/>
      <c r="X57" s="159">
        <v>0</v>
      </c>
      <c r="Y57" s="159"/>
      <c r="Z57" s="159" t="s">
        <v>569</v>
      </c>
      <c r="AA57" s="159"/>
      <c r="AB57" s="159">
        <v>0</v>
      </c>
      <c r="AC57" s="159">
        <v>0</v>
      </c>
    </row>
    <row r="58" spans="1:29" s="152" customFormat="1" x14ac:dyDescent="0.25">
      <c r="A58" s="160" t="s">
        <v>528</v>
      </c>
      <c r="B58" s="161" t="s">
        <v>511</v>
      </c>
      <c r="C58" s="159">
        <v>76</v>
      </c>
      <c r="D58" s="159">
        <v>76</v>
      </c>
      <c r="E58" s="159"/>
      <c r="F58" s="159"/>
      <c r="G58" s="159">
        <v>0</v>
      </c>
      <c r="H58" s="159">
        <v>0</v>
      </c>
      <c r="I58" s="159"/>
      <c r="J58" s="159">
        <v>0</v>
      </c>
      <c r="K58" s="159"/>
      <c r="L58" s="159">
        <v>0</v>
      </c>
      <c r="M58" s="159"/>
      <c r="N58" s="159">
        <v>0</v>
      </c>
      <c r="O58" s="159"/>
      <c r="P58" s="159">
        <v>0</v>
      </c>
      <c r="Q58" s="159"/>
      <c r="R58" s="159">
        <v>0</v>
      </c>
      <c r="S58" s="159"/>
      <c r="T58" s="159">
        <v>0</v>
      </c>
      <c r="U58" s="159"/>
      <c r="V58" s="159">
        <v>0</v>
      </c>
      <c r="W58" s="159"/>
      <c r="X58" s="159">
        <v>0</v>
      </c>
      <c r="Y58" s="159"/>
      <c r="Z58" s="159" t="s">
        <v>569</v>
      </c>
      <c r="AA58" s="159"/>
      <c r="AB58" s="159">
        <v>0</v>
      </c>
      <c r="AC58" s="159">
        <v>0</v>
      </c>
    </row>
    <row r="59" spans="1:29" s="152" customFormat="1" x14ac:dyDescent="0.25">
      <c r="A59" s="160" t="s">
        <v>529</v>
      </c>
      <c r="B59" s="161" t="s">
        <v>513</v>
      </c>
      <c r="C59" s="159">
        <v>0.2</v>
      </c>
      <c r="D59" s="159">
        <v>0.2</v>
      </c>
      <c r="E59" s="159"/>
      <c r="F59" s="159"/>
      <c r="G59" s="159">
        <v>0</v>
      </c>
      <c r="H59" s="159">
        <v>0</v>
      </c>
      <c r="I59" s="159"/>
      <c r="J59" s="159">
        <v>0</v>
      </c>
      <c r="K59" s="159"/>
      <c r="L59" s="159">
        <v>0</v>
      </c>
      <c r="M59" s="159"/>
      <c r="N59" s="159">
        <v>0</v>
      </c>
      <c r="O59" s="159"/>
      <c r="P59" s="159">
        <v>0</v>
      </c>
      <c r="Q59" s="159"/>
      <c r="R59" s="159">
        <v>0</v>
      </c>
      <c r="S59" s="159"/>
      <c r="T59" s="159">
        <v>0</v>
      </c>
      <c r="U59" s="159"/>
      <c r="V59" s="159">
        <v>0</v>
      </c>
      <c r="W59" s="159"/>
      <c r="X59" s="159">
        <v>0</v>
      </c>
      <c r="Y59" s="159"/>
      <c r="Z59" s="159" t="s">
        <v>569</v>
      </c>
      <c r="AA59" s="159"/>
      <c r="AB59" s="159">
        <v>0</v>
      </c>
      <c r="AC59" s="159">
        <v>0</v>
      </c>
    </row>
    <row r="60" spans="1:29" s="152" customFormat="1" x14ac:dyDescent="0.25">
      <c r="A60" s="160" t="s">
        <v>530</v>
      </c>
      <c r="B60" s="161" t="s">
        <v>515</v>
      </c>
      <c r="C60" s="159">
        <v>0</v>
      </c>
      <c r="D60" s="159">
        <v>0</v>
      </c>
      <c r="E60" s="159"/>
      <c r="F60" s="159"/>
      <c r="G60" s="159">
        <v>0</v>
      </c>
      <c r="H60" s="159">
        <v>0</v>
      </c>
      <c r="I60" s="159"/>
      <c r="J60" s="159">
        <v>0</v>
      </c>
      <c r="K60" s="159"/>
      <c r="L60" s="159">
        <v>0</v>
      </c>
      <c r="M60" s="159"/>
      <c r="N60" s="159">
        <v>0</v>
      </c>
      <c r="O60" s="159"/>
      <c r="P60" s="159">
        <v>0</v>
      </c>
      <c r="Q60" s="159"/>
      <c r="R60" s="159">
        <v>0</v>
      </c>
      <c r="S60" s="159"/>
      <c r="T60" s="159">
        <v>0</v>
      </c>
      <c r="U60" s="159"/>
      <c r="V60" s="159">
        <v>0</v>
      </c>
      <c r="W60" s="159"/>
      <c r="X60" s="159">
        <v>0</v>
      </c>
      <c r="Y60" s="159"/>
      <c r="Z60" s="159" t="s">
        <v>569</v>
      </c>
      <c r="AA60" s="159"/>
      <c r="AB60" s="159">
        <v>0</v>
      </c>
      <c r="AC60" s="159">
        <v>0</v>
      </c>
    </row>
    <row r="61" spans="1:29" s="152" customFormat="1" ht="31.5" x14ac:dyDescent="0.25">
      <c r="A61" s="157" t="s">
        <v>59</v>
      </c>
      <c r="B61" s="158" t="s">
        <v>134</v>
      </c>
      <c r="C61" s="159"/>
      <c r="D61" s="159"/>
      <c r="E61" s="159"/>
      <c r="F61" s="159"/>
      <c r="G61" s="159"/>
      <c r="H61" s="159"/>
      <c r="I61" s="159"/>
      <c r="J61" s="159"/>
      <c r="K61" s="159"/>
      <c r="L61" s="159"/>
      <c r="M61" s="159"/>
      <c r="N61" s="159"/>
      <c r="O61" s="159"/>
      <c r="P61" s="159"/>
      <c r="Q61" s="159"/>
      <c r="R61" s="159"/>
      <c r="S61" s="159"/>
      <c r="T61" s="159"/>
      <c r="U61" s="159"/>
      <c r="V61" s="159"/>
      <c r="W61" s="159"/>
      <c r="X61" s="159"/>
      <c r="Y61" s="159"/>
      <c r="Z61" s="159"/>
      <c r="AA61" s="159"/>
      <c r="AB61" s="159"/>
      <c r="AC61" s="159"/>
    </row>
    <row r="62" spans="1:29" s="152" customFormat="1" x14ac:dyDescent="0.25">
      <c r="A62" s="160" t="s">
        <v>531</v>
      </c>
      <c r="B62" s="161" t="s">
        <v>133</v>
      </c>
      <c r="C62" s="159">
        <v>511.96697389524712</v>
      </c>
      <c r="D62" s="159">
        <v>609.46483988331693</v>
      </c>
      <c r="E62" s="159"/>
      <c r="F62" s="159"/>
      <c r="G62" s="159">
        <v>0</v>
      </c>
      <c r="H62" s="159">
        <v>0</v>
      </c>
      <c r="I62" s="159"/>
      <c r="J62" s="159">
        <v>0</v>
      </c>
      <c r="K62" s="159"/>
      <c r="L62" s="159">
        <v>0</v>
      </c>
      <c r="M62" s="159"/>
      <c r="N62" s="159">
        <v>0</v>
      </c>
      <c r="O62" s="159"/>
      <c r="P62" s="159">
        <v>0</v>
      </c>
      <c r="Q62" s="159"/>
      <c r="R62" s="159">
        <v>0</v>
      </c>
      <c r="S62" s="159"/>
      <c r="T62" s="159">
        <v>0</v>
      </c>
      <c r="U62" s="159"/>
      <c r="V62" s="159">
        <v>0</v>
      </c>
      <c r="W62" s="159"/>
      <c r="X62" s="159">
        <v>0</v>
      </c>
      <c r="Y62" s="159"/>
      <c r="Z62" s="159" t="s">
        <v>569</v>
      </c>
      <c r="AA62" s="159"/>
      <c r="AB62" s="159">
        <v>0</v>
      </c>
      <c r="AC62" s="159">
        <v>0</v>
      </c>
    </row>
    <row r="63" spans="1:29" x14ac:dyDescent="0.25">
      <c r="A63" s="160" t="s">
        <v>532</v>
      </c>
      <c r="B63" s="163" t="s">
        <v>131</v>
      </c>
      <c r="C63" s="159"/>
      <c r="D63" s="159"/>
      <c r="E63" s="159"/>
      <c r="F63" s="159"/>
      <c r="G63" s="159">
        <v>0</v>
      </c>
      <c r="H63" s="159">
        <v>0</v>
      </c>
      <c r="I63" s="159"/>
      <c r="J63" s="159">
        <v>0</v>
      </c>
      <c r="K63" s="159"/>
      <c r="L63" s="159">
        <v>0</v>
      </c>
      <c r="M63" s="159"/>
      <c r="N63" s="159">
        <v>0</v>
      </c>
      <c r="O63" s="159"/>
      <c r="P63" s="159">
        <v>0</v>
      </c>
      <c r="Q63" s="159"/>
      <c r="R63" s="159">
        <v>0</v>
      </c>
      <c r="S63" s="159"/>
      <c r="T63" s="159">
        <v>0</v>
      </c>
      <c r="U63" s="159"/>
      <c r="V63" s="159">
        <v>0</v>
      </c>
      <c r="W63" s="159"/>
      <c r="X63" s="159">
        <v>0</v>
      </c>
      <c r="Y63" s="159"/>
      <c r="Z63" s="159" t="s">
        <v>569</v>
      </c>
      <c r="AA63" s="159"/>
      <c r="AB63" s="159">
        <v>0</v>
      </c>
      <c r="AC63" s="159">
        <v>0</v>
      </c>
    </row>
    <row r="64" spans="1:29" x14ac:dyDescent="0.25">
      <c r="A64" s="160" t="s">
        <v>533</v>
      </c>
      <c r="B64" s="161" t="s">
        <v>130</v>
      </c>
      <c r="C64" s="159"/>
      <c r="D64" s="159"/>
      <c r="E64" s="159"/>
      <c r="F64" s="159"/>
      <c r="G64" s="159">
        <v>0</v>
      </c>
      <c r="H64" s="159">
        <v>0</v>
      </c>
      <c r="I64" s="159"/>
      <c r="J64" s="159">
        <v>0</v>
      </c>
      <c r="K64" s="159"/>
      <c r="L64" s="159">
        <v>0</v>
      </c>
      <c r="M64" s="159"/>
      <c r="N64" s="159">
        <v>0</v>
      </c>
      <c r="O64" s="159"/>
      <c r="P64" s="159">
        <v>0</v>
      </c>
      <c r="Q64" s="159"/>
      <c r="R64" s="159">
        <v>0</v>
      </c>
      <c r="S64" s="159"/>
      <c r="T64" s="159">
        <v>0</v>
      </c>
      <c r="U64" s="159"/>
      <c r="V64" s="159">
        <v>0</v>
      </c>
      <c r="W64" s="159"/>
      <c r="X64" s="159">
        <v>0</v>
      </c>
      <c r="Y64" s="159"/>
      <c r="Z64" s="159" t="s">
        <v>569</v>
      </c>
      <c r="AA64" s="159"/>
      <c r="AB64" s="159">
        <v>0</v>
      </c>
      <c r="AC64" s="159">
        <v>0</v>
      </c>
    </row>
    <row r="65" spans="1:29" x14ac:dyDescent="0.25">
      <c r="A65" s="160" t="s">
        <v>534</v>
      </c>
      <c r="B65" s="163" t="s">
        <v>129</v>
      </c>
      <c r="C65" s="159"/>
      <c r="D65" s="159"/>
      <c r="E65" s="159"/>
      <c r="F65" s="159"/>
      <c r="G65" s="159">
        <v>0</v>
      </c>
      <c r="H65" s="159">
        <v>0</v>
      </c>
      <c r="I65" s="159"/>
      <c r="J65" s="159">
        <v>0</v>
      </c>
      <c r="K65" s="159"/>
      <c r="L65" s="159">
        <v>0</v>
      </c>
      <c r="M65" s="159"/>
      <c r="N65" s="159">
        <v>0</v>
      </c>
      <c r="O65" s="159"/>
      <c r="P65" s="159">
        <v>0</v>
      </c>
      <c r="Q65" s="159"/>
      <c r="R65" s="159">
        <v>0</v>
      </c>
      <c r="S65" s="159"/>
      <c r="T65" s="159">
        <v>0</v>
      </c>
      <c r="U65" s="159"/>
      <c r="V65" s="159">
        <v>0</v>
      </c>
      <c r="W65" s="159"/>
      <c r="X65" s="159">
        <v>0</v>
      </c>
      <c r="Y65" s="159"/>
      <c r="Z65" s="159" t="s">
        <v>569</v>
      </c>
      <c r="AA65" s="159"/>
      <c r="AB65" s="159">
        <v>0</v>
      </c>
      <c r="AC65" s="159">
        <v>0</v>
      </c>
    </row>
    <row r="66" spans="1:29" x14ac:dyDescent="0.25">
      <c r="A66" s="160" t="s">
        <v>535</v>
      </c>
      <c r="B66" s="163" t="s">
        <v>128</v>
      </c>
      <c r="C66" s="159"/>
      <c r="D66" s="159"/>
      <c r="E66" s="159"/>
      <c r="F66" s="159"/>
      <c r="G66" s="159">
        <v>0</v>
      </c>
      <c r="H66" s="159">
        <v>0</v>
      </c>
      <c r="I66" s="159"/>
      <c r="J66" s="159">
        <v>0</v>
      </c>
      <c r="K66" s="159"/>
      <c r="L66" s="159">
        <v>0</v>
      </c>
      <c r="M66" s="159"/>
      <c r="N66" s="159">
        <v>0</v>
      </c>
      <c r="O66" s="159"/>
      <c r="P66" s="159">
        <v>0</v>
      </c>
      <c r="Q66" s="159"/>
      <c r="R66" s="159">
        <v>0</v>
      </c>
      <c r="S66" s="159"/>
      <c r="T66" s="159">
        <v>0</v>
      </c>
      <c r="U66" s="159"/>
      <c r="V66" s="159">
        <v>0</v>
      </c>
      <c r="W66" s="159"/>
      <c r="X66" s="159">
        <v>0</v>
      </c>
      <c r="Y66" s="159"/>
      <c r="Z66" s="159" t="s">
        <v>569</v>
      </c>
      <c r="AA66" s="159"/>
      <c r="AB66" s="159">
        <v>0</v>
      </c>
      <c r="AC66" s="159">
        <v>0</v>
      </c>
    </row>
    <row r="67" spans="1:29" x14ac:dyDescent="0.25">
      <c r="A67" s="160" t="s">
        <v>536</v>
      </c>
      <c r="B67" s="163" t="s">
        <v>503</v>
      </c>
      <c r="C67" s="159"/>
      <c r="D67" s="159"/>
      <c r="E67" s="159"/>
      <c r="F67" s="159"/>
      <c r="G67" s="159">
        <v>0</v>
      </c>
      <c r="H67" s="159">
        <v>0</v>
      </c>
      <c r="I67" s="159"/>
      <c r="J67" s="159">
        <v>0</v>
      </c>
      <c r="K67" s="159"/>
      <c r="L67" s="159">
        <v>0</v>
      </c>
      <c r="M67" s="159"/>
      <c r="N67" s="159">
        <v>0</v>
      </c>
      <c r="O67" s="159"/>
      <c r="P67" s="159">
        <v>0</v>
      </c>
      <c r="Q67" s="159"/>
      <c r="R67" s="159">
        <v>0</v>
      </c>
      <c r="S67" s="159"/>
      <c r="T67" s="159">
        <v>0</v>
      </c>
      <c r="U67" s="159"/>
      <c r="V67" s="159">
        <v>0</v>
      </c>
      <c r="W67" s="159"/>
      <c r="X67" s="159">
        <v>0</v>
      </c>
      <c r="Y67" s="159"/>
      <c r="Z67" s="159" t="s">
        <v>569</v>
      </c>
      <c r="AA67" s="159"/>
      <c r="AB67" s="159">
        <v>0</v>
      </c>
      <c r="AC67" s="159">
        <v>0</v>
      </c>
    </row>
    <row r="68" spans="1:29" x14ac:dyDescent="0.25">
      <c r="A68" s="160" t="s">
        <v>537</v>
      </c>
      <c r="B68" s="163" t="s">
        <v>505</v>
      </c>
      <c r="C68" s="159"/>
      <c r="D68" s="159"/>
      <c r="E68" s="159"/>
      <c r="F68" s="159"/>
      <c r="G68" s="159">
        <v>0</v>
      </c>
      <c r="H68" s="159">
        <v>0</v>
      </c>
      <c r="I68" s="159"/>
      <c r="J68" s="159">
        <v>0</v>
      </c>
      <c r="K68" s="159"/>
      <c r="L68" s="159">
        <v>0</v>
      </c>
      <c r="M68" s="159"/>
      <c r="N68" s="159">
        <v>0</v>
      </c>
      <c r="O68" s="159"/>
      <c r="P68" s="159">
        <v>0</v>
      </c>
      <c r="Q68" s="159"/>
      <c r="R68" s="159">
        <v>0</v>
      </c>
      <c r="S68" s="159"/>
      <c r="T68" s="159">
        <v>0</v>
      </c>
      <c r="U68" s="159"/>
      <c r="V68" s="159">
        <v>0</v>
      </c>
      <c r="W68" s="159"/>
      <c r="X68" s="159">
        <v>0</v>
      </c>
      <c r="Y68" s="159"/>
      <c r="Z68" s="159" t="s">
        <v>569</v>
      </c>
      <c r="AA68" s="159"/>
      <c r="AB68" s="159">
        <v>0</v>
      </c>
      <c r="AC68" s="159">
        <v>0</v>
      </c>
    </row>
    <row r="69" spans="1:29" x14ac:dyDescent="0.25">
      <c r="A69" s="160" t="s">
        <v>538</v>
      </c>
      <c r="B69" s="163" t="s">
        <v>507</v>
      </c>
      <c r="C69" s="159"/>
      <c r="D69" s="159"/>
      <c r="E69" s="159"/>
      <c r="F69" s="159"/>
      <c r="G69" s="159">
        <v>0</v>
      </c>
      <c r="H69" s="159">
        <v>0</v>
      </c>
      <c r="I69" s="159"/>
      <c r="J69" s="159">
        <v>0</v>
      </c>
      <c r="K69" s="159"/>
      <c r="L69" s="159">
        <v>0</v>
      </c>
      <c r="M69" s="159"/>
      <c r="N69" s="159">
        <v>0</v>
      </c>
      <c r="O69" s="159"/>
      <c r="P69" s="159">
        <v>0</v>
      </c>
      <c r="Q69" s="159"/>
      <c r="R69" s="159">
        <v>0</v>
      </c>
      <c r="S69" s="159"/>
      <c r="T69" s="159">
        <v>0</v>
      </c>
      <c r="U69" s="159"/>
      <c r="V69" s="159">
        <v>0</v>
      </c>
      <c r="W69" s="159"/>
      <c r="X69" s="159">
        <v>0</v>
      </c>
      <c r="Y69" s="159"/>
      <c r="Z69" s="159" t="s">
        <v>569</v>
      </c>
      <c r="AA69" s="159"/>
      <c r="AB69" s="159">
        <v>0</v>
      </c>
      <c r="AC69" s="159">
        <v>0</v>
      </c>
    </row>
    <row r="70" spans="1:29" x14ac:dyDescent="0.25">
      <c r="A70" s="160" t="s">
        <v>539</v>
      </c>
      <c r="B70" s="163" t="s">
        <v>509</v>
      </c>
      <c r="C70" s="159"/>
      <c r="D70" s="159"/>
      <c r="E70" s="159"/>
      <c r="F70" s="159"/>
      <c r="G70" s="159">
        <v>0</v>
      </c>
      <c r="H70" s="159">
        <v>0</v>
      </c>
      <c r="I70" s="159"/>
      <c r="J70" s="159">
        <v>0</v>
      </c>
      <c r="K70" s="159"/>
      <c r="L70" s="159">
        <v>0</v>
      </c>
      <c r="M70" s="159"/>
      <c r="N70" s="159">
        <v>0</v>
      </c>
      <c r="O70" s="159"/>
      <c r="P70" s="159">
        <v>0</v>
      </c>
      <c r="Q70" s="159"/>
      <c r="R70" s="159">
        <v>0</v>
      </c>
      <c r="S70" s="159"/>
      <c r="T70" s="159">
        <v>0</v>
      </c>
      <c r="U70" s="159"/>
      <c r="V70" s="159">
        <v>0</v>
      </c>
      <c r="W70" s="159"/>
      <c r="X70" s="159">
        <v>0</v>
      </c>
      <c r="Y70" s="159"/>
      <c r="Z70" s="159" t="s">
        <v>569</v>
      </c>
      <c r="AA70" s="159"/>
      <c r="AB70" s="159">
        <v>0</v>
      </c>
      <c r="AC70" s="159">
        <v>0</v>
      </c>
    </row>
    <row r="71" spans="1:29" x14ac:dyDescent="0.25">
      <c r="A71" s="160" t="s">
        <v>540</v>
      </c>
      <c r="B71" s="163" t="s">
        <v>511</v>
      </c>
      <c r="C71" s="159"/>
      <c r="D71" s="159"/>
      <c r="E71" s="159"/>
      <c r="F71" s="159"/>
      <c r="G71" s="159">
        <v>0</v>
      </c>
      <c r="H71" s="159">
        <v>0</v>
      </c>
      <c r="I71" s="159"/>
      <c r="J71" s="159">
        <v>0</v>
      </c>
      <c r="K71" s="159"/>
      <c r="L71" s="159">
        <v>0</v>
      </c>
      <c r="M71" s="159"/>
      <c r="N71" s="159">
        <v>0</v>
      </c>
      <c r="O71" s="159"/>
      <c r="P71" s="159">
        <v>0</v>
      </c>
      <c r="Q71" s="159"/>
      <c r="R71" s="159">
        <v>0</v>
      </c>
      <c r="S71" s="159"/>
      <c r="T71" s="159">
        <v>0</v>
      </c>
      <c r="U71" s="159"/>
      <c r="V71" s="159">
        <v>0</v>
      </c>
      <c r="W71" s="159"/>
      <c r="X71" s="159">
        <v>0</v>
      </c>
      <c r="Y71" s="159"/>
      <c r="Z71" s="159" t="s">
        <v>569</v>
      </c>
      <c r="AA71" s="159"/>
      <c r="AB71" s="159">
        <v>0</v>
      </c>
      <c r="AC71" s="159">
        <v>0</v>
      </c>
    </row>
    <row r="72" spans="1:29" x14ac:dyDescent="0.25">
      <c r="A72" s="160" t="s">
        <v>541</v>
      </c>
      <c r="B72" s="163" t="s">
        <v>513</v>
      </c>
      <c r="C72" s="159"/>
      <c r="D72" s="159"/>
      <c r="E72" s="159"/>
      <c r="F72" s="159"/>
      <c r="G72" s="159">
        <v>0</v>
      </c>
      <c r="H72" s="159">
        <v>0</v>
      </c>
      <c r="I72" s="159"/>
      <c r="J72" s="159">
        <v>0</v>
      </c>
      <c r="K72" s="159"/>
      <c r="L72" s="159">
        <v>0</v>
      </c>
      <c r="M72" s="159"/>
      <c r="N72" s="159">
        <v>0</v>
      </c>
      <c r="O72" s="159"/>
      <c r="P72" s="159">
        <v>0</v>
      </c>
      <c r="Q72" s="159"/>
      <c r="R72" s="159">
        <v>0</v>
      </c>
      <c r="S72" s="159"/>
      <c r="T72" s="159">
        <v>0</v>
      </c>
      <c r="U72" s="159"/>
      <c r="V72" s="159">
        <v>0</v>
      </c>
      <c r="W72" s="159"/>
      <c r="X72" s="159">
        <v>0</v>
      </c>
      <c r="Y72" s="159"/>
      <c r="Z72" s="159" t="s">
        <v>569</v>
      </c>
      <c r="AA72" s="159"/>
      <c r="AB72" s="159">
        <v>0</v>
      </c>
      <c r="AC72" s="159">
        <v>0</v>
      </c>
    </row>
    <row r="73" spans="1:29" x14ac:dyDescent="0.25">
      <c r="A73" s="160" t="s">
        <v>542</v>
      </c>
      <c r="B73" s="163" t="s">
        <v>515</v>
      </c>
      <c r="C73" s="159"/>
      <c r="D73" s="159"/>
      <c r="E73" s="159"/>
      <c r="F73" s="159"/>
      <c r="G73" s="159">
        <v>0</v>
      </c>
      <c r="H73" s="159">
        <v>0</v>
      </c>
      <c r="I73" s="159"/>
      <c r="J73" s="159">
        <v>0</v>
      </c>
      <c r="K73" s="159"/>
      <c r="L73" s="159">
        <v>0</v>
      </c>
      <c r="M73" s="159"/>
      <c r="N73" s="159">
        <v>0</v>
      </c>
      <c r="O73" s="159"/>
      <c r="P73" s="159">
        <v>0</v>
      </c>
      <c r="Q73" s="159"/>
      <c r="R73" s="159">
        <v>0</v>
      </c>
      <c r="S73" s="159"/>
      <c r="T73" s="159">
        <v>0</v>
      </c>
      <c r="U73" s="159"/>
      <c r="V73" s="159">
        <v>0</v>
      </c>
      <c r="W73" s="159"/>
      <c r="X73" s="159">
        <v>0</v>
      </c>
      <c r="Y73" s="159"/>
      <c r="Z73" s="159" t="s">
        <v>569</v>
      </c>
      <c r="AA73" s="159"/>
      <c r="AB73" s="159">
        <v>0</v>
      </c>
      <c r="AC73" s="159">
        <v>0</v>
      </c>
    </row>
    <row r="74" spans="1:29" ht="31.5" x14ac:dyDescent="0.25">
      <c r="A74" s="157" t="s">
        <v>58</v>
      </c>
      <c r="B74" s="165" t="s">
        <v>185</v>
      </c>
      <c r="C74" s="159"/>
      <c r="D74" s="159"/>
      <c r="E74" s="159"/>
      <c r="F74" s="159"/>
      <c r="G74" s="159">
        <v>0</v>
      </c>
      <c r="H74" s="159">
        <v>0</v>
      </c>
      <c r="I74" s="159"/>
      <c r="J74" s="159">
        <v>0</v>
      </c>
      <c r="K74" s="159"/>
      <c r="L74" s="159">
        <v>0</v>
      </c>
      <c r="M74" s="159"/>
      <c r="N74" s="159">
        <v>0</v>
      </c>
      <c r="O74" s="159"/>
      <c r="P74" s="159">
        <v>0</v>
      </c>
      <c r="Q74" s="159"/>
      <c r="R74" s="159">
        <v>0</v>
      </c>
      <c r="S74" s="159"/>
      <c r="T74" s="159">
        <v>0</v>
      </c>
      <c r="U74" s="159"/>
      <c r="V74" s="159">
        <v>0</v>
      </c>
      <c r="W74" s="159"/>
      <c r="X74" s="159">
        <v>0</v>
      </c>
      <c r="Y74" s="159"/>
      <c r="Z74" s="159" t="s">
        <v>569</v>
      </c>
      <c r="AA74" s="159"/>
      <c r="AB74" s="159">
        <v>0</v>
      </c>
      <c r="AC74" s="159">
        <v>0</v>
      </c>
    </row>
    <row r="75" spans="1:29" x14ac:dyDescent="0.25">
      <c r="A75" s="157" t="s">
        <v>56</v>
      </c>
      <c r="B75" s="158" t="s">
        <v>132</v>
      </c>
      <c r="C75" s="159"/>
      <c r="D75" s="159"/>
      <c r="E75" s="159"/>
      <c r="F75" s="159"/>
      <c r="G75" s="159"/>
      <c r="H75" s="159"/>
      <c r="I75" s="159"/>
      <c r="J75" s="159"/>
      <c r="K75" s="159"/>
      <c r="L75" s="159"/>
      <c r="M75" s="159"/>
      <c r="N75" s="159"/>
      <c r="O75" s="159"/>
      <c r="P75" s="159"/>
      <c r="Q75" s="159"/>
      <c r="R75" s="159"/>
      <c r="S75" s="159"/>
      <c r="T75" s="159"/>
      <c r="U75" s="159"/>
      <c r="V75" s="159"/>
      <c r="W75" s="159"/>
      <c r="X75" s="159"/>
      <c r="Y75" s="159"/>
      <c r="Z75" s="159"/>
      <c r="AA75" s="159"/>
      <c r="AB75" s="159"/>
      <c r="AC75" s="159"/>
    </row>
    <row r="76" spans="1:29" x14ac:dyDescent="0.25">
      <c r="A76" s="160" t="s">
        <v>543</v>
      </c>
      <c r="B76" s="161" t="s">
        <v>501</v>
      </c>
      <c r="C76" s="166"/>
      <c r="D76" s="167"/>
      <c r="E76" s="168"/>
      <c r="F76" s="168"/>
      <c r="G76" s="159">
        <v>0</v>
      </c>
      <c r="H76" s="159">
        <v>0</v>
      </c>
      <c r="I76" s="168"/>
      <c r="J76" s="159">
        <v>0</v>
      </c>
      <c r="K76" s="167"/>
      <c r="L76" s="159">
        <v>0</v>
      </c>
      <c r="M76" s="167"/>
      <c r="N76" s="159">
        <v>0</v>
      </c>
      <c r="O76" s="167"/>
      <c r="P76" s="159">
        <v>0</v>
      </c>
      <c r="Q76" s="167"/>
      <c r="R76" s="159">
        <v>0</v>
      </c>
      <c r="S76" s="167"/>
      <c r="T76" s="159">
        <v>0</v>
      </c>
      <c r="U76" s="167"/>
      <c r="V76" s="159">
        <v>0</v>
      </c>
      <c r="W76" s="167"/>
      <c r="X76" s="159">
        <v>0</v>
      </c>
      <c r="Y76" s="167"/>
      <c r="Z76" s="159" t="s">
        <v>569</v>
      </c>
      <c r="AA76" s="167"/>
      <c r="AB76" s="159">
        <v>0</v>
      </c>
      <c r="AC76" s="159">
        <v>0</v>
      </c>
    </row>
    <row r="77" spans="1:29" ht="31.5" x14ac:dyDescent="0.25">
      <c r="A77" s="160" t="s">
        <v>544</v>
      </c>
      <c r="B77" s="163" t="s">
        <v>496</v>
      </c>
      <c r="C77" s="159"/>
      <c r="D77" s="159"/>
      <c r="E77" s="159"/>
      <c r="F77" s="159"/>
      <c r="G77" s="159">
        <v>0</v>
      </c>
      <c r="H77" s="159">
        <v>0</v>
      </c>
      <c r="I77" s="159"/>
      <c r="J77" s="159">
        <v>0</v>
      </c>
      <c r="K77" s="159"/>
      <c r="L77" s="159">
        <v>0</v>
      </c>
      <c r="M77" s="159"/>
      <c r="N77" s="159">
        <v>0</v>
      </c>
      <c r="O77" s="159"/>
      <c r="P77" s="159">
        <v>0</v>
      </c>
      <c r="Q77" s="159"/>
      <c r="R77" s="159">
        <v>0</v>
      </c>
      <c r="S77" s="159"/>
      <c r="T77" s="159">
        <v>0</v>
      </c>
      <c r="U77" s="159"/>
      <c r="V77" s="159">
        <v>0</v>
      </c>
      <c r="W77" s="159"/>
      <c r="X77" s="159">
        <v>0</v>
      </c>
      <c r="Y77" s="159"/>
      <c r="Z77" s="159" t="s">
        <v>569</v>
      </c>
      <c r="AA77" s="159"/>
      <c r="AB77" s="159">
        <v>0</v>
      </c>
      <c r="AC77" s="159">
        <v>0</v>
      </c>
    </row>
    <row r="78" spans="1:29" x14ac:dyDescent="0.25">
      <c r="A78" s="160" t="s">
        <v>545</v>
      </c>
      <c r="B78" s="163" t="s">
        <v>136</v>
      </c>
      <c r="C78" s="159"/>
      <c r="D78" s="159"/>
      <c r="E78" s="159"/>
      <c r="F78" s="159"/>
      <c r="G78" s="159">
        <v>0</v>
      </c>
      <c r="H78" s="159">
        <v>0</v>
      </c>
      <c r="I78" s="159"/>
      <c r="J78" s="159">
        <v>0</v>
      </c>
      <c r="K78" s="159"/>
      <c r="L78" s="159">
        <v>0</v>
      </c>
      <c r="M78" s="159"/>
      <c r="N78" s="159">
        <v>0</v>
      </c>
      <c r="O78" s="159"/>
      <c r="P78" s="159">
        <v>0</v>
      </c>
      <c r="Q78" s="159"/>
      <c r="R78" s="159">
        <v>0</v>
      </c>
      <c r="S78" s="159"/>
      <c r="T78" s="159">
        <v>0</v>
      </c>
      <c r="U78" s="159"/>
      <c r="V78" s="159">
        <v>0</v>
      </c>
      <c r="W78" s="159"/>
      <c r="X78" s="159">
        <v>0</v>
      </c>
      <c r="Y78" s="159"/>
      <c r="Z78" s="159" t="s">
        <v>569</v>
      </c>
      <c r="AA78" s="159"/>
      <c r="AB78" s="159">
        <v>0</v>
      </c>
      <c r="AC78" s="159">
        <v>0</v>
      </c>
    </row>
    <row r="79" spans="1:29" x14ac:dyDescent="0.25">
      <c r="A79" s="160" t="s">
        <v>546</v>
      </c>
      <c r="B79" s="161" t="s">
        <v>453</v>
      </c>
      <c r="C79" s="159"/>
      <c r="D79" s="159"/>
      <c r="E79" s="159"/>
      <c r="F79" s="159"/>
      <c r="G79" s="159">
        <v>0</v>
      </c>
      <c r="H79" s="159">
        <v>0</v>
      </c>
      <c r="I79" s="159"/>
      <c r="J79" s="159">
        <v>0</v>
      </c>
      <c r="K79" s="159"/>
      <c r="L79" s="159">
        <v>0</v>
      </c>
      <c r="M79" s="159"/>
      <c r="N79" s="159">
        <v>0</v>
      </c>
      <c r="O79" s="159"/>
      <c r="P79" s="159">
        <v>0</v>
      </c>
      <c r="Q79" s="159"/>
      <c r="R79" s="159">
        <v>0</v>
      </c>
      <c r="S79" s="159"/>
      <c r="T79" s="159">
        <v>0</v>
      </c>
      <c r="U79" s="159"/>
      <c r="V79" s="159">
        <v>0</v>
      </c>
      <c r="W79" s="159"/>
      <c r="X79" s="159">
        <v>0</v>
      </c>
      <c r="Y79" s="159"/>
      <c r="Z79" s="159" t="s">
        <v>569</v>
      </c>
      <c r="AA79" s="159"/>
      <c r="AB79" s="159">
        <v>0</v>
      </c>
      <c r="AC79" s="159">
        <v>0</v>
      </c>
    </row>
    <row r="80" spans="1:29" x14ac:dyDescent="0.25">
      <c r="A80" s="160" t="s">
        <v>547</v>
      </c>
      <c r="B80" s="161" t="s">
        <v>503</v>
      </c>
      <c r="C80" s="166"/>
      <c r="D80" s="167"/>
      <c r="E80" s="168"/>
      <c r="F80" s="168"/>
      <c r="G80" s="159">
        <v>0</v>
      </c>
      <c r="H80" s="159">
        <v>0</v>
      </c>
      <c r="I80" s="168"/>
      <c r="J80" s="159">
        <v>0</v>
      </c>
      <c r="K80" s="167"/>
      <c r="L80" s="159">
        <v>0</v>
      </c>
      <c r="M80" s="167"/>
      <c r="N80" s="159">
        <v>0</v>
      </c>
      <c r="O80" s="167"/>
      <c r="P80" s="159">
        <v>0</v>
      </c>
      <c r="Q80" s="167"/>
      <c r="R80" s="159">
        <v>0</v>
      </c>
      <c r="S80" s="167"/>
      <c r="T80" s="159">
        <v>0</v>
      </c>
      <c r="U80" s="167"/>
      <c r="V80" s="159">
        <v>0</v>
      </c>
      <c r="W80" s="167"/>
      <c r="X80" s="159">
        <v>0</v>
      </c>
      <c r="Y80" s="167"/>
      <c r="Z80" s="159" t="s">
        <v>569</v>
      </c>
      <c r="AA80" s="167"/>
      <c r="AB80" s="159">
        <v>0</v>
      </c>
      <c r="AC80" s="159">
        <v>0</v>
      </c>
    </row>
    <row r="81" spans="1:29" x14ac:dyDescent="0.25">
      <c r="A81" s="160" t="s">
        <v>548</v>
      </c>
      <c r="B81" s="161" t="s">
        <v>505</v>
      </c>
      <c r="C81" s="166"/>
      <c r="D81" s="167"/>
      <c r="E81" s="168"/>
      <c r="F81" s="168"/>
      <c r="G81" s="159">
        <v>0</v>
      </c>
      <c r="H81" s="159">
        <v>0</v>
      </c>
      <c r="I81" s="168"/>
      <c r="J81" s="159">
        <v>0</v>
      </c>
      <c r="K81" s="167"/>
      <c r="L81" s="159">
        <v>0</v>
      </c>
      <c r="M81" s="167"/>
      <c r="N81" s="159">
        <v>0</v>
      </c>
      <c r="O81" s="167"/>
      <c r="P81" s="159">
        <v>0</v>
      </c>
      <c r="Q81" s="167"/>
      <c r="R81" s="159">
        <v>0</v>
      </c>
      <c r="S81" s="167"/>
      <c r="T81" s="159">
        <v>0</v>
      </c>
      <c r="U81" s="167"/>
      <c r="V81" s="159">
        <v>0</v>
      </c>
      <c r="W81" s="167"/>
      <c r="X81" s="159">
        <v>0</v>
      </c>
      <c r="Y81" s="167"/>
      <c r="Z81" s="159" t="s">
        <v>569</v>
      </c>
      <c r="AA81" s="167"/>
      <c r="AB81" s="159">
        <v>0</v>
      </c>
      <c r="AC81" s="159">
        <v>0</v>
      </c>
    </row>
    <row r="82" spans="1:29" x14ac:dyDescent="0.25">
      <c r="A82" s="160" t="s">
        <v>549</v>
      </c>
      <c r="B82" s="161" t="s">
        <v>507</v>
      </c>
      <c r="C82" s="166"/>
      <c r="D82" s="167"/>
      <c r="E82" s="168"/>
      <c r="F82" s="168"/>
      <c r="G82" s="159">
        <v>0</v>
      </c>
      <c r="H82" s="159">
        <v>0</v>
      </c>
      <c r="I82" s="168"/>
      <c r="J82" s="159">
        <v>0</v>
      </c>
      <c r="K82" s="167"/>
      <c r="L82" s="159">
        <v>0</v>
      </c>
      <c r="M82" s="167"/>
      <c r="N82" s="159">
        <v>0</v>
      </c>
      <c r="O82" s="167"/>
      <c r="P82" s="159">
        <v>0</v>
      </c>
      <c r="Q82" s="167"/>
      <c r="R82" s="159">
        <v>0</v>
      </c>
      <c r="S82" s="167"/>
      <c r="T82" s="159">
        <v>0</v>
      </c>
      <c r="U82" s="167"/>
      <c r="V82" s="159">
        <v>0</v>
      </c>
      <c r="W82" s="167"/>
      <c r="X82" s="159">
        <v>0</v>
      </c>
      <c r="Y82" s="167"/>
      <c r="Z82" s="159" t="s">
        <v>569</v>
      </c>
      <c r="AA82" s="167"/>
      <c r="AB82" s="159">
        <v>0</v>
      </c>
      <c r="AC82" s="159">
        <v>0</v>
      </c>
    </row>
    <row r="83" spans="1:29" x14ac:dyDescent="0.25">
      <c r="A83" s="160" t="s">
        <v>550</v>
      </c>
      <c r="B83" s="161" t="s">
        <v>509</v>
      </c>
      <c r="C83" s="166"/>
      <c r="D83" s="167"/>
      <c r="E83" s="168"/>
      <c r="F83" s="168"/>
      <c r="G83" s="159">
        <v>0</v>
      </c>
      <c r="H83" s="159">
        <v>0</v>
      </c>
      <c r="I83" s="168"/>
      <c r="J83" s="159">
        <v>0</v>
      </c>
      <c r="K83" s="167"/>
      <c r="L83" s="159">
        <v>0</v>
      </c>
      <c r="M83" s="167"/>
      <c r="N83" s="159">
        <v>0</v>
      </c>
      <c r="O83" s="167"/>
      <c r="P83" s="159">
        <v>0</v>
      </c>
      <c r="Q83" s="167"/>
      <c r="R83" s="159">
        <v>0</v>
      </c>
      <c r="S83" s="167"/>
      <c r="T83" s="159">
        <v>0</v>
      </c>
      <c r="U83" s="167"/>
      <c r="V83" s="159">
        <v>0</v>
      </c>
      <c r="W83" s="167"/>
      <c r="X83" s="159">
        <v>0</v>
      </c>
      <c r="Y83" s="167"/>
      <c r="Z83" s="159" t="s">
        <v>569</v>
      </c>
      <c r="AA83" s="167"/>
      <c r="AB83" s="159">
        <v>0</v>
      </c>
      <c r="AC83" s="159">
        <v>0</v>
      </c>
    </row>
    <row r="84" spans="1:29" x14ac:dyDescent="0.25">
      <c r="A84" s="160" t="s">
        <v>551</v>
      </c>
      <c r="B84" s="161" t="s">
        <v>511</v>
      </c>
      <c r="C84" s="166"/>
      <c r="D84" s="167"/>
      <c r="E84" s="168"/>
      <c r="F84" s="168"/>
      <c r="G84" s="159">
        <v>0</v>
      </c>
      <c r="H84" s="159">
        <v>0</v>
      </c>
      <c r="I84" s="168"/>
      <c r="J84" s="159">
        <v>0</v>
      </c>
      <c r="K84" s="167"/>
      <c r="L84" s="159">
        <v>0</v>
      </c>
      <c r="M84" s="167"/>
      <c r="N84" s="159">
        <v>0</v>
      </c>
      <c r="O84" s="167"/>
      <c r="P84" s="159">
        <v>0</v>
      </c>
      <c r="Q84" s="167"/>
      <c r="R84" s="159">
        <v>0</v>
      </c>
      <c r="S84" s="167"/>
      <c r="T84" s="159">
        <v>0</v>
      </c>
      <c r="U84" s="167"/>
      <c r="V84" s="159">
        <v>0</v>
      </c>
      <c r="W84" s="167"/>
      <c r="X84" s="159">
        <v>0</v>
      </c>
      <c r="Y84" s="167"/>
      <c r="Z84" s="159" t="s">
        <v>569</v>
      </c>
      <c r="AA84" s="167"/>
      <c r="AB84" s="159">
        <v>0</v>
      </c>
      <c r="AC84" s="159">
        <v>0</v>
      </c>
    </row>
    <row r="85" spans="1:29" x14ac:dyDescent="0.25">
      <c r="A85" s="160" t="s">
        <v>552</v>
      </c>
      <c r="B85" s="161" t="s">
        <v>513</v>
      </c>
      <c r="C85" s="166"/>
      <c r="D85" s="167"/>
      <c r="E85" s="168"/>
      <c r="F85" s="168"/>
      <c r="G85" s="159">
        <v>0</v>
      </c>
      <c r="H85" s="159">
        <v>0</v>
      </c>
      <c r="I85" s="168"/>
      <c r="J85" s="159">
        <v>0</v>
      </c>
      <c r="K85" s="167"/>
      <c r="L85" s="159">
        <v>0</v>
      </c>
      <c r="M85" s="167"/>
      <c r="N85" s="159">
        <v>0</v>
      </c>
      <c r="O85" s="167"/>
      <c r="P85" s="159">
        <v>0</v>
      </c>
      <c r="Q85" s="167"/>
      <c r="R85" s="159">
        <v>0</v>
      </c>
      <c r="S85" s="167"/>
      <c r="T85" s="159">
        <v>0</v>
      </c>
      <c r="U85" s="167"/>
      <c r="V85" s="159">
        <v>0</v>
      </c>
      <c r="W85" s="167"/>
      <c r="X85" s="159">
        <v>0</v>
      </c>
      <c r="Y85" s="167"/>
      <c r="Z85" s="159" t="s">
        <v>569</v>
      </c>
      <c r="AA85" s="167"/>
      <c r="AB85" s="159">
        <v>0</v>
      </c>
      <c r="AC85" s="159">
        <v>0</v>
      </c>
    </row>
    <row r="86" spans="1:29" x14ac:dyDescent="0.25">
      <c r="A86" s="160" t="s">
        <v>553</v>
      </c>
      <c r="B86" s="161" t="s">
        <v>515</v>
      </c>
      <c r="C86" s="169"/>
      <c r="D86" s="167"/>
      <c r="E86" s="168"/>
      <c r="F86" s="168"/>
      <c r="G86" s="159">
        <v>0</v>
      </c>
      <c r="H86" s="159">
        <v>0</v>
      </c>
      <c r="I86" s="168"/>
      <c r="J86" s="159">
        <v>0</v>
      </c>
      <c r="K86" s="167"/>
      <c r="L86" s="159">
        <v>0</v>
      </c>
      <c r="M86" s="167"/>
      <c r="N86" s="159">
        <v>0</v>
      </c>
      <c r="O86" s="167"/>
      <c r="P86" s="159">
        <v>0</v>
      </c>
      <c r="Q86" s="167"/>
      <c r="R86" s="159">
        <v>0</v>
      </c>
      <c r="S86" s="167"/>
      <c r="T86" s="159">
        <v>0</v>
      </c>
      <c r="U86" s="167"/>
      <c r="V86" s="159">
        <v>0</v>
      </c>
      <c r="W86" s="167"/>
      <c r="X86" s="159">
        <v>0</v>
      </c>
      <c r="Y86" s="167"/>
      <c r="Z86" s="159" t="s">
        <v>569</v>
      </c>
      <c r="AA86" s="167"/>
      <c r="AB86" s="159">
        <v>0</v>
      </c>
      <c r="AC86" s="159">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0"/>
  <sheetViews>
    <sheetView view="pageBreakPreview" topLeftCell="O1" zoomScale="55" zoomScaleSheetLayoutView="55" workbookViewId="0">
      <selection activeCell="X22" sqref="X22:X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39" t="str">
        <f>'1. паспорт местоположение'!A5:C5</f>
        <v>Год раскрытия информации: 2025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3"/>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x14ac:dyDescent="0.25">
      <c r="A9" s="245" t="str">
        <f>'1. паспорт местоположение'!A9:C9</f>
        <v xml:space="preserve"> 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'1. паспорт местоположение'!A12:C12</f>
        <v>M_TP1100.PS.0079</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5" t="str">
        <f>'1. паспорт местоположение'!A15:C15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412" t="s">
        <v>421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ht="58.5" customHeight="1" x14ac:dyDescent="0.25">
      <c r="A22" s="403" t="s">
        <v>52</v>
      </c>
      <c r="B22" s="414" t="s">
        <v>24</v>
      </c>
      <c r="C22" s="403" t="s">
        <v>51</v>
      </c>
      <c r="D22" s="403" t="s">
        <v>50</v>
      </c>
      <c r="E22" s="417" t="s">
        <v>432</v>
      </c>
      <c r="F22" s="418"/>
      <c r="G22" s="418"/>
      <c r="H22" s="418"/>
      <c r="I22" s="418"/>
      <c r="J22" s="418"/>
      <c r="K22" s="418"/>
      <c r="L22" s="419"/>
      <c r="M22" s="403" t="s">
        <v>49</v>
      </c>
      <c r="N22" s="403" t="s">
        <v>48</v>
      </c>
      <c r="O22" s="403" t="s">
        <v>47</v>
      </c>
      <c r="P22" s="398" t="s">
        <v>215</v>
      </c>
      <c r="Q22" s="398" t="s">
        <v>46</v>
      </c>
      <c r="R22" s="398" t="s">
        <v>45</v>
      </c>
      <c r="S22" s="398" t="s">
        <v>44</v>
      </c>
      <c r="T22" s="398"/>
      <c r="U22" s="420" t="s">
        <v>43</v>
      </c>
      <c r="V22" s="420" t="s">
        <v>42</v>
      </c>
      <c r="W22" s="398" t="s">
        <v>41</v>
      </c>
      <c r="X22" s="398" t="s">
        <v>40</v>
      </c>
      <c r="Y22" s="398" t="s">
        <v>39</v>
      </c>
      <c r="Z22" s="405" t="s">
        <v>38</v>
      </c>
      <c r="AA22" s="398" t="s">
        <v>37</v>
      </c>
      <c r="AB22" s="398" t="s">
        <v>36</v>
      </c>
      <c r="AC22" s="398" t="s">
        <v>35</v>
      </c>
      <c r="AD22" s="398" t="s">
        <v>34</v>
      </c>
      <c r="AE22" s="398" t="s">
        <v>33</v>
      </c>
      <c r="AF22" s="398" t="s">
        <v>32</v>
      </c>
      <c r="AG22" s="398"/>
      <c r="AH22" s="398"/>
      <c r="AI22" s="398"/>
      <c r="AJ22" s="398"/>
      <c r="AK22" s="398"/>
      <c r="AL22" s="398" t="s">
        <v>31</v>
      </c>
      <c r="AM22" s="398"/>
      <c r="AN22" s="398"/>
      <c r="AO22" s="398"/>
      <c r="AP22" s="398" t="s">
        <v>30</v>
      </c>
      <c r="AQ22" s="398"/>
      <c r="AR22" s="398" t="s">
        <v>29</v>
      </c>
      <c r="AS22" s="398" t="s">
        <v>28</v>
      </c>
      <c r="AT22" s="398" t="s">
        <v>27</v>
      </c>
      <c r="AU22" s="398" t="s">
        <v>26</v>
      </c>
      <c r="AV22" s="406" t="s">
        <v>25</v>
      </c>
    </row>
    <row r="23" spans="1:48" ht="64.5" customHeight="1" x14ac:dyDescent="0.25">
      <c r="A23" s="413"/>
      <c r="B23" s="415"/>
      <c r="C23" s="413"/>
      <c r="D23" s="413"/>
      <c r="E23" s="408" t="s">
        <v>23</v>
      </c>
      <c r="F23" s="399" t="s">
        <v>131</v>
      </c>
      <c r="G23" s="399" t="s">
        <v>130</v>
      </c>
      <c r="H23" s="399" t="s">
        <v>129</v>
      </c>
      <c r="I23" s="401" t="s">
        <v>345</v>
      </c>
      <c r="J23" s="401" t="s">
        <v>346</v>
      </c>
      <c r="K23" s="401" t="s">
        <v>347</v>
      </c>
      <c r="L23" s="399" t="s">
        <v>80</v>
      </c>
      <c r="M23" s="413"/>
      <c r="N23" s="413"/>
      <c r="O23" s="413"/>
      <c r="P23" s="398"/>
      <c r="Q23" s="398"/>
      <c r="R23" s="398"/>
      <c r="S23" s="410" t="s">
        <v>2</v>
      </c>
      <c r="T23" s="410" t="s">
        <v>11</v>
      </c>
      <c r="U23" s="420"/>
      <c r="V23" s="420"/>
      <c r="W23" s="398"/>
      <c r="X23" s="398"/>
      <c r="Y23" s="398"/>
      <c r="Z23" s="398"/>
      <c r="AA23" s="398"/>
      <c r="AB23" s="398"/>
      <c r="AC23" s="398"/>
      <c r="AD23" s="398"/>
      <c r="AE23" s="398"/>
      <c r="AF23" s="398" t="s">
        <v>22</v>
      </c>
      <c r="AG23" s="398"/>
      <c r="AH23" s="398" t="s">
        <v>21</v>
      </c>
      <c r="AI23" s="398"/>
      <c r="AJ23" s="403" t="s">
        <v>20</v>
      </c>
      <c r="AK23" s="403" t="s">
        <v>19</v>
      </c>
      <c r="AL23" s="403" t="s">
        <v>18</v>
      </c>
      <c r="AM23" s="403" t="s">
        <v>17</v>
      </c>
      <c r="AN23" s="403" t="s">
        <v>16</v>
      </c>
      <c r="AO23" s="403" t="s">
        <v>15</v>
      </c>
      <c r="AP23" s="403" t="s">
        <v>14</v>
      </c>
      <c r="AQ23" s="421" t="s">
        <v>11</v>
      </c>
      <c r="AR23" s="398"/>
      <c r="AS23" s="398"/>
      <c r="AT23" s="398"/>
      <c r="AU23" s="398"/>
      <c r="AV23" s="407"/>
    </row>
    <row r="24" spans="1:48"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82" t="s">
        <v>13</v>
      </c>
      <c r="AG24" s="82" t="s">
        <v>12</v>
      </c>
      <c r="AH24" s="83" t="s">
        <v>2</v>
      </c>
      <c r="AI24" s="83" t="s">
        <v>11</v>
      </c>
      <c r="AJ24" s="404"/>
      <c r="AK24" s="404"/>
      <c r="AL24" s="404"/>
      <c r="AM24" s="404"/>
      <c r="AN24" s="404"/>
      <c r="AO24" s="404"/>
      <c r="AP24" s="404"/>
      <c r="AQ24" s="422"/>
      <c r="AR24" s="398"/>
      <c r="AS24" s="398"/>
      <c r="AT24" s="398"/>
      <c r="AU24" s="398"/>
      <c r="AV24" s="407"/>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110.25" customHeight="1" x14ac:dyDescent="0.25">
      <c r="A26" s="116"/>
      <c r="B26" s="117"/>
      <c r="C26" s="117"/>
      <c r="D26" s="118"/>
      <c r="E26" s="116"/>
      <c r="F26" s="116"/>
      <c r="G26" s="116"/>
      <c r="H26" s="116"/>
      <c r="I26" s="116"/>
      <c r="J26" s="116"/>
      <c r="K26" s="116"/>
      <c r="L26" s="116"/>
      <c r="M26" s="119"/>
      <c r="N26" s="120"/>
      <c r="O26" s="117"/>
      <c r="P26" s="170"/>
      <c r="Q26" s="120"/>
      <c r="R26" s="170"/>
      <c r="S26" s="119"/>
      <c r="T26" s="119"/>
      <c r="U26" s="116"/>
      <c r="V26" s="116"/>
      <c r="W26" s="121"/>
      <c r="X26" s="122"/>
      <c r="Y26" s="119"/>
      <c r="Z26" s="116"/>
      <c r="AA26" s="123"/>
      <c r="AB26" s="122"/>
      <c r="AC26" s="121"/>
      <c r="AD26" s="122"/>
      <c r="AE26" s="123"/>
      <c r="AF26" s="116"/>
      <c r="AG26" s="124"/>
      <c r="AH26" s="125"/>
      <c r="AI26" s="125"/>
      <c r="AJ26" s="125"/>
      <c r="AK26" s="125"/>
      <c r="AL26" s="119"/>
      <c r="AM26" s="119"/>
      <c r="AN26" s="125"/>
      <c r="AO26" s="119"/>
      <c r="AP26" s="125"/>
      <c r="AQ26" s="125"/>
      <c r="AR26" s="125"/>
      <c r="AS26" s="125"/>
      <c r="AT26" s="125"/>
      <c r="AU26" s="119"/>
      <c r="AV26" s="119"/>
    </row>
    <row r="27" spans="1:48" x14ac:dyDescent="0.25">
      <c r="A27" s="126"/>
      <c r="B27" s="126"/>
      <c r="C27" s="126"/>
      <c r="D27" s="126"/>
      <c r="E27" s="126"/>
      <c r="F27" s="126"/>
      <c r="G27" s="126"/>
      <c r="H27" s="126"/>
      <c r="I27" s="126"/>
      <c r="J27" s="126"/>
      <c r="K27" s="126"/>
      <c r="L27" s="126"/>
      <c r="M27" s="126"/>
      <c r="N27" s="126"/>
      <c r="O27" s="126"/>
      <c r="P27" s="126"/>
      <c r="Q27" s="126"/>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row>
    <row r="28" spans="1:48" x14ac:dyDescent="0.25">
      <c r="A28" s="126"/>
      <c r="B28" s="126"/>
      <c r="C28" s="126"/>
      <c r="D28" s="126"/>
      <c r="E28" s="126"/>
      <c r="F28" s="126"/>
      <c r="G28" s="126"/>
      <c r="H28" s="126"/>
      <c r="I28" s="126"/>
      <c r="J28" s="126"/>
      <c r="K28" s="126"/>
      <c r="L28" s="126"/>
      <c r="M28" s="126"/>
      <c r="N28" s="126"/>
      <c r="O28" s="126"/>
      <c r="P28" s="126"/>
      <c r="Q28" s="126"/>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row>
    <row r="29" spans="1:48" ht="110.25" customHeight="1" x14ac:dyDescent="0.25">
      <c r="A29" s="116"/>
      <c r="B29" s="117"/>
      <c r="C29" s="117"/>
      <c r="D29" s="118"/>
      <c r="E29" s="116"/>
      <c r="F29" s="116"/>
      <c r="G29" s="116"/>
      <c r="H29" s="116"/>
      <c r="I29" s="116"/>
      <c r="J29" s="116"/>
      <c r="K29" s="116"/>
      <c r="L29" s="116"/>
      <c r="M29" s="119"/>
      <c r="N29" s="128"/>
      <c r="O29" s="117"/>
      <c r="P29" s="170"/>
      <c r="Q29" s="120"/>
      <c r="R29" s="170"/>
      <c r="S29" s="119"/>
      <c r="T29" s="120"/>
      <c r="U29" s="116"/>
      <c r="V29" s="116"/>
      <c r="W29" s="121"/>
      <c r="X29" s="170"/>
      <c r="Y29" s="119"/>
      <c r="Z29" s="116"/>
      <c r="AA29" s="123"/>
      <c r="AB29" s="170"/>
      <c r="AC29" s="121"/>
      <c r="AD29" s="122"/>
      <c r="AE29" s="123"/>
      <c r="AF29" s="116"/>
      <c r="AG29" s="124"/>
      <c r="AH29" s="125"/>
      <c r="AI29" s="125"/>
      <c r="AJ29" s="125"/>
      <c r="AK29" s="125"/>
      <c r="AL29" s="119"/>
      <c r="AM29" s="119"/>
      <c r="AN29" s="125"/>
      <c r="AO29" s="119"/>
      <c r="AP29" s="125"/>
      <c r="AQ29" s="125"/>
      <c r="AR29" s="125"/>
      <c r="AS29" s="125"/>
      <c r="AT29" s="125"/>
      <c r="AU29" s="119"/>
      <c r="AV29" s="119"/>
    </row>
    <row r="30" spans="1:48" x14ac:dyDescent="0.25">
      <c r="A30" s="126"/>
      <c r="B30" s="126"/>
      <c r="C30" s="126"/>
      <c r="D30" s="126"/>
      <c r="E30" s="126"/>
      <c r="F30" s="126"/>
      <c r="G30" s="126"/>
      <c r="H30" s="126"/>
      <c r="I30" s="126"/>
      <c r="J30" s="126"/>
      <c r="K30" s="126"/>
      <c r="L30" s="126"/>
      <c r="M30" s="126"/>
      <c r="N30" s="126"/>
      <c r="O30" s="126"/>
      <c r="P30" s="126"/>
      <c r="Q30" s="126"/>
      <c r="R30" s="126"/>
      <c r="S30" s="126"/>
      <c r="T30" s="126"/>
      <c r="U30" s="126"/>
      <c r="V30" s="126"/>
      <c r="W30" s="126"/>
      <c r="X30" s="170"/>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464</v>
      </c>
    </row>
    <row r="5" spans="1:2" ht="18.75" x14ac:dyDescent="0.3">
      <c r="A5" s="426" t="str">
        <f>'1. паспорт местоположение'!A5:C5</f>
        <v>Год раскрытия информации: 2025 год</v>
      </c>
      <c r="B5" s="426"/>
    </row>
    <row r="6" spans="1:2" ht="18.75" x14ac:dyDescent="0.3">
      <c r="A6" s="154"/>
      <c r="B6" s="154"/>
    </row>
    <row r="7" spans="1:2" ht="18.75" x14ac:dyDescent="0.25">
      <c r="A7" s="243" t="s">
        <v>9</v>
      </c>
      <c r="B7" s="243"/>
    </row>
    <row r="8" spans="1:2" ht="18.75" x14ac:dyDescent="0.25">
      <c r="A8" s="11"/>
      <c r="B8" s="11"/>
    </row>
    <row r="9" spans="1:2" ht="15.75" x14ac:dyDescent="0.25">
      <c r="A9" s="427" t="str">
        <f>'1. паспорт местоположение'!A9:C9</f>
        <v xml:space="preserve"> АО "Россети Тюмень"</v>
      </c>
      <c r="B9" s="427"/>
    </row>
    <row r="10" spans="1:2" ht="18.75" x14ac:dyDescent="0.25">
      <c r="A10" s="424" t="s">
        <v>8</v>
      </c>
      <c r="B10" s="424"/>
    </row>
    <row r="11" spans="1:2" ht="18.75" x14ac:dyDescent="0.25">
      <c r="A11" s="11"/>
      <c r="B11" s="11"/>
    </row>
    <row r="12" spans="1:2" ht="15.75" x14ac:dyDescent="0.25">
      <c r="A12" s="428" t="str">
        <f>'7. Паспорт отчет о закупке'!A12:AV12</f>
        <v>M_TP1100.PS.0079</v>
      </c>
      <c r="B12" s="428"/>
    </row>
    <row r="13" spans="1:2" ht="18.75" x14ac:dyDescent="0.25">
      <c r="A13" s="424" t="s">
        <v>7</v>
      </c>
      <c r="B13" s="424"/>
    </row>
    <row r="14" spans="1:2" ht="18.75" x14ac:dyDescent="0.25">
      <c r="A14" s="10"/>
      <c r="B14" s="10"/>
    </row>
    <row r="15" spans="1:2" ht="61.5" customHeight="1" x14ac:dyDescent="0.25">
      <c r="A15" s="423" t="str">
        <f>'7. Паспорт отчет о закупке'!A15:AV15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c r="B15" s="423"/>
    </row>
    <row r="16" spans="1:2" ht="18.75" x14ac:dyDescent="0.25">
      <c r="A16" s="424" t="s">
        <v>6</v>
      </c>
      <c r="B16" s="424"/>
    </row>
    <row r="17" spans="1:2" ht="15.75" x14ac:dyDescent="0.25">
      <c r="A17" s="79"/>
      <c r="B17" s="155"/>
    </row>
    <row r="18" spans="1:2" ht="30" customHeight="1" x14ac:dyDescent="0.25">
      <c r="A18" s="425" t="s">
        <v>422</v>
      </c>
      <c r="B18" s="425"/>
    </row>
    <row r="20" spans="1:2" ht="15.75" thickBot="1" x14ac:dyDescent="0.3"/>
    <row r="21" spans="1:2" ht="60" customHeight="1" x14ac:dyDescent="0.25">
      <c r="A21" s="129" t="s">
        <v>454</v>
      </c>
      <c r="B21" s="130" t="str">
        <f>A15</f>
        <v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v>
      </c>
    </row>
    <row r="22" spans="1:2" ht="28.5" x14ac:dyDescent="0.25">
      <c r="A22" s="131" t="s">
        <v>319</v>
      </c>
      <c r="B22" s="132" t="s">
        <v>573</v>
      </c>
    </row>
    <row r="23" spans="1:2" x14ac:dyDescent="0.25">
      <c r="A23" s="131" t="s">
        <v>285</v>
      </c>
      <c r="B23" s="133" t="s">
        <v>580</v>
      </c>
    </row>
    <row r="24" spans="1:2" x14ac:dyDescent="0.25">
      <c r="A24" s="131" t="s">
        <v>320</v>
      </c>
      <c r="B24" s="132"/>
    </row>
    <row r="25" spans="1:2" x14ac:dyDescent="0.25">
      <c r="A25" s="135" t="s">
        <v>321</v>
      </c>
      <c r="B25" s="132">
        <v>2031</v>
      </c>
    </row>
    <row r="26" spans="1:2" ht="28.5" x14ac:dyDescent="0.25">
      <c r="A26" s="135" t="s">
        <v>322</v>
      </c>
      <c r="B26" s="134" t="s">
        <v>572</v>
      </c>
    </row>
    <row r="27" spans="1:2" ht="28.5" x14ac:dyDescent="0.25">
      <c r="A27" s="136" t="s">
        <v>581</v>
      </c>
      <c r="B27" s="137">
        <v>727.02685455469964</v>
      </c>
    </row>
    <row r="28" spans="1:2" ht="30" x14ac:dyDescent="0.25">
      <c r="A28" s="138" t="s">
        <v>323</v>
      </c>
      <c r="B28" s="171"/>
    </row>
    <row r="29" spans="1:2" ht="28.5" x14ac:dyDescent="0.25">
      <c r="A29" s="136" t="s">
        <v>465</v>
      </c>
      <c r="B29" s="137"/>
    </row>
    <row r="30" spans="1:2" ht="28.5" x14ac:dyDescent="0.25">
      <c r="A30" s="139" t="s">
        <v>466</v>
      </c>
      <c r="B30" s="140"/>
    </row>
    <row r="31" spans="1:2" x14ac:dyDescent="0.25">
      <c r="A31" s="138" t="s">
        <v>324</v>
      </c>
      <c r="B31" s="134"/>
    </row>
    <row r="32" spans="1:2" ht="30" customHeight="1" thickBot="1" x14ac:dyDescent="0.3">
      <c r="A32" s="141" t="s">
        <v>455</v>
      </c>
      <c r="B32" s="142"/>
    </row>
    <row r="33" spans="1:2" s="156" customFormat="1" ht="45" customHeight="1" x14ac:dyDescent="0.25">
      <c r="A33" s="143" t="s">
        <v>574</v>
      </c>
      <c r="B33" s="144"/>
    </row>
    <row r="34" spans="1:2" s="156" customFormat="1" x14ac:dyDescent="0.25">
      <c r="A34" s="145" t="s">
        <v>325</v>
      </c>
      <c r="B34" s="146"/>
    </row>
    <row r="35" spans="1:2" s="156" customFormat="1" x14ac:dyDescent="0.25">
      <c r="A35" s="145" t="s">
        <v>467</v>
      </c>
      <c r="B35" s="147"/>
    </row>
    <row r="36" spans="1:2" s="156" customFormat="1" x14ac:dyDescent="0.25">
      <c r="A36" s="145" t="s">
        <v>468</v>
      </c>
      <c r="B36" s="147"/>
    </row>
    <row r="37" spans="1:2" s="156" customFormat="1" ht="45" customHeight="1" x14ac:dyDescent="0.25">
      <c r="A37" s="143" t="s">
        <v>575</v>
      </c>
      <c r="B37" s="144"/>
    </row>
    <row r="38" spans="1:2" s="156" customFormat="1" x14ac:dyDescent="0.25">
      <c r="A38" s="145" t="s">
        <v>325</v>
      </c>
      <c r="B38" s="146"/>
    </row>
    <row r="39" spans="1:2" s="156" customFormat="1" x14ac:dyDescent="0.25">
      <c r="A39" s="145" t="s">
        <v>467</v>
      </c>
      <c r="B39" s="147"/>
    </row>
    <row r="40" spans="1:2" s="156" customFormat="1" x14ac:dyDescent="0.25">
      <c r="A40" s="145" t="s">
        <v>468</v>
      </c>
      <c r="B40" s="147"/>
    </row>
    <row r="41" spans="1:2" ht="45" customHeight="1" thickBot="1" x14ac:dyDescent="0.3">
      <c r="A41" s="141" t="s">
        <v>456</v>
      </c>
      <c r="B41" s="142"/>
    </row>
    <row r="42" spans="1:2" s="156" customFormat="1" ht="30" customHeight="1" x14ac:dyDescent="0.25">
      <c r="A42" s="145" t="s">
        <v>469</v>
      </c>
      <c r="B42" s="146"/>
    </row>
    <row r="43" spans="1:2" s="156" customFormat="1" x14ac:dyDescent="0.25">
      <c r="A43" s="145" t="s">
        <v>325</v>
      </c>
      <c r="B43" s="146"/>
    </row>
    <row r="44" spans="1:2" s="156" customFormat="1" x14ac:dyDescent="0.25">
      <c r="A44" s="145" t="s">
        <v>467</v>
      </c>
      <c r="B44" s="146"/>
    </row>
    <row r="45" spans="1:2" s="156" customFormat="1" x14ac:dyDescent="0.25">
      <c r="A45" s="145" t="s">
        <v>468</v>
      </c>
      <c r="B45" s="146"/>
    </row>
    <row r="46" spans="1:2" ht="30" customHeight="1" thickBot="1" x14ac:dyDescent="0.3">
      <c r="A46" s="141" t="s">
        <v>457</v>
      </c>
      <c r="B46" s="142"/>
    </row>
    <row r="47" spans="1:2" s="156" customFormat="1" ht="30" customHeight="1" x14ac:dyDescent="0.25">
      <c r="A47" s="145" t="s">
        <v>469</v>
      </c>
      <c r="B47" s="146"/>
    </row>
    <row r="48" spans="1:2" s="156" customFormat="1" x14ac:dyDescent="0.25">
      <c r="A48" s="145" t="s">
        <v>325</v>
      </c>
      <c r="B48" s="146"/>
    </row>
    <row r="49" spans="1:2" s="156" customFormat="1" x14ac:dyDescent="0.25">
      <c r="A49" s="145" t="s">
        <v>467</v>
      </c>
      <c r="B49" s="146"/>
    </row>
    <row r="50" spans="1:2" s="156" customFormat="1" x14ac:dyDescent="0.25">
      <c r="A50" s="145" t="s">
        <v>468</v>
      </c>
      <c r="B50" s="146"/>
    </row>
    <row r="51" spans="1:2" ht="30" customHeight="1" thickBot="1" x14ac:dyDescent="0.3">
      <c r="A51" s="141" t="s">
        <v>326</v>
      </c>
      <c r="B51" s="148"/>
    </row>
    <row r="52" spans="1:2" s="156" customFormat="1" x14ac:dyDescent="0.25">
      <c r="A52" s="145" t="s">
        <v>324</v>
      </c>
      <c r="B52" s="146"/>
    </row>
    <row r="53" spans="1:2" s="156" customFormat="1" x14ac:dyDescent="0.25">
      <c r="A53" s="145" t="s">
        <v>458</v>
      </c>
      <c r="B53" s="146"/>
    </row>
    <row r="54" spans="1:2" s="156" customFormat="1" x14ac:dyDescent="0.25">
      <c r="A54" s="145" t="s">
        <v>459</v>
      </c>
      <c r="B54" s="146"/>
    </row>
    <row r="55" spans="1:2" s="156" customFormat="1" ht="30" customHeight="1" x14ac:dyDescent="0.25">
      <c r="A55" s="145" t="s">
        <v>460</v>
      </c>
      <c r="B55" s="146"/>
    </row>
    <row r="56" spans="1:2" ht="15.75" thickBot="1" x14ac:dyDescent="0.3">
      <c r="A56" s="141" t="s">
        <v>327</v>
      </c>
      <c r="B56" s="148"/>
    </row>
    <row r="57" spans="1:2" ht="15.75" thickBot="1" x14ac:dyDescent="0.3">
      <c r="A57" s="141" t="s">
        <v>328</v>
      </c>
      <c r="B57" s="142"/>
    </row>
    <row r="58" spans="1:2" ht="15.75" thickBot="1" x14ac:dyDescent="0.3">
      <c r="A58" s="141" t="s">
        <v>329</v>
      </c>
      <c r="B58" s="148"/>
    </row>
    <row r="59" spans="1:2" ht="15.75" thickBot="1" x14ac:dyDescent="0.3">
      <c r="A59" s="141" t="s">
        <v>330</v>
      </c>
      <c r="B59" s="142"/>
    </row>
    <row r="60" spans="1:2" ht="15.75" thickBot="1" x14ac:dyDescent="0.3">
      <c r="A60" s="141" t="s">
        <v>331</v>
      </c>
      <c r="B60" s="148"/>
    </row>
    <row r="61" spans="1:2" s="156" customFormat="1" ht="30" customHeight="1" x14ac:dyDescent="0.25">
      <c r="A61" s="145" t="s">
        <v>332</v>
      </c>
      <c r="B61" s="146" t="s">
        <v>576</v>
      </c>
    </row>
    <row r="62" spans="1:2" s="156" customFormat="1" x14ac:dyDescent="0.25">
      <c r="A62" s="145" t="s">
        <v>333</v>
      </c>
      <c r="B62" s="146"/>
    </row>
    <row r="63" spans="1:2" s="156" customFormat="1" x14ac:dyDescent="0.25">
      <c r="A63" s="145" t="s">
        <v>334</v>
      </c>
      <c r="B63" s="146"/>
    </row>
    <row r="64" spans="1:2" s="156" customFormat="1" x14ac:dyDescent="0.25">
      <c r="A64" s="145" t="s">
        <v>655</v>
      </c>
      <c r="B64" s="146"/>
    </row>
    <row r="65" spans="1:2" s="156" customFormat="1" x14ac:dyDescent="0.25">
      <c r="A65" s="145" t="s">
        <v>335</v>
      </c>
      <c r="B65" s="146"/>
    </row>
    <row r="66" spans="1:2" ht="30" customHeight="1" thickBot="1" x14ac:dyDescent="0.3">
      <c r="A66" s="141" t="s">
        <v>336</v>
      </c>
      <c r="B66" s="148"/>
    </row>
    <row r="67" spans="1:2" ht="30" customHeight="1" thickBot="1" x14ac:dyDescent="0.3">
      <c r="A67" s="141" t="s">
        <v>337</v>
      </c>
      <c r="B67" s="172"/>
    </row>
    <row r="68" spans="1:2" s="156" customFormat="1" x14ac:dyDescent="0.25">
      <c r="A68" s="145" t="s">
        <v>324</v>
      </c>
      <c r="B68" s="146"/>
    </row>
    <row r="69" spans="1:2" s="156" customFormat="1" x14ac:dyDescent="0.25">
      <c r="A69" s="145" t="s">
        <v>470</v>
      </c>
      <c r="B69" s="146"/>
    </row>
    <row r="70" spans="1:2" s="156" customFormat="1" x14ac:dyDescent="0.25">
      <c r="A70" s="145" t="s">
        <v>471</v>
      </c>
      <c r="B70" s="146"/>
    </row>
    <row r="71" spans="1:2" ht="15.75" thickBot="1" x14ac:dyDescent="0.3">
      <c r="A71" s="141" t="s">
        <v>338</v>
      </c>
      <c r="B71" s="148" t="s">
        <v>577</v>
      </c>
    </row>
    <row r="72" spans="1:2" ht="15.75" thickBot="1" x14ac:dyDescent="0.3">
      <c r="A72" s="141" t="s">
        <v>339</v>
      </c>
      <c r="B72" s="148"/>
    </row>
    <row r="73" spans="1:2" s="156" customFormat="1" x14ac:dyDescent="0.25">
      <c r="A73" s="145" t="s">
        <v>472</v>
      </c>
      <c r="B73" s="146" t="s">
        <v>578</v>
      </c>
    </row>
    <row r="74" spans="1:2" s="156" customFormat="1" x14ac:dyDescent="0.25">
      <c r="A74" s="145" t="s">
        <v>473</v>
      </c>
      <c r="B74" s="146"/>
    </row>
    <row r="75" spans="1:2" s="156" customFormat="1" x14ac:dyDescent="0.25">
      <c r="A75" s="145" t="s">
        <v>474</v>
      </c>
      <c r="B75" s="146"/>
    </row>
    <row r="76" spans="1:2" ht="30" customHeight="1" thickBot="1" x14ac:dyDescent="0.3">
      <c r="A76" s="141" t="s">
        <v>340</v>
      </c>
      <c r="B76" s="175" t="s">
        <v>579</v>
      </c>
    </row>
    <row r="77" spans="1:2" ht="30" customHeight="1" thickBot="1" x14ac:dyDescent="0.3">
      <c r="A77" s="141" t="s">
        <v>341</v>
      </c>
      <c r="B77" s="173"/>
    </row>
    <row r="78" spans="1:2" s="156" customFormat="1" x14ac:dyDescent="0.25">
      <c r="A78" s="145" t="s">
        <v>475</v>
      </c>
      <c r="B78" s="146"/>
    </row>
    <row r="79" spans="1:2" s="156" customFormat="1" ht="30" customHeight="1" x14ac:dyDescent="0.25">
      <c r="A79" s="145" t="s">
        <v>476</v>
      </c>
      <c r="B79" s="146"/>
    </row>
    <row r="80" spans="1:2" s="156" customFormat="1" x14ac:dyDescent="0.25">
      <c r="A80" s="145" t="s">
        <v>477</v>
      </c>
      <c r="B80" s="146"/>
    </row>
    <row r="81" spans="1:2" s="156" customFormat="1" x14ac:dyDescent="0.25">
      <c r="A81" s="145" t="s">
        <v>478</v>
      </c>
      <c r="B81" s="146"/>
    </row>
    <row r="82" spans="1:2" s="156" customFormat="1" x14ac:dyDescent="0.25">
      <c r="A82" s="145" t="s">
        <v>479</v>
      </c>
      <c r="B82" s="14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2025-12-10T11:28:48Z</dcterms:modified>
</cp:coreProperties>
</file>