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38\"/>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27" i="17" l="1"/>
  <c r="G27" i="17"/>
  <c r="F27" i="17"/>
  <c r="I27" i="17" s="1"/>
  <c r="W26" i="17" s="1"/>
  <c r="X26" i="1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<sst xmlns="http://schemas.openxmlformats.org/spreadsheetml/2006/main" count="1131" uniqueCount="572">
  <si>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</si>
  <si>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</si>
  <si>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</si>
  <si>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</si>
  <si>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</si>
  <si>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</si>
  <si>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</si>
  <si>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</si>
  <si>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</si>
  <si>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</si>
  <si>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</si>
  <si>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</si>
  <si>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</si>
  <si>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</si>
  <si>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</si>
  <si>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</si>
  <si>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</si>
  <si>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</si>
  <si>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</si>
  <si>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</si>
  <si>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</si>
  <si>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</si>
  <si>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</si>
  <si>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</si>
  <si>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</si>
  <si>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</si>
  <si>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</si>
  <si>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</si>
  <si>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</si>
  <si>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</si>
  <si>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</si>
  <si>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</si>
  <si>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</si>
  <si>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</si>
  <si>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</si>
  <si>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</si>
  <si>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</si>
  <si>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</si>
  <si>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</si>
  <si>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</si>
  <si>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</si>
  <si>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</si>
  <si>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</si>
  <si>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</si>
  <si>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</si>
  <si>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</si>
  <si>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</si>
  <si>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</si>
  <si>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</si>
  <si>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</si>
  <si>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</si>
  <si>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</si>
  <si>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</si>
  <si>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</si>
  <si>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</si>
  <si>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</si>
  <si>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</si>
  <si>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</si>
  <si>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</si>
  <si>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</si>
  <si>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</si>
  <si>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</si>
  <si>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</si>
  <si>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</si>
  <si>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</si>
  <si>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</si>
  <si>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</si>
  <si>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</si>
  <si>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</si>
  <si>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</si>
  <si>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</si>
  <si>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</si>
  <si>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</si>
  <si>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</si>
  <si>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</si>
  <si>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</si>
  <si>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</si>
  <si>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</si>
  <si>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</si>
  <si>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</si>
  <si>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</si>
  <si>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</si>
  <si>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</si>
  <si>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</si>
  <si>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</si>
  <si>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</si>
  <si>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</si>
  <si>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</si>
  <si>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</si>
  <si>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</si>
  <si>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</si>
  <si>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</si>
  <si>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</si>
  <si>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</si>
  <si>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</si>
  <si>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</si>
  <si>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</si>
  <si>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</si>
  <si>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</si>
  <si>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</si>
  <si>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</si>
  <si>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</si>
  <si>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</si>
  <si>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</si>
  <si>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</si>
  <si>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</si>
  <si>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</si>
  <si>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</si>
  <si>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</si>
  <si>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</si>
  <si>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</si>
  <si>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</si>
  <si>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</si>
  <si>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</si>
  <si>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</si>
  <si>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</si>
  <si>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</si>
  <si>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</si>
  <si>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</si>
  <si>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</si>
  <si>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</si>
  <si>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</si>
  <si>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</si>
  <si>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</si>
  <si>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</si>
  <si>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</si>
  <si>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</si>
  <si>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</si>
  <si>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</si>
  <si>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</si>
  <si>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</si>
  <si>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</si>
  <si>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</si>
  <si>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</si>
  <si>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</si>
  <si>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</si>
  <si>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</si>
  <si>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</si>
  <si>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</si>
  <si>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</si>
  <si>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</si>
  <si>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</si>
  <si>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</si>
  <si>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</si>
  <si>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</si>
  <si>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</si>
  <si>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</si>
  <si>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</si>
  <si>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</si>
  <si>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</si>
  <si>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</si>
  <si>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</si>
  <si>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</si>
  <si>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</si>
  <si>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</si>
  <si>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</si>
  <si>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</si>
  <si>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</si>
  <si>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</si>
  <si>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</si>
  <si>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</si>
  <si>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</si>
  <si>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</si>
  <si>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</si>
  <si>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</si>
  <si>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</si>
  <si>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</si>
  <si>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</si>
  <si>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</si>
  <si>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</si>
  <si>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</si>
  <si>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</si>
  <si>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</si>
  <si>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</si>
  <si>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</si>
  <si>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</si>
  <si>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</si>
  <si>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</si>
  <si>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</si>
  <si>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</si>
  <si>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</si>
  <si>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</si>
  <si>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</si>
  <si>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</si>
  <si>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</si>
  <si>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</si>
  <si>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</si>
  <si>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</si>
  <si>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</si>
  <si>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</si>
  <si>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</si>
  <si>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</si>
  <si>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</si>
  <si>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</si>
  <si>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</si>
  <si>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</si>
  <si>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</si>
  <si>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</si>
  <si>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</si>
  <si>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</si>
  <si>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</si>
  <si>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</si>
  <si>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</si>
  <si>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</si>
  <si>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</si>
  <si>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</si>
  <si>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</si>
  <si>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</si>
  <si>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</si>
  <si>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</si>
  <si>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</si>
  <si>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</si>
  <si>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</si>
  <si>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</si>
  <si>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</si>
  <si>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</si>
  <si>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</si>
  <si>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</si>
  <si>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</si>
  <si>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</si>
  <si>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</si>
  <si>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</si>
  <si>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</si>
  <si>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</si>
  <si>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</si>
  <si>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</si>
  <si>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</si>
  <si>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</si>
  <si>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</si>
  <si>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</si>
  <si>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</si>
  <si>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</si>
  <si>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</si>
  <si>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</si>
  <si>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</si>
  <si>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</si>
  <si>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</si>
  <si>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</si>
  <si>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</si>
  <si>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</si>
  <si>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</si>
  <si>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</si>
  <si>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</si>
  <si>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</si>
  <si>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</si>
  <si>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</si>
  <si>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</si>
  <si>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</si>
  <si>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</si>
  <si>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</si>
  <si>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</si>
  <si>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</si>
  <si>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</si>
  <si>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</si>
  <si>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</si>
  <si>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</si>
  <si>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</si>
  <si>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</si>
  <si>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</si>
  <si>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</si>
  <si>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</si>
  <si>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</si>
  <si>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</si>
  <si>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</si>
  <si>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</si>
  <si>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</si>
  <si>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</si>
  <si>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</si>
  <si>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</si>
  <si>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</si>
  <si>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</si>
  <si>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</si>
  <si>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</si>
  <si>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</si>
  <si>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</si>
  <si>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</si>
  <si>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</si>
  <si>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</si>
  <si>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</si>
  <si>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</si>
  <si>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</si>
  <si>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</si>
  <si>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</si>
  <si>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</si>
  <si>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</si>
  <si>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</si>
  <si>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</si>
  <si>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</si>
  <si>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</si>
  <si>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</si>
  <si>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</si>
  <si>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</si>
  <si>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</si>
  <si>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</si>
  <si>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</si>
  <si>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</si>
  <si>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</si>
  <si>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</si>
  <si>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</si>
  <si>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</si>
  <si>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</si>
  <si>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</si>
  <si>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</si>
  <si>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</si>
  <si>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</si>
  <si>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</si>
  <si>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</si>
  <si>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</si>
  <si>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</si>
  <si>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</si>
  <si>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</si>
  <si>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</si>
  <si>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</si>
  <si>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</si>
  <si>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</si>
  <si>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</si>
  <si>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</si>
  <si>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</si>
  <si>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</si>
  <si>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</si>
  <si>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</si>
  <si>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</si>
  <si>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</si>
  <si>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</si>
  <si>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</si>
  <si>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</si>
  <si>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</si>
  <si>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</si>
  <si>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</si>
  <si>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</si>
  <si>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</si>
  <si>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</si>
  <si>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</si>
  <si>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</si>
  <si>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</si>
  <si>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</si>
  <si>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</si>
  <si>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</si>
  <si>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</si>
  <si>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</si>
  <si>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</si>
  <si>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</si>
  <si>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</si>
  <si>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</si>
  <si>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</si>
  <si>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</si>
  <si>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</si>
  <si>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</si>
  <si>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</si>
  <si>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</si>
  <si>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</si>
  <si>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</si>
  <si>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</si>
  <si>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</si>
  <si>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</si>
  <si>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</si>
  <si>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</si>
  <si>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</si>
  <si>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</si>
  <si>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</si>
  <si>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</si>
  <si>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</si>
  <si>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</si>
  <si>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</si>
  <si>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</si>
  <si>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</si>
  <si>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</si>
  <si>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</si>
  <si>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</si>
  <si>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</si>
  <si>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</si>
  <si>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</si>
  <si>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</si>
  <si>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</si>
  <si>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</si>
  <si>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</si>
  <si>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</si>
  <si>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</si>
  <si>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</si>
  <si>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</si>
  <si>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</si>
  <si>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</si>
  <si>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</si>
  <si>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</si>
  <si>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</si>
  <si>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</si>
  <si>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</si>
  <si>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</si>
  <si>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</si>
  <si>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</si>
  <si>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</si>
  <si>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</si>
  <si>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</si>
  <si>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</si>
  <si>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</si>
  <si>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</si>
  <si>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</si>
  <si>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</si>
  <si>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</si>
  <si>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</si>
  <si>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</si>
  <si>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</si>
  <si>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</si>
  <si>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</si>
  <si>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</si>
  <si>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</si>
  <si>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</si>
  <si>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</si>
  <si>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</si>
  <si>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</si>
  <si>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</si>
  <si>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</si>
  <si>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</si>
  <si>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</si>
  <si>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</si>
  <si>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</si>
  <si>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</si>
  <si>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</si>
  <si>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</si>
  <si>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</si>
  <si>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</si>
  <si>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</si>
  <si>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</si>
  <si>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</si>
  <si>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</si>
  <si>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</si>
  <si>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</si>
  <si>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</si>
  <si>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</si>
  <si>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</si>
  <si>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</si>
  <si>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</si>
  <si>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</si>
  <si>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</si>
  <si>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</si>
  <si>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</si>
  <si>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</si>
  <si>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</si>
  <si>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</si>
  <si>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</si>
  <si>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</si>
  <si>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</si>
  <si>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</si>
  <si>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</si>
  <si>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</si>
  <si>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</si>
  <si>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</si>
  <si>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</si>
  <si>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</si>
  <si>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</si>
  <si>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</si>
  <si>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</si>
  <si>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</si>
  <si>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</si>
  <si>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</si>
  <si>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</si>
  <si>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</si>
  <si>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</si>
  <si>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</si>
  <si>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</si>
  <si>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</si>
  <si>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</si>
  <si>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</si>
  <si>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</si>
  <si>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</si>
  <si>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</si>
  <si>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</si>
  <si>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</si>
  <si>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</si>
  <si>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</si>
  <si>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</si>
  <si>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</si>
  <si>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</si>
  <si>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</si>
  <si>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</si>
  <si>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</si>
  <si>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</si>
  <si>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</si>
  <si>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</si>
  <si>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</si>
  <si>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</si>
  <si>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</si>
  <si>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</si>
  <si>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</si>
  <si>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</si>
  <si>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</si>
  <si>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</si>
  <si>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</si>
  <si>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</si>
  <si>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</si>
  <si>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</si>
  <si>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</si>
  <si>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</si>
  <si>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</si>
  <si>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</si>
  <si>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</si>
  <si>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</si>
  <si>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</si>
  <si>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</si>
  <si>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</si>
  <si>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</si>
  <si>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</si>
  <si>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</si>
  <si>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</si>
  <si>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</si>
  <si>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</si>
  <si>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</si>
  <si>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</si>
  <si>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</si>
  <si>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</si>
  <si>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</si>
  <si>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</si>
  <si>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</si>
  <si>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</si>
  <si>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</si>
  <si>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</si>
  <si>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</si>
  <si>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</si>
  <si>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</si>
  <si>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</si>
  <si>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</si>
  <si>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</si>
  <si>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</si>
  <si>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</si>
  <si>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</si>
  <si>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</si>
  <si>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</si>
  <si>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</si>
  <si>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</si>
  <si>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</si>
  <si>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</si>
  <si>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</si>
  <si>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</si>
  <si>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</si>
  <si>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</si>
  <si>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</si>
  <si>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</si>
  <si>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</si>
  <si>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</si>
  <si>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</si>
  <si>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</si>
  <si>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</si>
  <si>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</si>
  <si>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</si>
  <si>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</si>
  <si>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</si>
  <si>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</si>
  <si>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</si>
  <si>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</si>
  <si>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</si>
  <si>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</si>
  <si>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</si>
  <si>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</si>
  <si>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</si>
  <si>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</si>
  <si>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1.6 Прочие инвестиционные проекты</t>
  </si>
  <si>
    <t>Год 2028</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</si>
  <si>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</si>
  <si>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Год раскрытия информации: 2025 год</t>
  </si>
  <si>
    <t>40,582 млн. руб / шт</t>
  </si>
  <si>
    <t xml:space="preserve"> по состоянию на 01.01.2024</t>
  </si>
  <si>
    <t>по состоянию на 01.01.2025</t>
  </si>
  <si>
    <t xml:space="preserve">Факт 2024 года </t>
  </si>
  <si>
    <t>Год 2029</t>
  </si>
  <si>
    <t>ХМАО, Сургутский район</t>
  </si>
  <si>
    <t>Ожидается улучшение показателей надёжности</t>
  </si>
  <si>
    <t>ВЛ 110 кВ Западно-Камынская - Пимская-2</t>
  </si>
  <si>
    <t>Журнал отключений</t>
  </si>
  <si>
    <t>2021-2023</t>
  </si>
  <si>
    <t>30.02.2029</t>
  </si>
  <si>
    <t>Проектирование реконтрукции ВЛ 110 кВ на ПС Сытомино с отпайкой на ПС Песчаная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</si>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</sst>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color theme="4" tint="-0.249977111117893"/>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77" fillId="0"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7" fillId="0" borderId="47"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2" t="s">
        <v>558</v>
      </c>
      <c r="B5" s="212"/>
      <c r="C5" s="212"/>
      <c r="D5" s="89"/>
      <c r="E5" s="89"/>
      <c r="F5" s="89"/>
      <c r="G5" s="89"/>
    </row>
    <row r="6" spans="1:19" s="9" customFormat="1" ht="15.75" x14ac:dyDescent="0.2">
      <c r="A6" s="14"/>
    </row>
    <row r="7" spans="1:19" s="9" customFormat="1" ht="18.75" x14ac:dyDescent="0.2">
      <c r="A7" s="216" t="s">
        <v>8</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419</v>
      </c>
      <c r="B9" s="217"/>
      <c r="C9" s="217"/>
      <c r="D9" s="8"/>
      <c r="E9" s="8"/>
      <c r="F9" s="11"/>
      <c r="G9" s="11"/>
      <c r="H9" s="11"/>
      <c r="I9" s="11"/>
      <c r="J9" s="11"/>
      <c r="K9" s="11"/>
      <c r="L9" s="11"/>
      <c r="M9" s="11"/>
      <c r="N9" s="11"/>
      <c r="O9" s="11"/>
      <c r="P9" s="11"/>
      <c r="Q9" s="11"/>
      <c r="R9" s="11"/>
      <c r="S9" s="11"/>
    </row>
    <row r="10" spans="1:19" s="9" customFormat="1" ht="18.75" x14ac:dyDescent="0.2">
      <c r="A10" s="213" t="s">
        <v>7</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533</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6</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570</v>
      </c>
      <c r="B15" s="219"/>
      <c r="C15" s="219"/>
      <c r="D15" s="8"/>
      <c r="E15" s="8"/>
      <c r="F15" s="8"/>
      <c r="G15" s="8"/>
      <c r="H15" s="8"/>
      <c r="I15" s="8"/>
      <c r="J15" s="8"/>
      <c r="K15" s="8"/>
      <c r="L15" s="8"/>
      <c r="M15" s="8"/>
      <c r="N15" s="8"/>
      <c r="O15" s="8"/>
      <c r="P15" s="8"/>
      <c r="Q15" s="8"/>
      <c r="R15" s="8"/>
      <c r="S15" s="8"/>
    </row>
    <row r="16" spans="1:19" s="3" customFormat="1" ht="15" customHeight="1" x14ac:dyDescent="0.2">
      <c r="A16" s="213" t="s">
        <v>5</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380</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251</v>
      </c>
      <c r="C22" s="118" t="s">
        <v>555</v>
      </c>
      <c r="D22" s="6"/>
      <c r="E22" s="6"/>
      <c r="F22" s="4"/>
      <c r="G22" s="4"/>
      <c r="H22" s="4"/>
      <c r="I22" s="4"/>
      <c r="J22" s="4"/>
      <c r="K22" s="4"/>
      <c r="L22" s="4"/>
      <c r="M22" s="4"/>
      <c r="N22" s="4"/>
      <c r="O22" s="4"/>
      <c r="P22" s="4"/>
    </row>
    <row r="23" spans="1:19" s="3" customFormat="1" ht="49.5" customHeight="1" x14ac:dyDescent="0.2">
      <c r="A23" s="19" t="s">
        <v>62</v>
      </c>
      <c r="B23" s="21" t="s">
        <v>63</v>
      </c>
      <c r="C23" s="20" t="s">
        <v>541</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61</v>
      </c>
      <c r="B25" s="27" t="s">
        <v>329</v>
      </c>
      <c r="C25" s="118" t="s">
        <v>409</v>
      </c>
      <c r="D25" s="6"/>
      <c r="E25" s="6"/>
      <c r="F25" s="4"/>
      <c r="G25" s="4"/>
      <c r="H25" s="4"/>
      <c r="I25" s="4"/>
      <c r="J25" s="4"/>
      <c r="K25" s="4"/>
      <c r="L25" s="4"/>
      <c r="M25" s="4"/>
      <c r="N25" s="4"/>
      <c r="O25" s="4"/>
    </row>
    <row r="26" spans="1:19" s="3" customFormat="1" ht="42.75" customHeight="1" x14ac:dyDescent="0.2">
      <c r="A26" s="19" t="s">
        <v>60</v>
      </c>
      <c r="B26" s="27" t="s">
        <v>74</v>
      </c>
      <c r="C26" s="118" t="s">
        <v>410</v>
      </c>
      <c r="D26" s="6"/>
      <c r="E26" s="6"/>
      <c r="F26" s="4"/>
      <c r="G26" s="4"/>
      <c r="H26" s="4"/>
      <c r="I26" s="4"/>
      <c r="J26" s="4"/>
      <c r="K26" s="4"/>
      <c r="L26" s="4"/>
      <c r="M26" s="4"/>
      <c r="N26" s="4"/>
      <c r="O26" s="4"/>
    </row>
    <row r="27" spans="1:19" s="3" customFormat="1" ht="51.75" customHeight="1" x14ac:dyDescent="0.2">
      <c r="A27" s="19" t="s">
        <v>58</v>
      </c>
      <c r="B27" s="27" t="s">
        <v>73</v>
      </c>
      <c r="C27" s="118" t="s">
        <v>542</v>
      </c>
      <c r="D27" s="6"/>
      <c r="E27" s="6"/>
      <c r="F27" s="4"/>
      <c r="G27" s="4"/>
      <c r="H27" s="4"/>
      <c r="I27" s="4"/>
      <c r="J27" s="4"/>
      <c r="K27" s="4"/>
      <c r="L27" s="4"/>
      <c r="M27" s="4"/>
      <c r="N27" s="4"/>
      <c r="O27" s="4"/>
    </row>
    <row r="28" spans="1:19" s="3" customFormat="1" ht="64.5" customHeight="1" x14ac:dyDescent="0.2">
      <c r="A28" s="19" t="s">
        <v>57</v>
      </c>
      <c r="B28" s="27" t="s">
        <v>330</v>
      </c>
      <c r="C28" s="118" t="s">
        <v>407</v>
      </c>
      <c r="D28" s="6"/>
      <c r="E28" s="6"/>
      <c r="F28" s="4"/>
      <c r="G28" s="4"/>
      <c r="H28" s="4"/>
      <c r="I28" s="4"/>
      <c r="J28" s="4"/>
      <c r="K28" s="4"/>
      <c r="L28" s="4"/>
      <c r="M28" s="4"/>
      <c r="N28" s="4"/>
      <c r="O28" s="4"/>
    </row>
    <row r="29" spans="1:19" s="3" customFormat="1" ht="51.75" customHeight="1" x14ac:dyDescent="0.2">
      <c r="A29" s="19" t="s">
        <v>55</v>
      </c>
      <c r="B29" s="27" t="s">
        <v>331</v>
      </c>
      <c r="C29" s="118" t="s">
        <v>407</v>
      </c>
      <c r="D29" s="6"/>
      <c r="E29" s="6"/>
      <c r="F29" s="4"/>
      <c r="G29" s="4"/>
      <c r="H29" s="4"/>
      <c r="I29" s="4"/>
      <c r="J29" s="4"/>
      <c r="K29" s="4"/>
      <c r="L29" s="4"/>
      <c r="M29" s="4"/>
      <c r="N29" s="4"/>
      <c r="O29" s="4"/>
    </row>
    <row r="30" spans="1:19" s="3" customFormat="1" ht="51.75" customHeight="1" x14ac:dyDescent="0.2">
      <c r="A30" s="19" t="s">
        <v>53</v>
      </c>
      <c r="B30" s="27" t="s">
        <v>332</v>
      </c>
      <c r="C30" s="118" t="s">
        <v>407</v>
      </c>
      <c r="D30" s="6"/>
      <c r="E30" s="6"/>
      <c r="F30" s="4"/>
      <c r="G30" s="4"/>
      <c r="H30" s="4"/>
      <c r="I30" s="4"/>
      <c r="J30" s="4"/>
      <c r="K30" s="4"/>
      <c r="L30" s="4"/>
      <c r="M30" s="4"/>
      <c r="N30" s="4"/>
      <c r="O30" s="4"/>
    </row>
    <row r="31" spans="1:19" s="3" customFormat="1" ht="51.75" customHeight="1" x14ac:dyDescent="0.2">
      <c r="A31" s="19" t="s">
        <v>72</v>
      </c>
      <c r="B31" s="27" t="s">
        <v>333</v>
      </c>
      <c r="C31" s="118" t="s">
        <v>407</v>
      </c>
      <c r="D31" s="6"/>
      <c r="E31" s="6"/>
      <c r="F31" s="4"/>
      <c r="G31" s="4"/>
      <c r="H31" s="4"/>
      <c r="I31" s="4"/>
      <c r="J31" s="4"/>
      <c r="K31" s="4"/>
      <c r="L31" s="4"/>
      <c r="M31" s="4"/>
      <c r="N31" s="4"/>
      <c r="O31" s="4"/>
    </row>
    <row r="32" spans="1:19" s="3" customFormat="1" ht="51.75" customHeight="1" x14ac:dyDescent="0.2">
      <c r="A32" s="19" t="s">
        <v>70</v>
      </c>
      <c r="B32" s="27" t="s">
        <v>334</v>
      </c>
      <c r="C32" s="118" t="s">
        <v>407</v>
      </c>
      <c r="D32" s="6"/>
      <c r="E32" s="6"/>
      <c r="F32" s="4"/>
      <c r="G32" s="4"/>
      <c r="H32" s="4"/>
      <c r="I32" s="4"/>
      <c r="J32" s="4"/>
      <c r="K32" s="4"/>
      <c r="L32" s="4"/>
      <c r="M32" s="4"/>
      <c r="N32" s="4"/>
      <c r="O32" s="4"/>
    </row>
    <row r="33" spans="1:15" s="3" customFormat="1" ht="101.25" customHeight="1" x14ac:dyDescent="0.2">
      <c r="A33" s="19" t="s">
        <v>69</v>
      </c>
      <c r="B33" s="27" t="s">
        <v>335</v>
      </c>
      <c r="C33" s="118" t="s">
        <v>551</v>
      </c>
      <c r="D33" s="6"/>
      <c r="E33" s="6"/>
      <c r="F33" s="4"/>
      <c r="G33" s="4"/>
      <c r="H33" s="4"/>
      <c r="I33" s="4"/>
      <c r="J33" s="4"/>
      <c r="K33" s="4"/>
      <c r="L33" s="4"/>
      <c r="M33" s="4"/>
      <c r="N33" s="4"/>
      <c r="O33" s="4"/>
    </row>
    <row r="34" spans="1:15" ht="111" customHeight="1" x14ac:dyDescent="0.25">
      <c r="A34" s="19" t="s">
        <v>349</v>
      </c>
      <c r="B34" s="27" t="s">
        <v>336</v>
      </c>
      <c r="C34" s="118" t="s">
        <v>552</v>
      </c>
    </row>
    <row r="35" spans="1:15" ht="58.5" customHeight="1" x14ac:dyDescent="0.25">
      <c r="A35" s="19" t="s">
        <v>339</v>
      </c>
      <c r="B35" s="27" t="s">
        <v>71</v>
      </c>
      <c r="C35" s="118" t="s">
        <v>407</v>
      </c>
    </row>
    <row r="36" spans="1:15" ht="51.75" customHeight="1" x14ac:dyDescent="0.25">
      <c r="A36" s="19" t="s">
        <v>350</v>
      </c>
      <c r="B36" s="27" t="s">
        <v>337</v>
      </c>
      <c r="C36" s="118" t="s">
        <v>269</v>
      </c>
    </row>
    <row r="37" spans="1:15" ht="43.5" customHeight="1" x14ac:dyDescent="0.25">
      <c r="A37" s="19" t="s">
        <v>340</v>
      </c>
      <c r="B37" s="27" t="s">
        <v>338</v>
      </c>
      <c r="C37" s="118" t="s">
        <v>269</v>
      </c>
    </row>
    <row r="38" spans="1:15" ht="43.5" customHeight="1" x14ac:dyDescent="0.25">
      <c r="A38" s="19" t="s">
        <v>351</v>
      </c>
      <c r="B38" s="27" t="s">
        <v>187</v>
      </c>
      <c r="C38" s="118" t="s">
        <v>407</v>
      </c>
    </row>
    <row r="39" spans="1:15" ht="23.25" customHeight="1" x14ac:dyDescent="0.25">
      <c r="A39" s="209"/>
      <c r="B39" s="210"/>
      <c r="C39" s="211"/>
    </row>
    <row r="40" spans="1:15" ht="79.5" customHeight="1" x14ac:dyDescent="0.25">
      <c r="A40" s="19" t="s">
        <v>341</v>
      </c>
      <c r="B40" s="27" t="s">
        <v>393</v>
      </c>
      <c r="C40" s="20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52,9288559545381 млн. руб.</v>
      </c>
    </row>
    <row r="41" spans="1:15" ht="105.75" customHeight="1" x14ac:dyDescent="0.25">
      <c r="A41" s="19" t="s">
        <v>352</v>
      </c>
      <c r="B41" s="27" t="s">
        <v>375</v>
      </c>
      <c r="C41" s="24" t="s">
        <v>397</v>
      </c>
    </row>
    <row r="42" spans="1:15" ht="83.25" customHeight="1" x14ac:dyDescent="0.25">
      <c r="A42" s="19" t="s">
        <v>342</v>
      </c>
      <c r="B42" s="27" t="s">
        <v>390</v>
      </c>
      <c r="C42" s="24" t="s">
        <v>539</v>
      </c>
    </row>
    <row r="43" spans="1:15" ht="186" customHeight="1" x14ac:dyDescent="0.25">
      <c r="A43" s="19" t="s">
        <v>355</v>
      </c>
      <c r="B43" s="27" t="s">
        <v>356</v>
      </c>
      <c r="C43" s="24" t="s">
        <v>539</v>
      </c>
    </row>
    <row r="44" spans="1:15" ht="111" customHeight="1" x14ac:dyDescent="0.25">
      <c r="A44" s="19" t="s">
        <v>343</v>
      </c>
      <c r="B44" s="27" t="s">
        <v>381</v>
      </c>
      <c r="C44" s="24" t="s">
        <v>539</v>
      </c>
    </row>
    <row r="45" spans="1:15" ht="120" customHeight="1" x14ac:dyDescent="0.25">
      <c r="A45" s="19" t="s">
        <v>376</v>
      </c>
      <c r="B45" s="27" t="s">
        <v>382</v>
      </c>
      <c r="C45" s="24" t="s">
        <v>397</v>
      </c>
    </row>
    <row r="46" spans="1:15" ht="101.25" customHeight="1" x14ac:dyDescent="0.25">
      <c r="A46" s="19" t="s">
        <v>344</v>
      </c>
      <c r="B46" s="27" t="s">
        <v>383</v>
      </c>
      <c r="C46" s="24" t="s">
        <v>397</v>
      </c>
    </row>
    <row r="47" spans="1:15" ht="18.75" customHeight="1" x14ac:dyDescent="0.25">
      <c r="A47" s="209"/>
      <c r="B47" s="210"/>
      <c r="C47" s="211"/>
    </row>
    <row r="48" spans="1:15" ht="75.75" customHeight="1" x14ac:dyDescent="0.25">
      <c r="A48" s="19" t="s">
        <v>377</v>
      </c>
      <c r="B48" s="27" t="s">
        <v>391</v>
      </c>
      <c r="C48" s="199">
        <v>52.928855954538058</v>
      </c>
    </row>
    <row r="49" spans="1:3" ht="71.25" customHeight="1" x14ac:dyDescent="0.25">
      <c r="A49" s="19" t="s">
        <v>345</v>
      </c>
      <c r="B49" s="27" t="s">
        <v>392</v>
      </c>
      <c r="C49" s="199">
        <v>44.232807601003792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8</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420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7</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M_TP1100.VL.0038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6</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14.25" x14ac:dyDescent="0.2">
      <c r="A14" s="217" t="str">
        <f>'1. паспорт местоположение'!A15:C15</f>
        <v>Проектирование реконтрукции ВЛ 110 кВ на ПС Сытомино с отпайкой на ПС Песчаная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5</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354</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0" t="s">
        <v>4</v>
      </c>
      <c r="B19" s="220" t="s">
        <v>99</v>
      </c>
      <c r="C19" s="221" t="s">
        <v>275</v>
      </c>
      <c r="D19" s="220" t="s">
        <v>274</v>
      </c>
      <c r="E19" s="220" t="s">
        <v>98</v>
      </c>
      <c r="F19" s="220" t="s">
        <v>97</v>
      </c>
      <c r="G19" s="220" t="s">
        <v>270</v>
      </c>
      <c r="H19" s="220" t="s">
        <v>96</v>
      </c>
      <c r="I19" s="220" t="s">
        <v>95</v>
      </c>
      <c r="J19" s="220" t="s">
        <v>94</v>
      </c>
      <c r="K19" s="220" t="s">
        <v>93</v>
      </c>
      <c r="L19" s="220" t="s">
        <v>92</v>
      </c>
      <c r="M19" s="220" t="s">
        <v>91</v>
      </c>
      <c r="N19" s="220" t="s">
        <v>90</v>
      </c>
      <c r="O19" s="220" t="s">
        <v>89</v>
      </c>
      <c r="P19" s="220" t="s">
        <v>88</v>
      </c>
      <c r="Q19" s="220" t="s">
        <v>273</v>
      </c>
      <c r="R19" s="220"/>
      <c r="S19" s="223" t="s">
        <v>348</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29" t="s">
        <v>271</v>
      </c>
      <c r="R20" s="30" t="s">
        <v>272</v>
      </c>
      <c r="S20" s="223"/>
      <c r="T20" s="4"/>
      <c r="U20" s="4"/>
      <c r="V20" s="4"/>
      <c r="W20" s="4"/>
      <c r="X20" s="4"/>
      <c r="Y20" s="4"/>
    </row>
    <row r="21" spans="1:28" s="3" customFormat="1" ht="18.75" x14ac:dyDescent="0.2">
      <c r="A21" s="29">
        <v>1</v>
      </c>
      <c r="B21" s="117">
        <v>2</v>
      </c>
      <c r="C21" s="29">
        <v>3</v>
      </c>
      <c r="D21" s="117">
        <v>4</v>
      </c>
      <c r="E21" s="29">
        <v>5</v>
      </c>
      <c r="F21" s="117">
        <v>6</v>
      </c>
      <c r="G21" s="29">
        <v>7</v>
      </c>
      <c r="H21" s="117">
        <v>8</v>
      </c>
      <c r="I21" s="29">
        <v>9</v>
      </c>
      <c r="J21" s="117">
        <v>10</v>
      </c>
      <c r="K21" s="29">
        <v>11</v>
      </c>
      <c r="L21" s="117">
        <v>12</v>
      </c>
      <c r="M21" s="29">
        <v>13</v>
      </c>
      <c r="N21" s="117">
        <v>14</v>
      </c>
      <c r="O21" s="29">
        <v>15</v>
      </c>
      <c r="P21" s="117">
        <v>16</v>
      </c>
      <c r="Q21" s="29">
        <v>17</v>
      </c>
      <c r="R21" s="117">
        <v>18</v>
      </c>
      <c r="S21" s="29">
        <v>19</v>
      </c>
      <c r="T21" s="4"/>
      <c r="U21" s="4"/>
      <c r="V21" s="4"/>
      <c r="W21" s="4"/>
      <c r="X21" s="4"/>
      <c r="Y21" s="4"/>
    </row>
    <row r="22" spans="1:28" s="3" customFormat="1" ht="348.6" customHeight="1" x14ac:dyDescent="0.2">
      <c r="A22" s="29"/>
      <c r="B22" s="221"/>
      <c r="C22" s="221"/>
      <c r="D22" s="221"/>
      <c r="E22" s="221"/>
      <c r="F22" s="221"/>
      <c r="G22" s="117"/>
      <c r="H22" s="117"/>
      <c r="I22" s="117"/>
      <c r="J22" s="117"/>
      <c r="K22" s="221"/>
      <c r="L22" s="221"/>
      <c r="M22" s="29"/>
      <c r="N22" s="29"/>
      <c r="O22" s="221"/>
      <c r="P22" s="221"/>
      <c r="Q22" s="227"/>
      <c r="R22" s="227"/>
      <c r="S22" s="230"/>
      <c r="T22" s="4"/>
      <c r="U22" s="4"/>
      <c r="V22" s="4"/>
      <c r="W22" s="4"/>
      <c r="X22" s="4"/>
      <c r="Y22" s="4"/>
    </row>
    <row r="23" spans="1:28" s="3" customFormat="1" ht="18.75" x14ac:dyDescent="0.2">
      <c r="A23" s="29"/>
      <c r="B23" s="226"/>
      <c r="C23" s="226"/>
      <c r="D23" s="226"/>
      <c r="E23" s="226"/>
      <c r="F23" s="226"/>
      <c r="G23" s="117"/>
      <c r="H23" s="119"/>
      <c r="I23" s="119"/>
      <c r="J23" s="119"/>
      <c r="K23" s="226"/>
      <c r="L23" s="226"/>
      <c r="M23" s="29"/>
      <c r="N23" s="29"/>
      <c r="O23" s="226"/>
      <c r="P23" s="226"/>
      <c r="Q23" s="228"/>
      <c r="R23" s="228"/>
      <c r="S23" s="231"/>
      <c r="T23" s="4"/>
      <c r="U23" s="4"/>
      <c r="V23" s="4"/>
      <c r="W23" s="4"/>
    </row>
    <row r="24" spans="1:28" s="3" customFormat="1" ht="18.75" x14ac:dyDescent="0.2">
      <c r="A24" s="29"/>
      <c r="B24" s="222"/>
      <c r="C24" s="222"/>
      <c r="D24" s="222"/>
      <c r="E24" s="222"/>
      <c r="F24" s="222"/>
      <c r="G24" s="117"/>
      <c r="H24" s="119"/>
      <c r="I24" s="119"/>
      <c r="J24" s="119"/>
      <c r="K24" s="222"/>
      <c r="L24" s="222"/>
      <c r="M24" s="29"/>
      <c r="N24" s="29"/>
      <c r="O24" s="222"/>
      <c r="P24" s="222"/>
      <c r="Q24" s="229"/>
      <c r="R24" s="229"/>
      <c r="S24" s="232"/>
      <c r="T24" s="4"/>
      <c r="U24" s="4"/>
      <c r="V24" s="4"/>
      <c r="W24" s="4"/>
    </row>
    <row r="25" spans="1:28" ht="20.25" customHeight="1" x14ac:dyDescent="0.25">
      <c r="A25" s="81"/>
      <c r="B25" s="117" t="s">
        <v>268</v>
      </c>
      <c r="C25" s="117"/>
      <c r="D25" s="117"/>
      <c r="E25" s="81" t="s">
        <v>269</v>
      </c>
      <c r="F25" s="81" t="s">
        <v>269</v>
      </c>
      <c r="G25" s="81" t="s">
        <v>269</v>
      </c>
      <c r="H25" s="81"/>
      <c r="I25" s="81"/>
      <c r="J25" s="81"/>
      <c r="K25" s="81"/>
      <c r="L25" s="81"/>
      <c r="M25" s="81"/>
      <c r="N25" s="81"/>
      <c r="O25" s="81"/>
      <c r="P25" s="81"/>
      <c r="Q25" s="82"/>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8</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420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7</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M_TP1100.VL.0038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6</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4.25" x14ac:dyDescent="0.2">
      <c r="A16" s="217" t="str">
        <f>'1. паспорт местоположение'!A15:C15</f>
        <v>Проектирование реконтрукции ВЛ 110 кВ на ПС Сытомино с отпайкой на ПС Песчаная</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5</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3" customFormat="1" ht="15" customHeight="1" x14ac:dyDescent="0.2">
      <c r="A19" s="215" t="s">
        <v>359</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1" t="s">
        <v>4</v>
      </c>
      <c r="B21" s="234" t="s">
        <v>183</v>
      </c>
      <c r="C21" s="235"/>
      <c r="D21" s="238" t="s">
        <v>121</v>
      </c>
      <c r="E21" s="234" t="s">
        <v>388</v>
      </c>
      <c r="F21" s="235"/>
      <c r="G21" s="234" t="s">
        <v>199</v>
      </c>
      <c r="H21" s="235"/>
      <c r="I21" s="234" t="s">
        <v>120</v>
      </c>
      <c r="J21" s="235"/>
      <c r="K21" s="238" t="s">
        <v>119</v>
      </c>
      <c r="L21" s="234" t="s">
        <v>118</v>
      </c>
      <c r="M21" s="235"/>
      <c r="N21" s="234" t="s">
        <v>384</v>
      </c>
      <c r="O21" s="235"/>
      <c r="P21" s="238" t="s">
        <v>117</v>
      </c>
      <c r="Q21" s="244" t="s">
        <v>116</v>
      </c>
      <c r="R21" s="245"/>
      <c r="S21" s="244" t="s">
        <v>115</v>
      </c>
      <c r="T21" s="246"/>
    </row>
    <row r="22" spans="1:20" ht="204.75" customHeight="1" x14ac:dyDescent="0.25">
      <c r="A22" s="242"/>
      <c r="B22" s="236"/>
      <c r="C22" s="237"/>
      <c r="D22" s="240"/>
      <c r="E22" s="236"/>
      <c r="F22" s="237"/>
      <c r="G22" s="236"/>
      <c r="H22" s="237"/>
      <c r="I22" s="236"/>
      <c r="J22" s="237"/>
      <c r="K22" s="239"/>
      <c r="L22" s="236"/>
      <c r="M22" s="237"/>
      <c r="N22" s="236"/>
      <c r="O22" s="237"/>
      <c r="P22" s="239"/>
      <c r="Q22" s="63" t="s">
        <v>114</v>
      </c>
      <c r="R22" s="63" t="s">
        <v>358</v>
      </c>
      <c r="S22" s="63" t="s">
        <v>113</v>
      </c>
      <c r="T22" s="63" t="s">
        <v>112</v>
      </c>
    </row>
    <row r="23" spans="1:20" ht="51.75" customHeight="1" x14ac:dyDescent="0.25">
      <c r="A23" s="243"/>
      <c r="B23" s="63" t="s">
        <v>110</v>
      </c>
      <c r="C23" s="63" t="s">
        <v>111</v>
      </c>
      <c r="D23" s="239"/>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3"/>
      <c r="C25" s="93"/>
      <c r="G25" s="42"/>
      <c r="H25" s="42"/>
      <c r="I25" s="42"/>
      <c r="J25" s="42"/>
      <c r="K25" s="42"/>
      <c r="L25" s="42"/>
      <c r="M25" s="42"/>
      <c r="N25" s="42"/>
      <c r="O25" s="42"/>
      <c r="P25" s="42"/>
      <c r="Q25" s="93"/>
      <c r="R25" s="93"/>
      <c r="S25" s="42"/>
      <c r="T25" s="42"/>
    </row>
    <row r="26" spans="1:20" ht="46.5" customHeight="1" x14ac:dyDescent="0.25">
      <c r="A26" s="42">
        <v>2</v>
      </c>
      <c r="B26" s="93"/>
      <c r="C26" s="93"/>
      <c r="D26" s="98"/>
      <c r="E26" s="96"/>
      <c r="F26" s="96"/>
      <c r="G26" s="42"/>
      <c r="H26" s="42"/>
      <c r="I26" s="42"/>
      <c r="J26" s="42"/>
      <c r="K26" s="42"/>
      <c r="L26" s="42"/>
      <c r="M26" s="42"/>
      <c r="N26" s="42"/>
      <c r="O26" s="42"/>
      <c r="P26" s="42"/>
      <c r="Q26" s="93"/>
      <c r="R26" s="93"/>
      <c r="S26" s="42"/>
      <c r="T26" s="42"/>
    </row>
    <row r="27" spans="1:20" ht="46.5" customHeight="1" x14ac:dyDescent="0.25">
      <c r="A27" s="42">
        <v>3</v>
      </c>
      <c r="B27" s="93"/>
      <c r="C27" s="93"/>
      <c r="D27" s="98"/>
      <c r="E27" s="96"/>
      <c r="F27" s="96"/>
      <c r="G27" s="42"/>
      <c r="H27" s="42"/>
      <c r="I27" s="42"/>
      <c r="J27" s="42"/>
      <c r="K27" s="42"/>
      <c r="L27" s="42"/>
      <c r="M27" s="42"/>
      <c r="N27" s="42"/>
      <c r="O27" s="42"/>
      <c r="P27" s="42"/>
      <c r="Q27" s="93"/>
      <c r="R27" s="93"/>
      <c r="S27" s="42"/>
      <c r="T27" s="42"/>
    </row>
    <row r="28" spans="1:20" ht="46.5" customHeight="1" x14ac:dyDescent="0.25">
      <c r="A28" s="42">
        <v>4</v>
      </c>
      <c r="B28" s="93"/>
      <c r="C28" s="93"/>
      <c r="D28" s="98"/>
      <c r="E28" s="96"/>
      <c r="F28" s="96"/>
      <c r="G28" s="93"/>
      <c r="H28" s="93"/>
      <c r="I28" s="42"/>
      <c r="J28" s="42"/>
      <c r="K28" s="42"/>
      <c r="L28" s="42"/>
      <c r="M28" s="42"/>
      <c r="N28" s="42"/>
      <c r="O28" s="42"/>
      <c r="P28" s="42"/>
      <c r="Q28" s="93"/>
      <c r="R28" s="93"/>
      <c r="S28" s="42"/>
      <c r="T28" s="42"/>
    </row>
    <row r="29" spans="1:20" ht="46.5" customHeight="1" x14ac:dyDescent="0.25">
      <c r="A29" s="42">
        <v>5</v>
      </c>
      <c r="B29" s="93"/>
      <c r="C29" s="93"/>
      <c r="D29" s="96"/>
      <c r="E29" s="98"/>
      <c r="F29" s="98"/>
      <c r="G29" s="93"/>
      <c r="H29" s="93"/>
      <c r="I29" s="42"/>
      <c r="J29" s="42"/>
      <c r="K29" s="42"/>
      <c r="L29" s="42"/>
      <c r="M29" s="42"/>
      <c r="N29" s="42"/>
      <c r="O29" s="42"/>
      <c r="P29" s="42"/>
      <c r="Q29" s="93"/>
      <c r="R29" s="93"/>
      <c r="S29" s="42"/>
      <c r="T29" s="42"/>
    </row>
    <row r="30" spans="1:20" ht="46.5" customHeight="1" x14ac:dyDescent="0.25">
      <c r="A30" s="42">
        <v>6</v>
      </c>
      <c r="B30" s="93"/>
      <c r="C30" s="93"/>
      <c r="D30" s="96"/>
      <c r="E30" s="96"/>
      <c r="F30" s="96"/>
      <c r="G30" s="93"/>
      <c r="H30" s="93"/>
      <c r="I30" s="42"/>
      <c r="J30" s="42"/>
      <c r="K30" s="42"/>
      <c r="L30" s="42"/>
      <c r="M30" s="42"/>
      <c r="N30" s="42"/>
      <c r="O30" s="42"/>
      <c r="P30" s="42"/>
      <c r="Q30" s="93"/>
      <c r="R30" s="93"/>
      <c r="S30" s="42"/>
      <c r="T30" s="42"/>
    </row>
    <row r="31" spans="1:20" ht="29.25" customHeight="1" x14ac:dyDescent="0.25">
      <c r="A31" s="42">
        <f>A30+1</f>
        <v>7</v>
      </c>
      <c r="B31" s="93"/>
      <c r="C31" s="93"/>
      <c r="D31" s="96"/>
      <c r="E31" s="96"/>
      <c r="F31" s="96"/>
      <c r="G31" s="93"/>
      <c r="H31" s="93"/>
      <c r="I31" s="42"/>
      <c r="J31" s="42"/>
      <c r="K31" s="42"/>
      <c r="L31" s="42"/>
      <c r="M31" s="42"/>
      <c r="N31" s="42"/>
      <c r="O31" s="42"/>
      <c r="P31" s="42"/>
      <c r="Q31" s="93"/>
      <c r="R31" s="93"/>
      <c r="S31" s="42"/>
      <c r="T31" s="42"/>
    </row>
    <row r="32" spans="1:20" ht="29.25" customHeight="1" x14ac:dyDescent="0.25">
      <c r="A32" s="42">
        <f t="shared" ref="A32:A35" si="0">A31+1</f>
        <v>8</v>
      </c>
      <c r="B32" s="93"/>
      <c r="C32" s="93"/>
      <c r="D32" s="96"/>
      <c r="E32" s="96"/>
      <c r="F32" s="96"/>
      <c r="G32" s="93"/>
      <c r="H32" s="93"/>
      <c r="I32" s="42"/>
      <c r="J32" s="42"/>
      <c r="K32" s="42"/>
      <c r="L32" s="42"/>
      <c r="M32" s="42"/>
      <c r="N32" s="42"/>
      <c r="O32" s="42"/>
      <c r="P32" s="42"/>
      <c r="Q32" s="93"/>
      <c r="R32" s="93"/>
      <c r="S32" s="42"/>
      <c r="T32" s="42"/>
    </row>
    <row r="33" spans="1:113" ht="29.25" customHeight="1" x14ac:dyDescent="0.25">
      <c r="A33" s="42">
        <f t="shared" si="0"/>
        <v>9</v>
      </c>
      <c r="B33" s="93"/>
      <c r="C33" s="93"/>
      <c r="D33" s="96"/>
      <c r="E33" s="96"/>
      <c r="F33" s="96"/>
      <c r="G33" s="93"/>
      <c r="H33" s="93"/>
      <c r="I33" s="42"/>
      <c r="J33" s="42"/>
      <c r="K33" s="42"/>
      <c r="L33" s="42"/>
      <c r="M33" s="42"/>
      <c r="N33" s="42"/>
      <c r="O33" s="42"/>
      <c r="P33" s="42"/>
      <c r="Q33" s="93"/>
      <c r="R33" s="93"/>
      <c r="S33" s="42"/>
      <c r="T33" s="42"/>
    </row>
    <row r="34" spans="1:113" ht="29.25" customHeight="1" x14ac:dyDescent="0.25">
      <c r="A34" s="42">
        <f t="shared" si="0"/>
        <v>10</v>
      </c>
      <c r="B34" s="93"/>
      <c r="C34" s="93"/>
      <c r="D34" s="96"/>
      <c r="E34" s="96"/>
      <c r="F34" s="96"/>
      <c r="G34" s="93"/>
      <c r="H34" s="93"/>
      <c r="I34" s="42"/>
      <c r="J34" s="42"/>
      <c r="K34" s="42"/>
      <c r="L34" s="42"/>
      <c r="M34" s="42"/>
      <c r="N34" s="42"/>
      <c r="O34" s="42"/>
      <c r="P34" s="42"/>
      <c r="Q34" s="93"/>
      <c r="R34" s="93"/>
      <c r="S34" s="42"/>
      <c r="T34" s="42"/>
    </row>
    <row r="35" spans="1:113" ht="29.25" customHeight="1" x14ac:dyDescent="0.25">
      <c r="A35" s="42">
        <f t="shared" si="0"/>
        <v>11</v>
      </c>
      <c r="B35" s="93"/>
      <c r="C35" s="93"/>
      <c r="D35" s="96"/>
      <c r="E35" s="96"/>
      <c r="F35" s="96"/>
      <c r="G35" s="93"/>
      <c r="H35" s="93"/>
      <c r="I35" s="42"/>
      <c r="J35" s="42"/>
      <c r="K35" s="42"/>
      <c r="L35" s="42"/>
      <c r="M35" s="42"/>
      <c r="N35" s="42"/>
      <c r="O35" s="42"/>
      <c r="P35" s="42"/>
      <c r="Q35" s="93"/>
      <c r="R35" s="93"/>
      <c r="S35" s="42"/>
      <c r="T35" s="42"/>
    </row>
    <row r="36" spans="1:113" ht="29.25" customHeight="1" x14ac:dyDescent="0.25">
      <c r="A36" s="42"/>
      <c r="B36" s="93"/>
      <c r="C36" s="93"/>
      <c r="D36" s="96"/>
      <c r="E36" s="96"/>
      <c r="F36" s="96"/>
      <c r="G36" s="93"/>
      <c r="H36" s="93"/>
      <c r="I36" s="42"/>
      <c r="J36" s="42"/>
      <c r="K36" s="42"/>
      <c r="L36" s="42"/>
      <c r="M36" s="42"/>
      <c r="N36" s="42"/>
      <c r="O36" s="42"/>
      <c r="P36" s="42"/>
      <c r="Q36" s="93"/>
      <c r="R36" s="93"/>
      <c r="S36" s="42"/>
      <c r="T36" s="42"/>
    </row>
    <row r="37" spans="1:113" ht="29.25" customHeight="1" x14ac:dyDescent="0.25">
      <c r="A37" s="42"/>
      <c r="B37" s="93"/>
      <c r="C37" s="93"/>
      <c r="D37" s="96"/>
      <c r="E37" s="96"/>
      <c r="F37" s="96"/>
      <c r="G37" s="93"/>
      <c r="H37" s="93"/>
      <c r="I37" s="42"/>
      <c r="J37" s="42"/>
      <c r="K37" s="42"/>
      <c r="L37" s="42"/>
      <c r="M37" s="42"/>
      <c r="N37" s="42"/>
      <c r="O37" s="42"/>
      <c r="P37" s="42"/>
      <c r="Q37" s="93"/>
      <c r="R37" s="93"/>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3" t="s">
        <v>394</v>
      </c>
      <c r="C41" s="233"/>
      <c r="D41" s="233"/>
      <c r="E41" s="233"/>
      <c r="F41" s="233"/>
      <c r="G41" s="233"/>
      <c r="H41" s="233"/>
      <c r="I41" s="233"/>
      <c r="J41" s="233"/>
      <c r="K41" s="233"/>
      <c r="L41" s="233"/>
      <c r="M41" s="233"/>
      <c r="N41" s="233"/>
      <c r="O41" s="233"/>
      <c r="P41" s="233"/>
      <c r="Q41" s="233"/>
      <c r="R41" s="233"/>
    </row>
    <row r="43" spans="1:113" x14ac:dyDescent="0.25">
      <c r="B43" s="38" t="s">
        <v>357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16" t="s">
        <v>8</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420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7</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533</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6</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534</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5</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361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38" t="s">
        <v>4</v>
      </c>
      <c r="B21" s="234" t="s">
        <v>368</v>
      </c>
      <c r="C21" s="235"/>
      <c r="D21" s="234" t="s">
        <v>370</v>
      </c>
      <c r="E21" s="235"/>
      <c r="F21" s="244" t="s">
        <v>93</v>
      </c>
      <c r="G21" s="246"/>
      <c r="H21" s="246"/>
      <c r="I21" s="245"/>
      <c r="J21" s="238" t="s">
        <v>371</v>
      </c>
      <c r="K21" s="234" t="s">
        <v>372</v>
      </c>
      <c r="L21" s="235"/>
      <c r="M21" s="234" t="s">
        <v>373</v>
      </c>
      <c r="N21" s="235"/>
      <c r="O21" s="234" t="s">
        <v>360</v>
      </c>
      <c r="P21" s="235"/>
      <c r="Q21" s="234" t="s">
        <v>126</v>
      </c>
      <c r="R21" s="235"/>
      <c r="S21" s="238" t="s">
        <v>125</v>
      </c>
      <c r="T21" s="238" t="s">
        <v>374</v>
      </c>
      <c r="U21" s="238" t="s">
        <v>369</v>
      </c>
      <c r="V21" s="234" t="s">
        <v>124</v>
      </c>
      <c r="W21" s="235"/>
      <c r="X21" s="244" t="s">
        <v>116</v>
      </c>
      <c r="Y21" s="246"/>
      <c r="Z21" s="244" t="s">
        <v>115</v>
      </c>
      <c r="AA21" s="246"/>
    </row>
    <row r="22" spans="1:27" ht="216" customHeight="1" x14ac:dyDescent="0.25">
      <c r="A22" s="240"/>
      <c r="B22" s="236"/>
      <c r="C22" s="237"/>
      <c r="D22" s="236"/>
      <c r="E22" s="237"/>
      <c r="F22" s="244" t="s">
        <v>123</v>
      </c>
      <c r="G22" s="245"/>
      <c r="H22" s="244" t="s">
        <v>122</v>
      </c>
      <c r="I22" s="245"/>
      <c r="J22" s="239"/>
      <c r="K22" s="236"/>
      <c r="L22" s="237"/>
      <c r="M22" s="236"/>
      <c r="N22" s="237"/>
      <c r="O22" s="236"/>
      <c r="P22" s="237"/>
      <c r="Q22" s="236"/>
      <c r="R22" s="237"/>
      <c r="S22" s="239"/>
      <c r="T22" s="239"/>
      <c r="U22" s="239"/>
      <c r="V22" s="236"/>
      <c r="W22" s="237"/>
      <c r="X22" s="63" t="s">
        <v>114</v>
      </c>
      <c r="Y22" s="63" t="s">
        <v>358</v>
      </c>
      <c r="Z22" s="63" t="s">
        <v>113</v>
      </c>
      <c r="AA22" s="63" t="s">
        <v>112</v>
      </c>
    </row>
    <row r="23" spans="1:27" ht="60" customHeight="1" x14ac:dyDescent="0.25">
      <c r="A23" s="239"/>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9"/>
      <c r="B25" s="100"/>
      <c r="C25" s="100"/>
      <c r="D25" s="100"/>
      <c r="E25" s="100"/>
      <c r="F25" s="100"/>
      <c r="G25" s="102"/>
      <c r="H25" s="102"/>
      <c r="I25" s="102"/>
      <c r="J25" s="101"/>
      <c r="K25" s="101"/>
      <c r="L25" s="103"/>
      <c r="M25" s="103"/>
      <c r="N25" s="103"/>
      <c r="O25" s="100"/>
      <c r="P25" s="100"/>
      <c r="Q25" s="100"/>
      <c r="R25" s="102"/>
      <c r="S25" s="101"/>
      <c r="T25" s="101"/>
      <c r="U25" s="101"/>
      <c r="V25" s="104"/>
      <c r="W25" s="104"/>
      <c r="X25" s="99"/>
      <c r="Y25" s="99"/>
      <c r="Z25" s="99"/>
      <c r="AA25" s="99"/>
    </row>
    <row r="26" spans="1:27" s="37" customFormat="1" ht="60" customHeight="1" x14ac:dyDescent="0.25">
      <c r="A26" s="99"/>
      <c r="B26" s="100"/>
      <c r="C26" s="100"/>
      <c r="D26" s="100"/>
      <c r="E26" s="100"/>
      <c r="F26" s="67"/>
      <c r="G26" s="68"/>
      <c r="H26" s="68"/>
      <c r="I26" s="68"/>
      <c r="J26" s="101"/>
      <c r="K26" s="101"/>
      <c r="L26" s="103"/>
      <c r="M26" s="70"/>
      <c r="N26" s="67"/>
      <c r="O26" s="100"/>
      <c r="P26" s="100"/>
      <c r="Q26" s="67"/>
      <c r="R26" s="68"/>
      <c r="S26" s="69"/>
      <c r="T26" s="69"/>
      <c r="U26" s="69"/>
      <c r="V26" s="69"/>
      <c r="W26" s="67"/>
      <c r="X26" s="66"/>
      <c r="Y26" s="66"/>
      <c r="Z26" s="66"/>
      <c r="AA26" s="66"/>
    </row>
    <row r="27" spans="1:27" s="37" customFormat="1" ht="51.75" customHeight="1" x14ac:dyDescent="0.25">
      <c r="A27" s="99"/>
      <c r="B27" s="100"/>
      <c r="C27" s="100"/>
      <c r="D27" s="100"/>
      <c r="E27" s="100"/>
      <c r="F27" s="67"/>
      <c r="G27" s="68"/>
      <c r="H27" s="68"/>
      <c r="I27" s="68"/>
      <c r="J27" s="101"/>
      <c r="K27" s="101"/>
      <c r="L27" s="103"/>
      <c r="M27" s="70"/>
      <c r="N27" s="67"/>
      <c r="O27" s="100"/>
      <c r="P27" s="100"/>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8"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16" t="s">
        <v>8</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8" t="str">
        <f>'1. паспорт местоположение'!A9:C9</f>
        <v xml:space="preserve"> 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3" t="s">
        <v>7</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M_TP1100.VL.0038</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6</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5</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353</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366</v>
      </c>
      <c r="C22" s="97" t="s">
        <v>557</v>
      </c>
      <c r="D22" s="6"/>
      <c r="E22" s="6"/>
      <c r="F22" s="4"/>
      <c r="G22" s="4"/>
      <c r="H22" s="4"/>
      <c r="I22" s="4"/>
      <c r="J22" s="4"/>
      <c r="K22" s="4"/>
      <c r="L22" s="4"/>
      <c r="M22" s="4"/>
      <c r="N22" s="4"/>
      <c r="O22" s="4"/>
      <c r="P22" s="4"/>
    </row>
    <row r="23" spans="1:21" ht="111" customHeight="1" x14ac:dyDescent="0.25">
      <c r="A23" s="19" t="s">
        <v>62</v>
      </c>
      <c r="B23" s="21" t="s">
        <v>59</v>
      </c>
      <c r="C23" s="22" t="s">
        <v>554</v>
      </c>
    </row>
    <row r="24" spans="1:21" ht="60.75" customHeight="1" x14ac:dyDescent="0.25">
      <c r="A24" s="19" t="s">
        <v>61</v>
      </c>
      <c r="B24" s="21" t="s">
        <v>386</v>
      </c>
      <c r="C24" s="97" t="s">
        <v>553</v>
      </c>
    </row>
    <row r="25" spans="1:21" ht="38.25" customHeight="1" x14ac:dyDescent="0.25">
      <c r="A25" s="19" t="s">
        <v>60</v>
      </c>
      <c r="B25" s="21" t="s">
        <v>387</v>
      </c>
      <c r="C25" s="132" t="s">
        <v>559</v>
      </c>
    </row>
    <row r="26" spans="1:21" ht="51.75" customHeight="1" x14ac:dyDescent="0.25">
      <c r="A26" s="19" t="s">
        <v>58</v>
      </c>
      <c r="B26" s="21" t="s">
        <v>185</v>
      </c>
      <c r="C26" s="20" t="s">
        <v>408</v>
      </c>
    </row>
    <row r="27" spans="1:21" ht="160.5" customHeight="1" x14ac:dyDescent="0.25">
      <c r="A27" s="19" t="s">
        <v>57</v>
      </c>
      <c r="B27" s="21" t="s">
        <v>367</v>
      </c>
      <c r="C27" s="114" t="s">
        <v>543</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M_TP1100.VL.0038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x14ac:dyDescent="0.25">
      <c r="A14" s="218" t="str">
        <f>'1. паспорт местоположение'!A15:C15</f>
        <v>Проектирование реконтрукции ВЛ 110 кВ на ПС Сытомино с отпайкой на ПС Песчаная</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385</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92"/>
      <c r="AB22" s="92"/>
    </row>
    <row r="23" spans="1:28" ht="32.25" customHeight="1" x14ac:dyDescent="0.25">
      <c r="A23" s="251" t="s">
        <v>266</v>
      </c>
      <c r="B23" s="252"/>
      <c r="C23" s="252"/>
      <c r="D23" s="252"/>
      <c r="E23" s="252"/>
      <c r="F23" s="252"/>
      <c r="G23" s="252"/>
      <c r="H23" s="252"/>
      <c r="I23" s="252"/>
      <c r="J23" s="252"/>
      <c r="K23" s="252"/>
      <c r="L23" s="253"/>
      <c r="M23" s="250" t="s">
        <v>267</v>
      </c>
      <c r="N23" s="250"/>
      <c r="O23" s="250"/>
      <c r="P23" s="250"/>
      <c r="Q23" s="250"/>
      <c r="R23" s="250"/>
      <c r="S23" s="250"/>
      <c r="T23" s="250"/>
      <c r="U23" s="250"/>
      <c r="V23" s="250"/>
      <c r="W23" s="250"/>
      <c r="X23" s="250"/>
      <c r="Y23" s="250"/>
      <c r="Z23" s="250"/>
    </row>
    <row r="24" spans="1:28" ht="151.5" customHeight="1" x14ac:dyDescent="0.25">
      <c r="A24" s="60" t="s">
        <v>188</v>
      </c>
      <c r="B24" s="61" t="s">
        <v>196</v>
      </c>
      <c r="C24" s="60" t="s">
        <v>260</v>
      </c>
      <c r="D24" s="60" t="s">
        <v>189</v>
      </c>
      <c r="E24" s="60" t="s">
        <v>261</v>
      </c>
      <c r="F24" s="60" t="s">
        <v>263</v>
      </c>
      <c r="G24" s="60" t="s">
        <v>262</v>
      </c>
      <c r="H24" s="60" t="s">
        <v>190</v>
      </c>
      <c r="I24" s="60" t="s">
        <v>264</v>
      </c>
      <c r="J24" s="60" t="s">
        <v>197</v>
      </c>
      <c r="K24" s="61" t="s">
        <v>195</v>
      </c>
      <c r="L24" s="61" t="s">
        <v>191</v>
      </c>
      <c r="M24" s="62" t="s">
        <v>206</v>
      </c>
      <c r="N24" s="61" t="s">
        <v>396</v>
      </c>
      <c r="O24" s="60" t="s">
        <v>204</v>
      </c>
      <c r="P24" s="60" t="s">
        <v>205</v>
      </c>
      <c r="Q24" s="60" t="s">
        <v>203</v>
      </c>
      <c r="R24" s="60" t="s">
        <v>190</v>
      </c>
      <c r="S24" s="60" t="s">
        <v>202</v>
      </c>
      <c r="T24" s="60" t="s">
        <v>201</v>
      </c>
      <c r="U24" s="60" t="s">
        <v>259</v>
      </c>
      <c r="V24" s="60" t="s">
        <v>203</v>
      </c>
      <c r="W24" s="71" t="s">
        <v>194</v>
      </c>
      <c r="X24" s="71" t="s">
        <v>208</v>
      </c>
      <c r="Y24" s="71" t="s">
        <v>209</v>
      </c>
      <c r="Z24" s="73" t="s">
        <v>207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252</v>
      </c>
      <c r="B26" s="203"/>
      <c r="C26" s="59" t="s">
        <v>253</v>
      </c>
      <c r="D26" s="59" t="s">
        <v>254</v>
      </c>
      <c r="E26" s="59" t="s">
        <v>255</v>
      </c>
      <c r="F26" s="59" t="s">
        <v>198</v>
      </c>
      <c r="G26" s="59" t="s">
        <v>256</v>
      </c>
      <c r="H26" s="59" t="s">
        <v>190</v>
      </c>
      <c r="I26" s="59" t="s">
        <v>257</v>
      </c>
      <c r="J26" s="59" t="s">
        <v>258</v>
      </c>
      <c r="K26" s="56"/>
      <c r="L26" s="204" t="s">
        <v>192</v>
      </c>
      <c r="M26" s="205" t="s">
        <v>200</v>
      </c>
      <c r="N26" s="56">
        <v>0</v>
      </c>
      <c r="O26" s="56">
        <v>0</v>
      </c>
      <c r="P26" s="56">
        <v>0</v>
      </c>
      <c r="Q26" s="56">
        <v>0</v>
      </c>
      <c r="R26" s="56">
        <v>246338</v>
      </c>
      <c r="S26" s="56">
        <v>0</v>
      </c>
      <c r="T26" s="56">
        <v>0</v>
      </c>
      <c r="U26" s="56">
        <v>0</v>
      </c>
      <c r="V26" s="56">
        <v>0</v>
      </c>
      <c r="W26" s="56">
        <f>S26-I27</f>
        <v>-1.9319593404184493E-3</v>
      </c>
      <c r="X26" s="56">
        <f>T26-J27</f>
        <v>-6.9010871241952116E-6</v>
      </c>
      <c r="Y26" s="56"/>
      <c r="Z26" s="58" t="s">
        <v>565</v>
      </c>
    </row>
    <row r="27" spans="1:28" ht="30" x14ac:dyDescent="0.25">
      <c r="A27" s="56" t="s">
        <v>568</v>
      </c>
      <c r="B27" s="206" t="s">
        <v>566</v>
      </c>
      <c r="C27" s="207">
        <v>279.95</v>
      </c>
      <c r="D27" s="59">
        <v>1.7</v>
      </c>
      <c r="E27" s="59">
        <v>21</v>
      </c>
      <c r="F27" s="59">
        <f>C27*D27</f>
        <v>475.91499999999996</v>
      </c>
      <c r="G27" s="59">
        <f>C27*E27</f>
        <v>5878.95</v>
      </c>
      <c r="H27" s="59">
        <v>246338</v>
      </c>
      <c r="I27" s="59">
        <f>F27/H27</f>
        <v>1.9319593404184493E-3</v>
      </c>
      <c r="J27" s="59">
        <f>D27/H27</f>
        <v>6.9010871241952116E-6</v>
      </c>
      <c r="K27" s="204" t="s">
        <v>567</v>
      </c>
      <c r="L27" s="57"/>
      <c r="M27" s="56"/>
      <c r="N27" s="56"/>
      <c r="O27" s="56"/>
      <c r="P27" s="56"/>
      <c r="Q27" s="56"/>
      <c r="R27" s="56"/>
      <c r="S27" s="56"/>
      <c r="T27" s="56"/>
      <c r="U27" s="56"/>
      <c r="V27" s="56"/>
      <c r="W27" s="56"/>
      <c r="X27" s="56"/>
      <c r="Y27" s="56"/>
      <c r="Z27" s="56"/>
    </row>
    <row r="31" spans="1:28" x14ac:dyDescent="0.25">
      <c r="A31"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16" t="s">
        <v>8</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7</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M_TP1100.VL.0038</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6</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5</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4" t="s">
        <v>362</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4</v>
      </c>
      <c r="B19" s="220" t="s">
        <v>87</v>
      </c>
      <c r="C19" s="220" t="s">
        <v>86</v>
      </c>
      <c r="D19" s="220" t="s">
        <v>75</v>
      </c>
      <c r="E19" s="255" t="s">
        <v>85</v>
      </c>
      <c r="F19" s="256"/>
      <c r="G19" s="256"/>
      <c r="H19" s="256"/>
      <c r="I19" s="257"/>
      <c r="J19" s="220" t="s">
        <v>84</v>
      </c>
      <c r="K19" s="220"/>
      <c r="L19" s="220"/>
      <c r="M19" s="220"/>
      <c r="N19" s="220"/>
      <c r="O19" s="220"/>
      <c r="P19" s="4"/>
      <c r="Q19" s="4"/>
      <c r="R19" s="4"/>
      <c r="S19" s="4"/>
      <c r="T19" s="4"/>
      <c r="U19" s="4"/>
      <c r="V19" s="4"/>
      <c r="W19" s="4"/>
    </row>
    <row r="20" spans="1:26" s="3" customFormat="1" ht="51" customHeight="1" x14ac:dyDescent="0.2">
      <c r="A20" s="220"/>
      <c r="B20" s="220"/>
      <c r="C20" s="220"/>
      <c r="D20" s="220"/>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511</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8" t="s">
        <v>420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9" customFormat="1" ht="18.75" customHeight="1" x14ac:dyDescent="0.2">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8" t="str">
        <f>'4. паспортбюджет'!A12:O12</f>
        <v>M_TP1100.VL.0038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9" customFormat="1" ht="18.75" customHeight="1" x14ac:dyDescent="0.2">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1" t="str">
        <f>'4. паспортбюджет'!A15:O15</f>
        <v>Проектирование реконтрукции ВЛ 110 кВ на ПС Сытомино с отпайкой на ПС Песчаная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363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80"/>
      <c r="AP19" s="180"/>
      <c r="AQ19" s="180"/>
      <c r="AR19" s="26"/>
    </row>
    <row r="20" spans="1:45" ht="18.75" x14ac:dyDescent="0.3">
      <c r="AO20" s="180"/>
      <c r="AP20" s="180"/>
      <c r="AQ20" s="180"/>
      <c r="AR20" s="13"/>
    </row>
    <row r="21" spans="1:45" ht="20.25" customHeight="1" x14ac:dyDescent="0.3">
      <c r="AO21" s="180"/>
      <c r="AP21" s="180"/>
      <c r="AQ21" s="180"/>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72" t="s">
        <v>398</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399</v>
      </c>
      <c r="AL24" s="272"/>
      <c r="AM24" s="75"/>
      <c r="AN24" s="75"/>
      <c r="AS24" s="80"/>
    </row>
    <row r="25" spans="1:45" ht="12.75" customHeight="1" x14ac:dyDescent="0.25">
      <c r="A25" s="259" t="s">
        <v>512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76"/>
      <c r="AN25" s="262" t="s">
        <v>400</v>
      </c>
      <c r="AO25" s="262"/>
      <c r="AP25" s="262"/>
      <c r="AQ25" s="263"/>
      <c r="AR25" s="263"/>
      <c r="AS25" s="80"/>
    </row>
    <row r="26" spans="1:45" ht="17.25" customHeight="1" x14ac:dyDescent="0.25">
      <c r="A26" s="264" t="s">
        <v>401</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76"/>
      <c r="AN26" s="267" t="s">
        <v>402</v>
      </c>
      <c r="AO26" s="268"/>
      <c r="AP26" s="269"/>
      <c r="AQ26" s="267"/>
      <c r="AR26" s="270"/>
      <c r="AS26" s="80"/>
    </row>
    <row r="27" spans="1:45" ht="17.25" customHeight="1" x14ac:dyDescent="0.25">
      <c r="A27" s="264" t="s">
        <v>403</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76"/>
      <c r="AN27" s="267" t="s">
        <v>404</v>
      </c>
      <c r="AO27" s="268"/>
      <c r="AP27" s="269"/>
      <c r="AQ27" s="267"/>
      <c r="AR27" s="270"/>
      <c r="AS27" s="80"/>
    </row>
    <row r="28" spans="1:45" ht="27.75" customHeight="1" thickBot="1" x14ac:dyDescent="0.3">
      <c r="A28" s="274" t="s">
        <v>405</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76"/>
      <c r="AN28" s="278" t="s">
        <v>513</v>
      </c>
      <c r="AO28" s="279"/>
      <c r="AP28" s="280"/>
      <c r="AQ28" s="267"/>
      <c r="AR28" s="270"/>
      <c r="AS28" s="80"/>
    </row>
    <row r="29" spans="1:45" ht="17.25" customHeight="1" x14ac:dyDescent="0.25">
      <c r="A29" s="282" t="s">
        <v>406</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1"/>
      <c r="AL29" s="261"/>
      <c r="AM29" s="76"/>
      <c r="AN29" s="266"/>
      <c r="AO29" s="285"/>
      <c r="AP29" s="285"/>
      <c r="AQ29" s="267"/>
      <c r="AR29" s="273"/>
      <c r="AS29" s="80"/>
    </row>
    <row r="30" spans="1:45" ht="17.25" customHeight="1" x14ac:dyDescent="0.25">
      <c r="A30" s="264" t="s">
        <v>514</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76"/>
      <c r="AS30" s="80"/>
    </row>
    <row r="31" spans="1:45" ht="17.25" customHeight="1" x14ac:dyDescent="0.25">
      <c r="A31" s="264" t="s">
        <v>249</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76"/>
      <c r="AN31" s="76"/>
      <c r="AO31" s="181"/>
      <c r="AP31" s="181"/>
      <c r="AQ31" s="181"/>
      <c r="AR31" s="181"/>
      <c r="AS31" s="80"/>
    </row>
    <row r="32" spans="1:45" ht="17.25" customHeight="1" x14ac:dyDescent="0.25">
      <c r="A32" s="264" t="s">
        <v>228</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76"/>
      <c r="AN32" s="76"/>
      <c r="AO32" s="76"/>
      <c r="AP32" s="76"/>
      <c r="AQ32" s="76"/>
      <c r="AR32" s="76"/>
      <c r="AS32" s="80"/>
    </row>
    <row r="33" spans="1:45" ht="17.25" customHeight="1" x14ac:dyDescent="0.25">
      <c r="A33" s="264" t="s">
        <v>248</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1"/>
      <c r="AL33" s="281"/>
      <c r="AM33" s="76"/>
      <c r="AN33" s="76"/>
      <c r="AO33" s="76"/>
      <c r="AP33" s="76"/>
      <c r="AQ33" s="76"/>
      <c r="AR33" s="76"/>
      <c r="AS33" s="80"/>
    </row>
    <row r="34" spans="1:45" ht="17.25" customHeight="1" x14ac:dyDescent="0.25">
      <c r="A34" s="264" t="s">
        <v>247</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76"/>
      <c r="AN34" s="76"/>
      <c r="AO34" s="76"/>
      <c r="AP34" s="76"/>
      <c r="AQ34" s="76"/>
      <c r="AR34" s="76"/>
      <c r="AS34" s="8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76"/>
      <c r="AN35" s="76"/>
      <c r="AO35" s="76"/>
      <c r="AP35" s="76"/>
      <c r="AQ35" s="76"/>
      <c r="AR35" s="76"/>
      <c r="AS35" s="80"/>
    </row>
    <row r="36" spans="1:45" ht="17.25" customHeight="1" thickBot="1" x14ac:dyDescent="0.3">
      <c r="A36" s="286" t="s">
        <v>221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7"/>
      <c r="AL36" s="277"/>
      <c r="AM36" s="76"/>
      <c r="AN36" s="76"/>
      <c r="AO36" s="76"/>
      <c r="AP36" s="76"/>
      <c r="AQ36" s="76"/>
      <c r="AR36" s="76"/>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76"/>
      <c r="AN37" s="76"/>
      <c r="AO37" s="76"/>
      <c r="AP37" s="76"/>
      <c r="AQ37" s="76"/>
      <c r="AR37" s="76"/>
      <c r="AS37" s="80"/>
    </row>
    <row r="38" spans="1:45" ht="17.25" customHeight="1" x14ac:dyDescent="0.25">
      <c r="A38" s="264" t="s">
        <v>246</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76"/>
      <c r="AN38" s="76"/>
      <c r="AO38" s="76"/>
      <c r="AP38" s="76"/>
      <c r="AQ38" s="76"/>
      <c r="AR38" s="76"/>
      <c r="AS38" s="80"/>
    </row>
    <row r="39" spans="1:45" ht="17.25" customHeight="1" thickBot="1" x14ac:dyDescent="0.3">
      <c r="A39" s="286" t="s">
        <v>245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7"/>
      <c r="AL39" s="277"/>
      <c r="AM39" s="76"/>
      <c r="AN39" s="76"/>
      <c r="AO39" s="76"/>
      <c r="AP39" s="76"/>
      <c r="AQ39" s="76"/>
      <c r="AR39" s="76"/>
      <c r="AS39" s="80"/>
    </row>
    <row r="40" spans="1:45" ht="17.25" customHeight="1" x14ac:dyDescent="0.25">
      <c r="A40" s="259" t="s">
        <v>515</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76"/>
      <c r="AN40" s="76"/>
      <c r="AO40" s="76"/>
      <c r="AP40" s="76"/>
      <c r="AQ40" s="76"/>
      <c r="AR40" s="76"/>
      <c r="AS40" s="80"/>
    </row>
    <row r="41" spans="1:45" ht="17.25" customHeight="1" x14ac:dyDescent="0.25">
      <c r="A41" s="264" t="s">
        <v>244</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76"/>
      <c r="AN41" s="76"/>
      <c r="AO41" s="76"/>
      <c r="AP41" s="76"/>
      <c r="AQ41" s="76"/>
      <c r="AR41" s="76"/>
      <c r="AS41" s="80"/>
    </row>
    <row r="42" spans="1:45" ht="17.25" customHeight="1" x14ac:dyDescent="0.25">
      <c r="A42" s="264" t="s">
        <v>243</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76"/>
      <c r="AN42" s="76"/>
      <c r="AO42" s="76"/>
      <c r="AP42" s="76"/>
      <c r="AQ42" s="76"/>
      <c r="AR42" s="76"/>
      <c r="AS42" s="80"/>
    </row>
    <row r="43" spans="1:45" ht="17.25" customHeight="1" x14ac:dyDescent="0.25">
      <c r="A43" s="264" t="s">
        <v>242</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76"/>
      <c r="AN43" s="76"/>
      <c r="AO43" s="76"/>
      <c r="AP43" s="76"/>
      <c r="AQ43" s="76"/>
      <c r="AR43" s="76"/>
      <c r="AS43" s="80"/>
    </row>
    <row r="44" spans="1:45" ht="17.25" customHeight="1" x14ac:dyDescent="0.25">
      <c r="A44" s="264" t="s">
        <v>241</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76"/>
      <c r="AN44" s="76"/>
      <c r="AO44" s="76"/>
      <c r="AP44" s="76"/>
      <c r="AQ44" s="76"/>
      <c r="AR44" s="76"/>
      <c r="AS44" s="80"/>
    </row>
    <row r="45" spans="1:45" ht="17.25" customHeight="1" x14ac:dyDescent="0.25">
      <c r="A45" s="264" t="s">
        <v>240</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76"/>
      <c r="AN45" s="76"/>
      <c r="AO45" s="76"/>
      <c r="AP45" s="76"/>
      <c r="AQ45" s="76"/>
      <c r="AR45" s="76"/>
      <c r="AS45" s="80"/>
    </row>
    <row r="46" spans="1:45" ht="17.25" customHeight="1" thickBot="1" x14ac:dyDescent="0.3">
      <c r="A46" s="288" t="s">
        <v>516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6"/>
      <c r="AN46" s="76"/>
      <c r="AO46" s="76"/>
      <c r="AP46" s="76"/>
      <c r="AQ46" s="76"/>
      <c r="AR46" s="76"/>
      <c r="AS46" s="80"/>
    </row>
    <row r="47" spans="1:45" ht="24" customHeight="1" x14ac:dyDescent="0.25">
      <c r="A47" s="291" t="s">
        <v>239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1" t="s">
        <v>3</v>
      </c>
      <c r="AL47" s="261"/>
      <c r="AM47" s="261" t="s">
        <v>517</v>
      </c>
      <c r="AN47" s="261"/>
      <c r="AO47" s="182" t="s">
        <v>518</v>
      </c>
      <c r="AP47" s="182" t="s">
        <v>519</v>
      </c>
      <c r="AQ47" s="80"/>
    </row>
    <row r="48" spans="1:45" ht="12" customHeight="1" x14ac:dyDescent="0.25">
      <c r="A48" s="264" t="s">
        <v>238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83"/>
      <c r="AP48" s="183"/>
      <c r="AQ48" s="80"/>
    </row>
    <row r="49" spans="1:43" ht="12" customHeight="1" x14ac:dyDescent="0.25">
      <c r="A49" s="264" t="s">
        <v>237</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83"/>
      <c r="AP49" s="183"/>
      <c r="AQ49" s="80"/>
    </row>
    <row r="50" spans="1:43" ht="12" customHeight="1" thickBot="1" x14ac:dyDescent="0.3">
      <c r="A50" s="286" t="s">
        <v>520</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7"/>
      <c r="AL50" s="277"/>
      <c r="AM50" s="277"/>
      <c r="AN50" s="277"/>
      <c r="AO50" s="184"/>
      <c r="AP50" s="184"/>
      <c r="AQ50" s="80"/>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76"/>
      <c r="AN51" s="76"/>
      <c r="AO51" s="76"/>
      <c r="AP51" s="76"/>
      <c r="AQ51" s="80"/>
    </row>
    <row r="52" spans="1:43" ht="24" customHeight="1" x14ac:dyDescent="0.25">
      <c r="A52" s="294" t="s">
        <v>236</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61" t="s">
        <v>3</v>
      </c>
      <c r="AL52" s="261"/>
      <c r="AM52" s="261" t="s">
        <v>517</v>
      </c>
      <c r="AN52" s="261"/>
      <c r="AO52" s="182" t="s">
        <v>518</v>
      </c>
      <c r="AP52" s="182" t="s">
        <v>519</v>
      </c>
      <c r="AQ52" s="80"/>
    </row>
    <row r="53" spans="1:43" ht="11.25" customHeight="1" x14ac:dyDescent="0.25">
      <c r="A53" s="296" t="s">
        <v>235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1"/>
      <c r="AL53" s="281"/>
      <c r="AM53" s="281"/>
      <c r="AN53" s="281"/>
      <c r="AO53" s="186"/>
      <c r="AP53" s="186"/>
      <c r="AQ53" s="80"/>
    </row>
    <row r="54" spans="1:43" ht="12" customHeight="1" x14ac:dyDescent="0.25">
      <c r="A54" s="264" t="s">
        <v>234</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83"/>
      <c r="AP54" s="183"/>
      <c r="AQ54" s="80"/>
    </row>
    <row r="55" spans="1:43" ht="12" customHeight="1" x14ac:dyDescent="0.25">
      <c r="A55" s="264" t="s">
        <v>233</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83"/>
      <c r="AP55" s="183"/>
      <c r="AQ55" s="80"/>
    </row>
    <row r="56" spans="1:43" ht="12" customHeight="1" thickBot="1" x14ac:dyDescent="0.3">
      <c r="A56" s="286" t="s">
        <v>232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77"/>
      <c r="AL56" s="277"/>
      <c r="AM56" s="277"/>
      <c r="AN56" s="277"/>
      <c r="AO56" s="184"/>
      <c r="AP56" s="184"/>
      <c r="AQ56" s="80"/>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76"/>
      <c r="AN57" s="76"/>
      <c r="AO57" s="76"/>
      <c r="AP57" s="76"/>
      <c r="AQ57" s="75"/>
    </row>
    <row r="58" spans="1:43" ht="24" customHeight="1" x14ac:dyDescent="0.25">
      <c r="A58" s="294" t="s">
        <v>521</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61" t="s">
        <v>3</v>
      </c>
      <c r="AL58" s="261"/>
      <c r="AM58" s="261" t="s">
        <v>517</v>
      </c>
      <c r="AN58" s="261"/>
      <c r="AO58" s="182" t="s">
        <v>518</v>
      </c>
      <c r="AP58" s="182" t="s">
        <v>519</v>
      </c>
      <c r="AQ58" s="80"/>
    </row>
    <row r="59" spans="1:43" ht="12.75" customHeight="1" x14ac:dyDescent="0.25">
      <c r="A59" s="298" t="s">
        <v>231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87"/>
      <c r="AP59" s="187"/>
      <c r="AQ59" s="188"/>
    </row>
    <row r="60" spans="1:43" ht="12" customHeight="1" x14ac:dyDescent="0.25">
      <c r="A60" s="264" t="s">
        <v>230</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83"/>
      <c r="AP60" s="183"/>
      <c r="AQ60" s="80"/>
    </row>
    <row r="61" spans="1:43" ht="12" customHeight="1" x14ac:dyDescent="0.25">
      <c r="A61" s="264" t="s">
        <v>229</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83"/>
      <c r="AP61" s="183"/>
      <c r="AQ61" s="80"/>
    </row>
    <row r="62" spans="1:43" ht="12" customHeight="1" x14ac:dyDescent="0.25">
      <c r="A62" s="264" t="s">
        <v>228</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83"/>
      <c r="AP62" s="183"/>
      <c r="AQ62" s="8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83"/>
      <c r="AP63" s="183"/>
      <c r="AQ63" s="8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83"/>
      <c r="AP64" s="183"/>
      <c r="AQ64" s="80"/>
    </row>
    <row r="65" spans="1:43" ht="12" customHeight="1" x14ac:dyDescent="0.25">
      <c r="A65" s="264" t="s">
        <v>227</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83"/>
      <c r="AP65" s="183"/>
      <c r="AQ65" s="80"/>
    </row>
    <row r="66" spans="1:43" ht="27.75" customHeight="1" x14ac:dyDescent="0.25">
      <c r="A66" s="301" t="s">
        <v>522</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89"/>
      <c r="AP66" s="189"/>
      <c r="AQ66" s="188"/>
    </row>
    <row r="67" spans="1:43" ht="11.25" customHeight="1" x14ac:dyDescent="0.25">
      <c r="A67" s="264" t="s">
        <v>223</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83"/>
      <c r="AP67" s="183"/>
      <c r="AQ67" s="80"/>
    </row>
    <row r="68" spans="1:43" ht="25.5" customHeight="1" x14ac:dyDescent="0.25">
      <c r="A68" s="301" t="s">
        <v>523</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89"/>
      <c r="AP68" s="189"/>
      <c r="AQ68" s="188"/>
    </row>
    <row r="69" spans="1:43" ht="12" customHeight="1" x14ac:dyDescent="0.25">
      <c r="A69" s="264" t="s">
        <v>222</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83"/>
      <c r="AP69" s="183"/>
      <c r="AQ69" s="80"/>
    </row>
    <row r="70" spans="1:43" ht="12.75" customHeight="1" x14ac:dyDescent="0.25">
      <c r="A70" s="309" t="s">
        <v>226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4"/>
      <c r="AL70" s="304"/>
      <c r="AM70" s="304"/>
      <c r="AN70" s="304"/>
      <c r="AO70" s="189"/>
      <c r="AP70" s="189"/>
      <c r="AQ70" s="188"/>
    </row>
    <row r="71" spans="1:43" ht="12" customHeight="1" x14ac:dyDescent="0.25">
      <c r="A71" s="264" t="s">
        <v>221</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83"/>
      <c r="AP71" s="183"/>
      <c r="AQ71" s="80"/>
    </row>
    <row r="72" spans="1:43" ht="12.75" customHeight="1" thickBot="1" x14ac:dyDescent="0.3">
      <c r="A72" s="305" t="s">
        <v>225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76"/>
      <c r="AN73" s="76"/>
      <c r="AO73" s="76"/>
      <c r="AP73" s="76"/>
      <c r="AQ73" s="75"/>
    </row>
    <row r="74" spans="1:43" ht="25.5" customHeight="1" x14ac:dyDescent="0.25">
      <c r="A74" s="294" t="s">
        <v>224</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61" t="s">
        <v>3</v>
      </c>
      <c r="AL74" s="261"/>
      <c r="AM74" s="261" t="s">
        <v>517</v>
      </c>
      <c r="AN74" s="261"/>
      <c r="AO74" s="182" t="s">
        <v>518</v>
      </c>
      <c r="AP74" s="182" t="s">
        <v>519</v>
      </c>
      <c r="AQ74" s="80"/>
    </row>
    <row r="75" spans="1:43" ht="25.5" customHeight="1" x14ac:dyDescent="0.25">
      <c r="A75" s="301" t="s">
        <v>523</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12"/>
      <c r="AN75" s="312"/>
      <c r="AO75" s="191"/>
      <c r="AP75" s="191"/>
      <c r="AQ75" s="188"/>
    </row>
    <row r="76" spans="1:43" ht="12" customHeight="1" x14ac:dyDescent="0.25">
      <c r="A76" s="264" t="s">
        <v>223</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311"/>
      <c r="AN76" s="311"/>
      <c r="AO76" s="192"/>
      <c r="AP76" s="192"/>
      <c r="AQ76" s="80"/>
    </row>
    <row r="77" spans="1:43" ht="12" customHeight="1" x14ac:dyDescent="0.25">
      <c r="A77" s="264" t="s">
        <v>222</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311"/>
      <c r="AN77" s="311"/>
      <c r="AO77" s="192"/>
      <c r="AP77" s="192"/>
      <c r="AQ77" s="80"/>
    </row>
    <row r="78" spans="1:43" ht="12" customHeight="1" x14ac:dyDescent="0.25">
      <c r="A78" s="264" t="s">
        <v>221</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311"/>
      <c r="AN78" s="311"/>
      <c r="AO78" s="192"/>
      <c r="AP78" s="192"/>
      <c r="AQ78" s="80"/>
    </row>
    <row r="79" spans="1:43" ht="12" customHeight="1" x14ac:dyDescent="0.25">
      <c r="A79" s="264" t="s">
        <v>220</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311"/>
      <c r="AN79" s="311"/>
      <c r="AO79" s="192"/>
      <c r="AP79" s="192"/>
      <c r="AQ79" s="80"/>
    </row>
    <row r="80" spans="1:43" ht="12" customHeight="1" x14ac:dyDescent="0.25">
      <c r="A80" s="264" t="s">
        <v>219</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311"/>
      <c r="AN80" s="311"/>
      <c r="AO80" s="192"/>
      <c r="AP80" s="192"/>
      <c r="AQ80" s="80"/>
    </row>
    <row r="81" spans="1:45" ht="12.75" customHeight="1" x14ac:dyDescent="0.25">
      <c r="A81" s="264" t="s">
        <v>218</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311"/>
      <c r="AN81" s="311"/>
      <c r="AO81" s="192"/>
      <c r="AP81" s="192"/>
      <c r="AQ81" s="80"/>
    </row>
    <row r="82" spans="1:45" ht="12.75" customHeight="1" x14ac:dyDescent="0.25">
      <c r="A82" s="264" t="s">
        <v>217</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311"/>
      <c r="AN82" s="311"/>
      <c r="AO82" s="192"/>
      <c r="AP82" s="192"/>
      <c r="AQ82" s="80"/>
    </row>
    <row r="83" spans="1:45" ht="12" customHeight="1" x14ac:dyDescent="0.25">
      <c r="A83" s="309" t="s">
        <v>216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4"/>
      <c r="AL83" s="304"/>
      <c r="AM83" s="312"/>
      <c r="AN83" s="312"/>
      <c r="AO83" s="191"/>
      <c r="AP83" s="191"/>
      <c r="AQ83" s="188"/>
    </row>
    <row r="84" spans="1:45" ht="12" customHeight="1" x14ac:dyDescent="0.25">
      <c r="A84" s="309" t="s">
        <v>524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4"/>
      <c r="AL84" s="304"/>
      <c r="AM84" s="312"/>
      <c r="AN84" s="312"/>
      <c r="AO84" s="191"/>
      <c r="AP84" s="191"/>
      <c r="AQ84" s="188"/>
    </row>
    <row r="85" spans="1:45" ht="12" customHeight="1" x14ac:dyDescent="0.25">
      <c r="A85" s="264" t="s">
        <v>215</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311"/>
      <c r="AN85" s="311"/>
      <c r="AO85" s="192"/>
      <c r="AP85" s="192"/>
      <c r="AQ85" s="75"/>
    </row>
    <row r="86" spans="1:45" ht="27.75" customHeight="1" x14ac:dyDescent="0.25">
      <c r="A86" s="301" t="s">
        <v>525</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12"/>
      <c r="AN86" s="312"/>
      <c r="AO86" s="191"/>
      <c r="AP86" s="191"/>
      <c r="AQ86" s="188"/>
    </row>
    <row r="87" spans="1:45" x14ac:dyDescent="0.25">
      <c r="A87" s="301" t="s">
        <v>526</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12"/>
      <c r="AN87" s="312"/>
      <c r="AO87" s="191"/>
      <c r="AP87" s="191"/>
      <c r="AQ87" s="188"/>
    </row>
    <row r="88" spans="1:45" ht="14.25" customHeight="1" x14ac:dyDescent="0.25">
      <c r="A88" s="317" t="s">
        <v>527</v>
      </c>
      <c r="B88" s="318"/>
      <c r="C88" s="318"/>
      <c r="D88" s="319"/>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20"/>
      <c r="AL88" s="321"/>
      <c r="AM88" s="322"/>
      <c r="AN88" s="323"/>
      <c r="AO88" s="191"/>
      <c r="AP88" s="191"/>
      <c r="AQ88" s="188"/>
    </row>
    <row r="89" spans="1:45" x14ac:dyDescent="0.25">
      <c r="A89" s="317" t="s">
        <v>528</v>
      </c>
      <c r="B89" s="318"/>
      <c r="C89" s="318"/>
      <c r="D89" s="319"/>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20"/>
      <c r="AL89" s="321"/>
      <c r="AM89" s="322"/>
      <c r="AN89" s="323"/>
      <c r="AO89" s="191"/>
      <c r="AP89" s="191"/>
      <c r="AQ89" s="75"/>
    </row>
    <row r="90" spans="1:45" ht="12" customHeight="1" thickBot="1" x14ac:dyDescent="0.3">
      <c r="A90" s="194" t="s">
        <v>529</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13"/>
      <c r="AL90" s="314"/>
      <c r="AM90" s="315"/>
      <c r="AN90" s="316"/>
      <c r="AO90" s="196"/>
      <c r="AP90" s="196"/>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7"/>
    </row>
    <row r="92" spans="1:45" ht="13.5" customHeight="1" x14ac:dyDescent="0.25">
      <c r="A92" s="76" t="s">
        <v>214</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7"/>
    </row>
    <row r="93" spans="1:45" ht="13.5" customHeight="1" x14ac:dyDescent="0.25">
      <c r="A93" s="79" t="s">
        <v>213</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7"/>
      <c r="AQ93" s="197"/>
      <c r="AR93" s="197"/>
      <c r="AS93" s="197"/>
    </row>
    <row r="94" spans="1:45" ht="11.25" customHeight="1" x14ac:dyDescent="0.25">
      <c r="A94" s="79" t="s">
        <v>212</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7"/>
      <c r="AQ94" s="197"/>
      <c r="AR94" s="197"/>
      <c r="AS94" s="75"/>
    </row>
    <row r="95" spans="1:45" x14ac:dyDescent="0.25">
      <c r="A95" s="79" t="s">
        <v>211</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7"/>
      <c r="AQ95" s="197"/>
      <c r="AR95" s="197"/>
      <c r="AS95" s="75"/>
    </row>
    <row r="96" spans="1:45" x14ac:dyDescent="0.25">
      <c r="A96" s="76" t="s">
        <v>210</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I30" sqref="I3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16" t="s">
        <v>8</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3" t="s">
        <v>7</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8" t="str">
        <f>'1. паспорт местоположение'!A12:C12</f>
        <v>M_TP1100.VL.0038</v>
      </c>
      <c r="B12" s="218"/>
      <c r="C12" s="218"/>
      <c r="D12" s="218"/>
      <c r="E12" s="218"/>
      <c r="F12" s="218"/>
      <c r="G12" s="218"/>
      <c r="H12" s="218"/>
      <c r="I12" s="218"/>
      <c r="J12" s="218"/>
      <c r="K12" s="218"/>
      <c r="L12" s="218"/>
    </row>
    <row r="13" spans="1:44" x14ac:dyDescent="0.25">
      <c r="A13" s="213" t="s">
        <v>6</v>
      </c>
      <c r="B13" s="213"/>
      <c r="C13" s="213"/>
      <c r="D13" s="213"/>
      <c r="E13" s="213"/>
      <c r="F13" s="213"/>
      <c r="G13" s="213"/>
      <c r="H13" s="213"/>
      <c r="I13" s="213"/>
      <c r="J13" s="213"/>
      <c r="K13" s="213"/>
      <c r="L13" s="213"/>
    </row>
    <row r="14" spans="1:44" ht="18.75" x14ac:dyDescent="0.25">
      <c r="A14" s="224"/>
      <c r="B14" s="224"/>
      <c r="C14" s="224"/>
      <c r="D14" s="224"/>
      <c r="E14" s="224"/>
      <c r="F14" s="224"/>
      <c r="G14" s="224"/>
      <c r="H14" s="224"/>
      <c r="I14" s="224"/>
      <c r="J14" s="224"/>
      <c r="K14" s="224"/>
      <c r="L14" s="224"/>
    </row>
    <row r="15" spans="1:44"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row>
    <row r="16" spans="1:44" x14ac:dyDescent="0.25">
      <c r="A16" s="213" t="s">
        <v>5</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32" t="s">
        <v>364</v>
      </c>
      <c r="B19" s="332"/>
      <c r="C19" s="332"/>
      <c r="D19" s="332"/>
      <c r="E19" s="332"/>
      <c r="F19" s="332"/>
      <c r="G19" s="332"/>
      <c r="H19" s="332"/>
      <c r="I19" s="332"/>
      <c r="J19" s="332"/>
      <c r="K19" s="332"/>
      <c r="L19" s="332"/>
    </row>
    <row r="20" spans="1:12" x14ac:dyDescent="0.25">
      <c r="A20" s="44"/>
      <c r="B20" s="44"/>
    </row>
    <row r="21" spans="1:12" ht="28.5" customHeight="1" x14ac:dyDescent="0.25">
      <c r="A21" s="324" t="s">
        <v>182</v>
      </c>
      <c r="B21" s="324" t="s">
        <v>181</v>
      </c>
      <c r="C21" s="329" t="s">
        <v>299</v>
      </c>
      <c r="D21" s="329"/>
      <c r="E21" s="329"/>
      <c r="F21" s="329"/>
      <c r="G21" s="329"/>
      <c r="H21" s="329"/>
      <c r="I21" s="324" t="s">
        <v>180</v>
      </c>
      <c r="J21" s="326" t="s">
        <v>301</v>
      </c>
      <c r="K21" s="324" t="s">
        <v>179</v>
      </c>
      <c r="L21" s="325" t="s">
        <v>300</v>
      </c>
    </row>
    <row r="22" spans="1:12" ht="58.5" customHeight="1" x14ac:dyDescent="0.25">
      <c r="A22" s="324"/>
      <c r="B22" s="324"/>
      <c r="C22" s="328" t="s">
        <v>1</v>
      </c>
      <c r="D22" s="328"/>
      <c r="E22" s="84"/>
      <c r="F22" s="85"/>
      <c r="G22" s="330" t="s">
        <v>0</v>
      </c>
      <c r="H22" s="331"/>
      <c r="I22" s="324"/>
      <c r="J22" s="327"/>
      <c r="K22" s="324"/>
      <c r="L22" s="325"/>
    </row>
    <row r="23" spans="1:12" ht="47.25" x14ac:dyDescent="0.25">
      <c r="A23" s="324"/>
      <c r="B23" s="324"/>
      <c r="C23" s="49" t="s">
        <v>178</v>
      </c>
      <c r="D23" s="49" t="s">
        <v>177</v>
      </c>
      <c r="E23" s="49" t="s">
        <v>178</v>
      </c>
      <c r="F23" s="49" t="s">
        <v>177</v>
      </c>
      <c r="G23" s="49" t="s">
        <v>178</v>
      </c>
      <c r="H23" s="49" t="s">
        <v>177</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13" customFormat="1" ht="47.25" x14ac:dyDescent="0.25">
      <c r="A26" s="49" t="s">
        <v>175</v>
      </c>
      <c r="B26" s="53" t="s">
        <v>306</v>
      </c>
      <c r="C26" s="45" t="s">
        <v>407</v>
      </c>
      <c r="D26" s="45" t="s">
        <v>407</v>
      </c>
      <c r="E26" s="45" t="s">
        <v>407</v>
      </c>
      <c r="F26" s="45" t="s">
        <v>407</v>
      </c>
      <c r="G26" s="45" t="s">
        <v>407</v>
      </c>
      <c r="H26" s="45" t="s">
        <v>407</v>
      </c>
      <c r="I26" s="115"/>
      <c r="J26" s="115"/>
      <c r="K26" s="112"/>
      <c r="L26" s="112"/>
    </row>
    <row r="27" spans="1:12" s="113" customFormat="1" ht="47.25" x14ac:dyDescent="0.25">
      <c r="A27" s="49" t="s">
        <v>174</v>
      </c>
      <c r="B27" s="53" t="s">
        <v>308</v>
      </c>
      <c r="C27" s="45" t="s">
        <v>407</v>
      </c>
      <c r="D27" s="45" t="s">
        <v>407</v>
      </c>
      <c r="E27" s="45" t="s">
        <v>407</v>
      </c>
      <c r="F27" s="45" t="s">
        <v>407</v>
      </c>
      <c r="G27" s="45" t="s">
        <v>407</v>
      </c>
      <c r="H27" s="45" t="s">
        <v>407</v>
      </c>
      <c r="I27" s="115"/>
      <c r="J27" s="115"/>
      <c r="K27" s="112"/>
      <c r="L27" s="112"/>
    </row>
    <row r="28" spans="1:12" ht="47.25" x14ac:dyDescent="0.25">
      <c r="A28" s="49" t="s">
        <v>307</v>
      </c>
      <c r="B28" s="53" t="s">
        <v>312</v>
      </c>
      <c r="C28" s="45" t="s">
        <v>407</v>
      </c>
      <c r="D28" s="45" t="s">
        <v>407</v>
      </c>
      <c r="E28" s="45" t="s">
        <v>407</v>
      </c>
      <c r="F28" s="45" t="s">
        <v>407</v>
      </c>
      <c r="G28" s="45" t="s">
        <v>407</v>
      </c>
      <c r="H28" s="45" t="s">
        <v>407</v>
      </c>
      <c r="I28" s="45"/>
      <c r="J28" s="45"/>
      <c r="K28" s="47"/>
      <c r="L28" s="47"/>
    </row>
    <row r="29" spans="1:12" ht="47.25" x14ac:dyDescent="0.25">
      <c r="A29" s="49" t="s">
        <v>173</v>
      </c>
      <c r="B29" s="53" t="s">
        <v>311</v>
      </c>
      <c r="C29" s="45" t="s">
        <v>407</v>
      </c>
      <c r="D29" s="45" t="s">
        <v>407</v>
      </c>
      <c r="E29" s="45" t="s">
        <v>407</v>
      </c>
      <c r="F29" s="45" t="s">
        <v>407</v>
      </c>
      <c r="G29" s="45" t="s">
        <v>407</v>
      </c>
      <c r="H29" s="45" t="s">
        <v>407</v>
      </c>
      <c r="I29" s="45"/>
      <c r="J29" s="45"/>
      <c r="K29" s="47"/>
      <c r="L29" s="47"/>
    </row>
    <row r="30" spans="1:12" ht="47.25" x14ac:dyDescent="0.25">
      <c r="A30" s="49" t="s">
        <v>172</v>
      </c>
      <c r="B30" s="53" t="s">
        <v>313</v>
      </c>
      <c r="C30" s="45" t="s">
        <v>407</v>
      </c>
      <c r="D30" s="45" t="s">
        <v>407</v>
      </c>
      <c r="E30" s="45" t="s">
        <v>407</v>
      </c>
      <c r="F30" s="45" t="s">
        <v>407</v>
      </c>
      <c r="G30" s="45" t="s">
        <v>407</v>
      </c>
      <c r="H30" s="45" t="s">
        <v>407</v>
      </c>
      <c r="I30" s="45"/>
      <c r="J30" s="45"/>
      <c r="K30" s="47"/>
      <c r="L30" s="47"/>
    </row>
    <row r="31" spans="1:12" x14ac:dyDescent="0.25">
      <c r="A31" s="49" t="s">
        <v>171</v>
      </c>
      <c r="B31" s="48" t="s">
        <v>309</v>
      </c>
      <c r="C31" s="105">
        <v>45658</v>
      </c>
      <c r="D31" s="106" t="s">
        <v>540</v>
      </c>
      <c r="E31" s="111"/>
      <c r="F31" s="111"/>
      <c r="G31" s="105">
        <v>47119</v>
      </c>
      <c r="H31" s="106" t="s">
        <v>569</v>
      </c>
      <c r="I31" s="115"/>
      <c r="J31" s="115"/>
      <c r="K31" s="47"/>
      <c r="L31" s="47"/>
    </row>
    <row r="32" spans="1:12" x14ac:dyDescent="0.25">
      <c r="A32" s="49" t="s">
        <v>169</v>
      </c>
      <c r="B32" s="48" t="s">
        <v>314</v>
      </c>
      <c r="C32" s="106">
        <v>45991</v>
      </c>
      <c r="D32" s="106">
        <v>46006</v>
      </c>
      <c r="E32" s="111"/>
      <c r="F32" s="111"/>
      <c r="G32" s="106">
        <v>47452</v>
      </c>
      <c r="H32" s="106">
        <v>47467</v>
      </c>
      <c r="I32" s="115"/>
      <c r="J32" s="115"/>
      <c r="K32" s="35"/>
      <c r="L32" s="35"/>
    </row>
    <row r="33" spans="1:12" ht="31.5" x14ac:dyDescent="0.25">
      <c r="A33" s="49" t="s">
        <v>324</v>
      </c>
      <c r="B33" s="48" t="s">
        <v>265</v>
      </c>
      <c r="C33" s="106">
        <v>45962</v>
      </c>
      <c r="D33" s="120">
        <v>45991</v>
      </c>
      <c r="E33" s="111"/>
      <c r="F33" s="111"/>
      <c r="G33" s="106">
        <v>47423</v>
      </c>
      <c r="H33" s="120">
        <v>47452</v>
      </c>
      <c r="I33" s="94"/>
      <c r="J33" s="94"/>
      <c r="K33" s="51"/>
      <c r="L33" s="47"/>
    </row>
    <row r="34" spans="1:12" ht="31.5" x14ac:dyDescent="0.25">
      <c r="A34" s="49" t="s">
        <v>325</v>
      </c>
      <c r="B34" s="48" t="s">
        <v>318</v>
      </c>
      <c r="C34" s="45" t="s">
        <v>407</v>
      </c>
      <c r="D34" s="45" t="s">
        <v>407</v>
      </c>
      <c r="E34" s="111"/>
      <c r="F34" s="111"/>
      <c r="G34" s="45" t="s">
        <v>407</v>
      </c>
      <c r="H34" s="45" t="s">
        <v>407</v>
      </c>
      <c r="I34" s="45"/>
      <c r="J34" s="45"/>
      <c r="K34" s="51"/>
      <c r="L34" s="35"/>
    </row>
    <row r="35" spans="1:12" ht="16.5" customHeight="1" x14ac:dyDescent="0.25">
      <c r="A35" s="49" t="s">
        <v>326</v>
      </c>
      <c r="B35" s="48" t="s">
        <v>170</v>
      </c>
      <c r="C35" s="106">
        <v>46006</v>
      </c>
      <c r="D35" s="120">
        <v>46021</v>
      </c>
      <c r="E35" s="111"/>
      <c r="F35" s="111"/>
      <c r="G35" s="106">
        <v>47467</v>
      </c>
      <c r="H35" s="120">
        <v>47482</v>
      </c>
      <c r="I35" s="94"/>
      <c r="J35" s="94"/>
      <c r="K35" s="35"/>
      <c r="L35" s="35"/>
    </row>
    <row r="36" spans="1:12" ht="20.25" customHeight="1" x14ac:dyDescent="0.25">
      <c r="A36" s="49" t="s">
        <v>327</v>
      </c>
      <c r="B36" s="48" t="s">
        <v>310</v>
      </c>
      <c r="C36" s="106" t="s">
        <v>407</v>
      </c>
      <c r="D36" s="106" t="s">
        <v>407</v>
      </c>
      <c r="E36" s="116"/>
      <c r="F36" s="111"/>
      <c r="G36" s="106" t="s">
        <v>407</v>
      </c>
      <c r="H36" s="106" t="s">
        <v>407</v>
      </c>
      <c r="I36" s="94"/>
      <c r="J36" s="94"/>
      <c r="K36" s="107"/>
      <c r="L36" s="108"/>
    </row>
    <row r="37" spans="1:12" x14ac:dyDescent="0.25">
      <c r="A37" s="49" t="s">
        <v>328</v>
      </c>
      <c r="B37" s="48" t="s">
        <v>168</v>
      </c>
      <c r="C37" s="120">
        <v>45717</v>
      </c>
      <c r="D37" s="106">
        <v>46006</v>
      </c>
      <c r="E37" s="116"/>
      <c r="F37" s="111"/>
      <c r="G37" s="120">
        <v>47178</v>
      </c>
      <c r="H37" s="106">
        <v>47467</v>
      </c>
      <c r="I37" s="94"/>
      <c r="J37" s="94"/>
      <c r="K37" s="107"/>
      <c r="L37" s="107"/>
    </row>
    <row r="38" spans="1:12" x14ac:dyDescent="0.25">
      <c r="A38" s="49" t="s">
        <v>530</v>
      </c>
      <c r="B38" s="50" t="s">
        <v>167</v>
      </c>
      <c r="C38" s="45"/>
      <c r="D38" s="45"/>
      <c r="E38" s="45"/>
      <c r="F38" s="45"/>
      <c r="G38" s="45"/>
      <c r="H38" s="45"/>
      <c r="I38" s="45"/>
      <c r="J38" s="45"/>
      <c r="K38" s="109"/>
      <c r="L38" s="110"/>
    </row>
    <row r="39" spans="1:12" ht="47.25" x14ac:dyDescent="0.25">
      <c r="A39" s="49">
        <v>2</v>
      </c>
      <c r="B39" s="48" t="s">
        <v>315</v>
      </c>
      <c r="C39" s="45" t="s">
        <v>539</v>
      </c>
      <c r="D39" s="45" t="s">
        <v>539</v>
      </c>
      <c r="E39" s="45" t="s">
        <v>407</v>
      </c>
      <c r="F39" s="45" t="s">
        <v>407</v>
      </c>
      <c r="G39" s="45" t="s">
        <v>539</v>
      </c>
      <c r="H39" s="45" t="s">
        <v>539</v>
      </c>
      <c r="I39" s="94"/>
      <c r="J39" s="94"/>
      <c r="K39" s="107"/>
      <c r="L39" s="107"/>
    </row>
    <row r="40" spans="1:12" ht="47.25" x14ac:dyDescent="0.25">
      <c r="A40" s="49" t="s">
        <v>166</v>
      </c>
      <c r="B40" s="48" t="s">
        <v>317</v>
      </c>
      <c r="C40" s="45" t="s">
        <v>539</v>
      </c>
      <c r="D40" s="45" t="s">
        <v>539</v>
      </c>
      <c r="E40" s="45" t="s">
        <v>407</v>
      </c>
      <c r="F40" s="45" t="s">
        <v>407</v>
      </c>
      <c r="G40" s="45" t="s">
        <v>539</v>
      </c>
      <c r="H40" s="45" t="s">
        <v>539</v>
      </c>
      <c r="I40" s="45"/>
      <c r="J40" s="45"/>
      <c r="K40" s="107"/>
      <c r="L40" s="107"/>
    </row>
    <row r="41" spans="1:12" ht="31.5" x14ac:dyDescent="0.25">
      <c r="A41" s="49" t="s">
        <v>165</v>
      </c>
      <c r="B41" s="50" t="s">
        <v>395</v>
      </c>
      <c r="C41" s="45"/>
      <c r="D41" s="45"/>
      <c r="E41" s="45"/>
      <c r="F41" s="45"/>
      <c r="G41" s="45"/>
      <c r="H41" s="45"/>
      <c r="I41" s="45"/>
      <c r="J41" s="45"/>
      <c r="K41" s="47"/>
      <c r="L41" s="47"/>
    </row>
    <row r="42" spans="1:12" ht="47.25" x14ac:dyDescent="0.25">
      <c r="A42" s="49">
        <v>3</v>
      </c>
      <c r="B42" s="48" t="s">
        <v>316</v>
      </c>
      <c r="C42" s="45" t="s">
        <v>539</v>
      </c>
      <c r="D42" s="45" t="s">
        <v>539</v>
      </c>
      <c r="E42" s="45" t="s">
        <v>407</v>
      </c>
      <c r="F42" s="45" t="s">
        <v>407</v>
      </c>
      <c r="G42" s="45" t="s">
        <v>539</v>
      </c>
      <c r="H42" s="45" t="s">
        <v>539</v>
      </c>
      <c r="I42" s="94"/>
      <c r="J42" s="94"/>
      <c r="K42" s="47"/>
      <c r="L42" s="47"/>
    </row>
    <row r="43" spans="1:12" ht="47.25" x14ac:dyDescent="0.25">
      <c r="A43" s="49" t="s">
        <v>164</v>
      </c>
      <c r="B43" s="48" t="s">
        <v>162</v>
      </c>
      <c r="C43" s="45" t="s">
        <v>539</v>
      </c>
      <c r="D43" s="45" t="s">
        <v>539</v>
      </c>
      <c r="E43" s="45" t="s">
        <v>407</v>
      </c>
      <c r="F43" s="45" t="s">
        <v>407</v>
      </c>
      <c r="G43" s="45" t="s">
        <v>539</v>
      </c>
      <c r="H43" s="45" t="s">
        <v>539</v>
      </c>
      <c r="I43" s="45"/>
      <c r="J43" s="45"/>
      <c r="K43" s="47"/>
      <c r="L43" s="47"/>
    </row>
    <row r="44" spans="1:12" ht="47.25" x14ac:dyDescent="0.25">
      <c r="A44" s="49" t="s">
        <v>163</v>
      </c>
      <c r="B44" s="48" t="s">
        <v>160</v>
      </c>
      <c r="C44" s="45" t="s">
        <v>539</v>
      </c>
      <c r="D44" s="45" t="s">
        <v>539</v>
      </c>
      <c r="E44" s="45" t="s">
        <v>407</v>
      </c>
      <c r="F44" s="45" t="s">
        <v>407</v>
      </c>
      <c r="G44" s="45" t="s">
        <v>539</v>
      </c>
      <c r="H44" s="45" t="s">
        <v>539</v>
      </c>
      <c r="I44" s="45"/>
      <c r="J44" s="45"/>
      <c r="K44" s="47"/>
      <c r="L44" s="47"/>
    </row>
    <row r="45" spans="1:12" ht="47.25" x14ac:dyDescent="0.25">
      <c r="A45" s="49" t="s">
        <v>161</v>
      </c>
      <c r="B45" s="48" t="s">
        <v>320</v>
      </c>
      <c r="C45" s="45" t="s">
        <v>539</v>
      </c>
      <c r="D45" s="45" t="s">
        <v>539</v>
      </c>
      <c r="E45" s="45" t="s">
        <v>407</v>
      </c>
      <c r="F45" s="45" t="s">
        <v>407</v>
      </c>
      <c r="G45" s="45" t="s">
        <v>539</v>
      </c>
      <c r="H45" s="45" t="s">
        <v>539</v>
      </c>
      <c r="I45" s="45"/>
      <c r="J45" s="45"/>
      <c r="K45" s="47"/>
      <c r="L45" s="47"/>
    </row>
    <row r="46" spans="1:12" ht="65.25" customHeight="1" x14ac:dyDescent="0.25">
      <c r="A46" s="49" t="s">
        <v>159</v>
      </c>
      <c r="B46" s="48" t="s">
        <v>319</v>
      </c>
      <c r="C46" s="45" t="s">
        <v>539</v>
      </c>
      <c r="D46" s="45" t="s">
        <v>539</v>
      </c>
      <c r="E46" s="45" t="s">
        <v>407</v>
      </c>
      <c r="F46" s="45" t="s">
        <v>407</v>
      </c>
      <c r="G46" s="45" t="s">
        <v>539</v>
      </c>
      <c r="H46" s="45" t="s">
        <v>539</v>
      </c>
      <c r="I46" s="45"/>
      <c r="J46" s="45"/>
      <c r="K46" s="47"/>
      <c r="L46" s="47"/>
    </row>
    <row r="47" spans="1:12" ht="47.25" x14ac:dyDescent="0.25">
      <c r="A47" s="49" t="s">
        <v>157</v>
      </c>
      <c r="B47" s="48" t="s">
        <v>158</v>
      </c>
      <c r="C47" s="45" t="s">
        <v>539</v>
      </c>
      <c r="D47" s="45" t="s">
        <v>539</v>
      </c>
      <c r="E47" s="45" t="s">
        <v>407</v>
      </c>
      <c r="F47" s="45" t="s">
        <v>407</v>
      </c>
      <c r="G47" s="45" t="s">
        <v>539</v>
      </c>
      <c r="H47" s="45" t="s">
        <v>539</v>
      </c>
      <c r="I47" s="45"/>
      <c r="J47" s="45"/>
      <c r="K47" s="47"/>
      <c r="L47" s="47"/>
    </row>
    <row r="48" spans="1:12" x14ac:dyDescent="0.25">
      <c r="A48" s="49" t="s">
        <v>531</v>
      </c>
      <c r="B48" s="50" t="s">
        <v>156</v>
      </c>
      <c r="C48" s="45"/>
      <c r="D48" s="45"/>
      <c r="E48" s="45"/>
      <c r="F48" s="45"/>
      <c r="G48" s="45"/>
      <c r="H48" s="45"/>
      <c r="I48" s="45"/>
      <c r="J48" s="45"/>
      <c r="K48" s="47"/>
      <c r="L48" s="47"/>
    </row>
    <row r="49" spans="1:12" ht="47.25" x14ac:dyDescent="0.25">
      <c r="A49" s="49">
        <v>4</v>
      </c>
      <c r="B49" s="48" t="s">
        <v>154</v>
      </c>
      <c r="C49" s="45" t="s">
        <v>539</v>
      </c>
      <c r="D49" s="45" t="s">
        <v>539</v>
      </c>
      <c r="E49" s="45" t="s">
        <v>407</v>
      </c>
      <c r="F49" s="45" t="s">
        <v>407</v>
      </c>
      <c r="G49" s="45" t="s">
        <v>539</v>
      </c>
      <c r="H49" s="45" t="s">
        <v>539</v>
      </c>
      <c r="I49" s="94"/>
      <c r="J49" s="94"/>
      <c r="K49" s="133"/>
      <c r="L49" s="47"/>
    </row>
    <row r="50" spans="1:12" ht="47.25" x14ac:dyDescent="0.25">
      <c r="A50" s="49" t="s">
        <v>155</v>
      </c>
      <c r="B50" s="48" t="s">
        <v>532</v>
      </c>
      <c r="C50" s="45" t="s">
        <v>539</v>
      </c>
      <c r="D50" s="45" t="s">
        <v>539</v>
      </c>
      <c r="E50" s="45" t="s">
        <v>407</v>
      </c>
      <c r="F50" s="45" t="s">
        <v>407</v>
      </c>
      <c r="G50" s="45" t="s">
        <v>539</v>
      </c>
      <c r="H50" s="45" t="s">
        <v>539</v>
      </c>
      <c r="I50" s="94"/>
      <c r="J50" s="94"/>
      <c r="K50" s="133"/>
      <c r="L50" s="47"/>
    </row>
    <row r="51" spans="1:12" ht="47.25" x14ac:dyDescent="0.25">
      <c r="A51" s="49" t="s">
        <v>153</v>
      </c>
      <c r="B51" s="48" t="s">
        <v>321</v>
      </c>
      <c r="C51" s="45" t="s">
        <v>539</v>
      </c>
      <c r="D51" s="45" t="s">
        <v>539</v>
      </c>
      <c r="E51" s="45" t="s">
        <v>407</v>
      </c>
      <c r="F51" s="45" t="s">
        <v>407</v>
      </c>
      <c r="G51" s="45" t="s">
        <v>539</v>
      </c>
      <c r="H51" s="45" t="s">
        <v>539</v>
      </c>
      <c r="I51" s="94"/>
      <c r="J51" s="94"/>
      <c r="K51" s="133"/>
      <c r="L51" s="47"/>
    </row>
    <row r="52" spans="1:12" ht="47.25" x14ac:dyDescent="0.25">
      <c r="A52" s="49" t="s">
        <v>151</v>
      </c>
      <c r="B52" s="48" t="s">
        <v>152</v>
      </c>
      <c r="C52" s="45" t="s">
        <v>539</v>
      </c>
      <c r="D52" s="45" t="s">
        <v>539</v>
      </c>
      <c r="E52" s="45" t="s">
        <v>407</v>
      </c>
      <c r="F52" s="45" t="s">
        <v>407</v>
      </c>
      <c r="G52" s="45" t="s">
        <v>539</v>
      </c>
      <c r="H52" s="45" t="s">
        <v>539</v>
      </c>
      <c r="I52" s="45"/>
      <c r="J52" s="45"/>
      <c r="K52" s="47"/>
      <c r="L52" s="47"/>
    </row>
    <row r="53" spans="1:12" ht="33" customHeight="1" x14ac:dyDescent="0.25">
      <c r="A53" s="49" t="s">
        <v>149</v>
      </c>
      <c r="B53" s="88" t="s">
        <v>322</v>
      </c>
      <c r="C53" s="45" t="s">
        <v>539</v>
      </c>
      <c r="D53" s="45" t="s">
        <v>539</v>
      </c>
      <c r="E53" s="45" t="s">
        <v>407</v>
      </c>
      <c r="F53" s="45" t="s">
        <v>407</v>
      </c>
      <c r="G53" s="45" t="s">
        <v>539</v>
      </c>
      <c r="H53" s="45" t="s">
        <v>539</v>
      </c>
      <c r="I53" s="94"/>
      <c r="J53" s="94"/>
      <c r="K53" s="133"/>
      <c r="L53" s="47"/>
    </row>
    <row r="54" spans="1:12" x14ac:dyDescent="0.25">
      <c r="A54" s="49" t="s">
        <v>323</v>
      </c>
      <c r="B54" s="48" t="s">
        <v>150</v>
      </c>
      <c r="C54" s="45" t="s">
        <v>539</v>
      </c>
      <c r="D54" s="45" t="s">
        <v>539</v>
      </c>
      <c r="E54" s="45"/>
      <c r="F54" s="45"/>
      <c r="G54" s="45" t="s">
        <v>539</v>
      </c>
      <c r="H54" s="45" t="s">
        <v>539</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57"/>
      <c r="Q5" s="13"/>
    </row>
    <row r="6" spans="1:17" ht="18.75" x14ac:dyDescent="0.25">
      <c r="A6" s="216" t="s">
        <v>8</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56"/>
      <c r="I7" s="156"/>
      <c r="J7" s="156"/>
      <c r="K7" s="156"/>
      <c r="L7" s="156"/>
      <c r="M7" s="156"/>
      <c r="N7" s="156"/>
      <c r="O7" s="156"/>
      <c r="P7" s="156"/>
      <c r="Q7" s="156"/>
    </row>
    <row r="8" spans="1:17" x14ac:dyDescent="0.25">
      <c r="A8" s="340" t="s">
        <v>420</v>
      </c>
      <c r="B8" s="340"/>
      <c r="C8" s="340"/>
      <c r="D8" s="340"/>
      <c r="E8" s="340"/>
      <c r="F8" s="340"/>
      <c r="G8" s="340"/>
      <c r="H8" s="340"/>
      <c r="I8" s="340"/>
      <c r="J8" s="340"/>
      <c r="K8" s="340"/>
      <c r="L8" s="340"/>
      <c r="M8" s="340"/>
      <c r="N8" s="340"/>
      <c r="O8" s="340"/>
      <c r="P8" s="340"/>
      <c r="Q8" s="340"/>
    </row>
    <row r="9" spans="1:17" ht="18.75" customHeight="1" x14ac:dyDescent="0.25">
      <c r="A9" s="213" t="s">
        <v>7</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56"/>
      <c r="I10" s="156"/>
      <c r="J10" s="156"/>
      <c r="K10" s="156"/>
      <c r="L10" s="156"/>
      <c r="M10" s="156"/>
      <c r="N10" s="156"/>
      <c r="O10" s="156"/>
      <c r="P10" s="156"/>
      <c r="Q10" s="156"/>
    </row>
    <row r="11" spans="1:17" x14ac:dyDescent="0.25">
      <c r="A11" s="340" t="str">
        <f>'6.1. Паспорт сетевой график'!A12:L12</f>
        <v>M_TP1100.VL.0038</v>
      </c>
      <c r="B11" s="340"/>
      <c r="C11" s="340"/>
      <c r="D11" s="340"/>
      <c r="E11" s="340"/>
      <c r="F11" s="340"/>
      <c r="G11" s="340"/>
      <c r="H11" s="340"/>
      <c r="I11" s="340"/>
      <c r="J11" s="340"/>
      <c r="K11" s="340"/>
      <c r="L11" s="340"/>
      <c r="M11" s="340"/>
      <c r="N11" s="340"/>
      <c r="O11" s="340"/>
      <c r="P11" s="340"/>
      <c r="Q11" s="340"/>
    </row>
    <row r="12" spans="1:17" x14ac:dyDescent="0.25">
      <c r="A12" s="213" t="s">
        <v>6</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55"/>
      <c r="I13" s="155"/>
      <c r="J13" s="155"/>
      <c r="K13" s="155"/>
      <c r="L13" s="155"/>
      <c r="M13" s="155"/>
      <c r="N13" s="155"/>
      <c r="O13" s="155"/>
      <c r="P13" s="155"/>
      <c r="Q13" s="155"/>
    </row>
    <row r="14" spans="1:17" x14ac:dyDescent="0.25">
      <c r="A14" s="340" t="str">
        <f>'6.1. Паспорт сетевой график'!A15:L15</f>
        <v>Проектирование реконтрукции ВЛ 110 кВ на ПС Сытомино с отпайкой на ПС Песчаная</v>
      </c>
      <c r="B14" s="340"/>
      <c r="C14" s="340"/>
      <c r="D14" s="340"/>
      <c r="E14" s="340"/>
      <c r="F14" s="340"/>
      <c r="G14" s="340"/>
      <c r="H14" s="340"/>
      <c r="I14" s="340"/>
      <c r="J14" s="340"/>
      <c r="K14" s="340"/>
      <c r="L14" s="340"/>
      <c r="M14" s="340"/>
      <c r="N14" s="340"/>
      <c r="O14" s="340"/>
      <c r="P14" s="340"/>
      <c r="Q14" s="340"/>
    </row>
    <row r="15" spans="1:17" ht="15.75" customHeight="1" x14ac:dyDescent="0.25">
      <c r="A15" s="213" t="s">
        <v>5</v>
      </c>
      <c r="B15" s="213"/>
      <c r="C15" s="213"/>
      <c r="D15" s="213"/>
      <c r="E15" s="213"/>
      <c r="F15" s="213"/>
      <c r="G15" s="213"/>
      <c r="H15" s="213"/>
      <c r="I15" s="213"/>
      <c r="J15" s="213"/>
      <c r="K15" s="213"/>
      <c r="L15" s="213"/>
      <c r="M15" s="213"/>
      <c r="N15" s="213"/>
      <c r="O15" s="213"/>
      <c r="P15" s="213"/>
      <c r="Q15" s="213"/>
    </row>
    <row r="18" spans="1:29" x14ac:dyDescent="0.25">
      <c r="A18" s="342" t="s">
        <v>365</v>
      </c>
      <c r="B18" s="342"/>
      <c r="C18" s="342"/>
      <c r="D18" s="342"/>
      <c r="E18" s="342"/>
      <c r="F18" s="342"/>
      <c r="G18" s="342"/>
      <c r="H18" s="342"/>
      <c r="I18" s="342"/>
      <c r="J18" s="342"/>
      <c r="K18" s="342"/>
      <c r="L18" s="342"/>
      <c r="M18" s="342"/>
      <c r="N18" s="342"/>
      <c r="O18" s="342"/>
      <c r="P18" s="342"/>
      <c r="Q18" s="342"/>
    </row>
    <row r="20" spans="1:29" ht="22.5" customHeight="1" x14ac:dyDescent="0.25">
      <c r="A20" s="343" t="s">
        <v>148</v>
      </c>
      <c r="B20" s="343" t="s">
        <v>147</v>
      </c>
      <c r="C20" s="346" t="s">
        <v>146</v>
      </c>
      <c r="D20" s="346"/>
      <c r="E20" s="333" t="s">
        <v>437</v>
      </c>
      <c r="F20" s="333"/>
      <c r="G20" s="334" t="s">
        <v>562</v>
      </c>
      <c r="H20" s="337" t="s">
        <v>544</v>
      </c>
      <c r="I20" s="338"/>
      <c r="J20" s="338"/>
      <c r="K20" s="338"/>
      <c r="L20" s="337" t="s">
        <v>545</v>
      </c>
      <c r="M20" s="338"/>
      <c r="N20" s="338"/>
      <c r="O20" s="338"/>
      <c r="P20" s="337" t="s">
        <v>546</v>
      </c>
      <c r="Q20" s="338"/>
      <c r="R20" s="338"/>
      <c r="S20" s="338"/>
      <c r="T20" s="337" t="s">
        <v>556</v>
      </c>
      <c r="U20" s="338"/>
      <c r="V20" s="338"/>
      <c r="W20" s="338"/>
      <c r="X20" s="337" t="s">
        <v>563</v>
      </c>
      <c r="Y20" s="338"/>
      <c r="Z20" s="338"/>
      <c r="AA20" s="338"/>
      <c r="AB20" s="341" t="s">
        <v>145</v>
      </c>
      <c r="AC20" s="341"/>
    </row>
    <row r="21" spans="1:29" ht="75" customHeight="1" x14ac:dyDescent="0.25">
      <c r="A21" s="344"/>
      <c r="B21" s="344"/>
      <c r="C21" s="346"/>
      <c r="D21" s="346"/>
      <c r="E21" s="333"/>
      <c r="F21" s="333"/>
      <c r="G21" s="335"/>
      <c r="H21" s="339" t="s">
        <v>1</v>
      </c>
      <c r="I21" s="339"/>
      <c r="J21" s="339" t="s">
        <v>438</v>
      </c>
      <c r="K21" s="339"/>
      <c r="L21" s="339" t="s">
        <v>1</v>
      </c>
      <c r="M21" s="339"/>
      <c r="N21" s="339" t="s">
        <v>438</v>
      </c>
      <c r="O21" s="339"/>
      <c r="P21" s="339" t="s">
        <v>1</v>
      </c>
      <c r="Q21" s="339"/>
      <c r="R21" s="339" t="s">
        <v>438</v>
      </c>
      <c r="S21" s="339"/>
      <c r="T21" s="339" t="s">
        <v>1</v>
      </c>
      <c r="U21" s="339"/>
      <c r="V21" s="339" t="s">
        <v>438</v>
      </c>
      <c r="W21" s="339"/>
      <c r="X21" s="339" t="s">
        <v>1</v>
      </c>
      <c r="Y21" s="339"/>
      <c r="Z21" s="339" t="s">
        <v>438</v>
      </c>
      <c r="AA21" s="339"/>
      <c r="AB21" s="341"/>
      <c r="AC21" s="341"/>
    </row>
    <row r="22" spans="1:29" ht="89.25" customHeight="1" x14ac:dyDescent="0.25">
      <c r="A22" s="345"/>
      <c r="B22" s="345"/>
      <c r="C22" s="201" t="s">
        <v>1</v>
      </c>
      <c r="D22" s="201" t="s">
        <v>438</v>
      </c>
      <c r="E22" s="200" t="s">
        <v>560</v>
      </c>
      <c r="F22" s="200" t="s">
        <v>561</v>
      </c>
      <c r="G22" s="336"/>
      <c r="H22" s="202" t="s">
        <v>346</v>
      </c>
      <c r="I22" s="202" t="s">
        <v>347</v>
      </c>
      <c r="J22" s="202" t="s">
        <v>346</v>
      </c>
      <c r="K22" s="202" t="s">
        <v>347</v>
      </c>
      <c r="L22" s="202" t="s">
        <v>346</v>
      </c>
      <c r="M22" s="202" t="s">
        <v>347</v>
      </c>
      <c r="N22" s="202" t="s">
        <v>346</v>
      </c>
      <c r="O22" s="202" t="s">
        <v>347</v>
      </c>
      <c r="P22" s="202" t="s">
        <v>346</v>
      </c>
      <c r="Q22" s="202" t="s">
        <v>347</v>
      </c>
      <c r="R22" s="202" t="s">
        <v>346</v>
      </c>
      <c r="S22" s="202" t="s">
        <v>347</v>
      </c>
      <c r="T22" s="202" t="s">
        <v>346</v>
      </c>
      <c r="U22" s="202" t="s">
        <v>347</v>
      </c>
      <c r="V22" s="202" t="s">
        <v>346</v>
      </c>
      <c r="W22" s="202" t="s">
        <v>347</v>
      </c>
      <c r="X22" s="202" t="s">
        <v>346</v>
      </c>
      <c r="Y22" s="202" t="s">
        <v>347</v>
      </c>
      <c r="Z22" s="202" t="s">
        <v>346</v>
      </c>
      <c r="AA22" s="202" t="s">
        <v>347</v>
      </c>
      <c r="AB22" s="201" t="s">
        <v>439</v>
      </c>
      <c r="AC22" s="201" t="s">
        <v>438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59" customFormat="1" ht="47.25" x14ac:dyDescent="0.25">
      <c r="A24" s="163">
        <v>1</v>
      </c>
      <c r="B24" s="164" t="s">
        <v>144</v>
      </c>
      <c r="C24" s="165">
        <v>40.574771811916136</v>
      </c>
      <c r="D24" s="165">
        <v>52.928855954538058</v>
      </c>
      <c r="E24" s="165">
        <v>40.574771811916136</v>
      </c>
      <c r="F24" s="165">
        <v>40.574771811916136</v>
      </c>
      <c r="G24" s="165">
        <v>0</v>
      </c>
      <c r="H24" s="165">
        <v>40.574771811916136</v>
      </c>
      <c r="I24" s="165"/>
      <c r="J24" s="165">
        <v>0</v>
      </c>
      <c r="K24" s="165"/>
      <c r="L24" s="165">
        <v>0</v>
      </c>
      <c r="M24" s="165"/>
      <c r="N24" s="165">
        <v>0</v>
      </c>
      <c r="O24" s="165"/>
      <c r="P24" s="165">
        <v>0</v>
      </c>
      <c r="Q24" s="165"/>
      <c r="R24" s="165">
        <v>0</v>
      </c>
      <c r="S24" s="165"/>
      <c r="T24" s="165">
        <v>0</v>
      </c>
      <c r="U24" s="165"/>
      <c r="V24" s="165">
        <v>0</v>
      </c>
      <c r="W24" s="165"/>
      <c r="X24" s="165">
        <v>52.928855954538058</v>
      </c>
      <c r="Y24" s="165"/>
      <c r="Z24" s="165" t="s">
        <v>539</v>
      </c>
      <c r="AA24" s="165"/>
      <c r="AB24" s="165">
        <v>40.574771811916136</v>
      </c>
      <c r="AC24" s="165">
        <v>52.928855954538058</v>
      </c>
    </row>
    <row r="25" spans="1:29" s="158" customFormat="1" x14ac:dyDescent="0.25">
      <c r="A25" s="166" t="s">
        <v>440</v>
      </c>
      <c r="B25" s="167" t="s">
        <v>143</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539</v>
      </c>
      <c r="AA25" s="165"/>
      <c r="AB25" s="165">
        <v>0</v>
      </c>
      <c r="AC25" s="165">
        <v>0</v>
      </c>
    </row>
    <row r="26" spans="1:29" s="158" customFormat="1" x14ac:dyDescent="0.25">
      <c r="A26" s="166" t="s">
        <v>441</v>
      </c>
      <c r="B26" s="167" t="s">
        <v>142</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539</v>
      </c>
      <c r="AA26" s="165"/>
      <c r="AB26" s="165">
        <v>0</v>
      </c>
      <c r="AC26" s="165">
        <v>0</v>
      </c>
    </row>
    <row r="27" spans="1:29" s="158" customFormat="1" ht="31.5" x14ac:dyDescent="0.25">
      <c r="A27" s="166" t="s">
        <v>442</v>
      </c>
      <c r="B27" s="167" t="s">
        <v>305</v>
      </c>
      <c r="C27" s="165"/>
      <c r="D27" s="165"/>
      <c r="E27" s="165"/>
      <c r="F27" s="165"/>
      <c r="G27" s="165">
        <v>0</v>
      </c>
      <c r="H27" s="165">
        <v>33.908461512046728</v>
      </c>
      <c r="I27" s="165"/>
      <c r="J27" s="165">
        <v>0</v>
      </c>
      <c r="K27" s="165"/>
      <c r="L27" s="165">
        <v>0</v>
      </c>
      <c r="M27" s="165"/>
      <c r="N27" s="165">
        <v>0</v>
      </c>
      <c r="O27" s="165"/>
      <c r="P27" s="165">
        <v>0</v>
      </c>
      <c r="Q27" s="165"/>
      <c r="R27" s="165">
        <v>0</v>
      </c>
      <c r="S27" s="165"/>
      <c r="T27" s="165">
        <v>0</v>
      </c>
      <c r="U27" s="165"/>
      <c r="V27" s="165">
        <v>0</v>
      </c>
      <c r="W27" s="165"/>
      <c r="X27" s="165">
        <v>44.232807601003792</v>
      </c>
      <c r="Y27" s="165"/>
      <c r="Z27" s="165" t="s">
        <v>539</v>
      </c>
      <c r="AA27" s="165"/>
      <c r="AB27" s="165">
        <v>33.908461512046728</v>
      </c>
      <c r="AC27" s="165">
        <v>44.232807601003792</v>
      </c>
    </row>
    <row r="28" spans="1:29" s="158" customFormat="1" x14ac:dyDescent="0.25">
      <c r="A28" s="166" t="s">
        <v>443</v>
      </c>
      <c r="B28" s="167" t="s">
        <v>444</v>
      </c>
      <c r="C28" s="165"/>
      <c r="D28" s="165"/>
      <c r="E28" s="165"/>
      <c r="F28" s="165"/>
      <c r="G28" s="165">
        <v>0</v>
      </c>
      <c r="H28" s="165">
        <v>0</v>
      </c>
      <c r="I28" s="165"/>
      <c r="J28" s="165">
        <v>0</v>
      </c>
      <c r="K28" s="165"/>
      <c r="L28" s="165">
        <v>0</v>
      </c>
      <c r="M28" s="165"/>
      <c r="N28" s="165">
        <v>0</v>
      </c>
      <c r="O28" s="165"/>
      <c r="P28" s="165">
        <v>0</v>
      </c>
      <c r="Q28" s="165"/>
      <c r="R28" s="165">
        <v>0</v>
      </c>
      <c r="S28" s="165"/>
      <c r="T28" s="165">
        <v>0</v>
      </c>
      <c r="U28" s="165"/>
      <c r="V28" s="165">
        <v>0</v>
      </c>
      <c r="W28" s="165"/>
      <c r="X28" s="165">
        <v>0</v>
      </c>
      <c r="Y28" s="165"/>
      <c r="Z28" s="165">
        <v>0</v>
      </c>
      <c r="AA28" s="165"/>
      <c r="AB28" s="165">
        <v>0</v>
      </c>
      <c r="AC28" s="165">
        <v>0</v>
      </c>
    </row>
    <row r="29" spans="1:29" s="158" customFormat="1" x14ac:dyDescent="0.25">
      <c r="A29" s="166" t="s">
        <v>445</v>
      </c>
      <c r="B29" s="168" t="s">
        <v>141</v>
      </c>
      <c r="C29" s="165"/>
      <c r="D29" s="165"/>
      <c r="E29" s="165"/>
      <c r="F29" s="165"/>
      <c r="G29" s="165">
        <v>0</v>
      </c>
      <c r="H29" s="165">
        <v>6.6663102998694086</v>
      </c>
      <c r="I29" s="165"/>
      <c r="J29" s="165">
        <v>0</v>
      </c>
      <c r="K29" s="165"/>
      <c r="L29" s="165">
        <v>0</v>
      </c>
      <c r="M29" s="165"/>
      <c r="N29" s="165">
        <v>0</v>
      </c>
      <c r="O29" s="165"/>
      <c r="P29" s="165">
        <v>0</v>
      </c>
      <c r="Q29" s="165"/>
      <c r="R29" s="165">
        <v>0</v>
      </c>
      <c r="S29" s="165"/>
      <c r="T29" s="165">
        <v>0</v>
      </c>
      <c r="U29" s="165"/>
      <c r="V29" s="165">
        <v>0</v>
      </c>
      <c r="W29" s="165"/>
      <c r="X29" s="165">
        <v>8.6960483535342661</v>
      </c>
      <c r="Y29" s="165"/>
      <c r="Z29" s="165" t="s">
        <v>539</v>
      </c>
      <c r="AA29" s="165"/>
      <c r="AB29" s="165">
        <v>6.6663102998694086</v>
      </c>
      <c r="AC29" s="165">
        <v>8.6960483535342661</v>
      </c>
    </row>
    <row r="30" spans="1:29" s="159" customFormat="1" ht="47.25" x14ac:dyDescent="0.25">
      <c r="A30" s="163" t="s">
        <v>62</v>
      </c>
      <c r="B30" s="164" t="s">
        <v>446</v>
      </c>
      <c r="C30" s="165">
        <v>33.908461512046721</v>
      </c>
      <c r="D30" s="165">
        <v>44.232807601003792</v>
      </c>
      <c r="E30" s="165">
        <v>33.908461512046721</v>
      </c>
      <c r="F30" s="165">
        <v>33.908461512046721</v>
      </c>
      <c r="G30" s="165">
        <v>0</v>
      </c>
      <c r="H30" s="165">
        <v>33.908461512046721</v>
      </c>
      <c r="I30" s="165"/>
      <c r="J30" s="165">
        <v>0</v>
      </c>
      <c r="K30" s="165"/>
      <c r="L30" s="165">
        <v>0</v>
      </c>
      <c r="M30" s="165"/>
      <c r="N30" s="165">
        <v>0</v>
      </c>
      <c r="O30" s="165"/>
      <c r="P30" s="165">
        <v>0</v>
      </c>
      <c r="Q30" s="165"/>
      <c r="R30" s="165">
        <v>0</v>
      </c>
      <c r="S30" s="165"/>
      <c r="T30" s="165">
        <v>0</v>
      </c>
      <c r="U30" s="165"/>
      <c r="V30" s="165">
        <v>0</v>
      </c>
      <c r="W30" s="165"/>
      <c r="X30" s="165">
        <v>44.232807601003792</v>
      </c>
      <c r="Y30" s="165"/>
      <c r="Z30" s="165" t="s">
        <v>539</v>
      </c>
      <c r="AA30" s="165"/>
      <c r="AB30" s="165">
        <v>33.908461512046721</v>
      </c>
      <c r="AC30" s="165">
        <v>44.232807601003792</v>
      </c>
    </row>
    <row r="31" spans="1:29" s="158" customFormat="1" x14ac:dyDescent="0.25">
      <c r="A31" s="163" t="s">
        <v>447</v>
      </c>
      <c r="B31" s="167" t="s">
        <v>140</v>
      </c>
      <c r="C31" s="165">
        <v>33.3315514993471</v>
      </c>
      <c r="D31" s="165">
        <v>43.480241767671338</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29" s="158" customFormat="1" ht="31.5" x14ac:dyDescent="0.25">
      <c r="A32" s="163" t="s">
        <v>448</v>
      </c>
      <c r="B32" s="167" t="s">
        <v>139</v>
      </c>
      <c r="C32" s="165">
        <v>0</v>
      </c>
      <c r="D32" s="165">
        <v>0</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58" customFormat="1" x14ac:dyDescent="0.25">
      <c r="A33" s="163" t="s">
        <v>449</v>
      </c>
      <c r="B33" s="167" t="s">
        <v>138</v>
      </c>
      <c r="C33" s="165">
        <v>0</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58" customFormat="1" x14ac:dyDescent="0.25">
      <c r="A34" s="163" t="s">
        <v>450</v>
      </c>
      <c r="B34" s="167" t="s">
        <v>137</v>
      </c>
      <c r="C34" s="165">
        <v>0.57691001269961995</v>
      </c>
      <c r="D34" s="165">
        <v>0.75256583333245364</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59" customFormat="1" ht="31.5" x14ac:dyDescent="0.25">
      <c r="A35" s="163" t="s">
        <v>61</v>
      </c>
      <c r="B35" s="164" t="s">
        <v>451</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58" customFormat="1" x14ac:dyDescent="0.25">
      <c r="A36" s="166" t="s">
        <v>452</v>
      </c>
      <c r="B36" s="167" t="s">
        <v>458</v>
      </c>
      <c r="C36" s="165"/>
      <c r="D36" s="165"/>
      <c r="E36" s="165"/>
      <c r="F36" s="165"/>
      <c r="G36" s="165">
        <v>0</v>
      </c>
      <c r="H36" s="165">
        <v>0</v>
      </c>
      <c r="I36" s="170" t="s">
        <v>571</v>
      </c>
      <c r="J36" s="165">
        <v>0</v>
      </c>
      <c r="K36" s="165" t="s">
        <v>571</v>
      </c>
      <c r="L36" s="165">
        <v>0</v>
      </c>
      <c r="M36" s="170" t="s">
        <v>571</v>
      </c>
      <c r="N36" s="165">
        <v>0</v>
      </c>
      <c r="O36" s="165" t="s">
        <v>571</v>
      </c>
      <c r="P36" s="165">
        <v>0</v>
      </c>
      <c r="Q36" s="170" t="s">
        <v>571</v>
      </c>
      <c r="R36" s="165">
        <v>0</v>
      </c>
      <c r="S36" s="165" t="s">
        <v>571</v>
      </c>
      <c r="T36" s="165">
        <v>0</v>
      </c>
      <c r="U36" s="170" t="s">
        <v>571</v>
      </c>
      <c r="V36" s="165">
        <v>0</v>
      </c>
      <c r="W36" s="165" t="s">
        <v>571</v>
      </c>
      <c r="X36" s="165">
        <v>0</v>
      </c>
      <c r="Y36" s="170" t="s">
        <v>571</v>
      </c>
      <c r="Z36" s="165" t="s">
        <v>539</v>
      </c>
      <c r="AA36" s="165" t="s">
        <v>539</v>
      </c>
      <c r="AB36" s="165">
        <v>0</v>
      </c>
      <c r="AC36" s="165">
        <v>0</v>
      </c>
    </row>
    <row r="37" spans="1:29" s="158" customFormat="1" ht="31.5" x14ac:dyDescent="0.25">
      <c r="A37" s="166" t="s">
        <v>454</v>
      </c>
      <c r="B37" s="169" t="s">
        <v>453</v>
      </c>
      <c r="C37" s="165"/>
      <c r="D37" s="165"/>
      <c r="E37" s="165"/>
      <c r="F37" s="165"/>
      <c r="G37" s="165">
        <v>0</v>
      </c>
      <c r="H37" s="165">
        <v>0</v>
      </c>
      <c r="I37" s="170" t="s">
        <v>571</v>
      </c>
      <c r="J37" s="165">
        <v>0</v>
      </c>
      <c r="K37" s="165" t="s">
        <v>571</v>
      </c>
      <c r="L37" s="165">
        <v>0</v>
      </c>
      <c r="M37" s="170" t="s">
        <v>571</v>
      </c>
      <c r="N37" s="165">
        <v>0</v>
      </c>
      <c r="O37" s="165" t="s">
        <v>571</v>
      </c>
      <c r="P37" s="165">
        <v>0</v>
      </c>
      <c r="Q37" s="170" t="s">
        <v>571</v>
      </c>
      <c r="R37" s="165">
        <v>0</v>
      </c>
      <c r="S37" s="165" t="s">
        <v>571</v>
      </c>
      <c r="T37" s="165">
        <v>0</v>
      </c>
      <c r="U37" s="170" t="s">
        <v>571</v>
      </c>
      <c r="V37" s="165">
        <v>0</v>
      </c>
      <c r="W37" s="165" t="s">
        <v>571</v>
      </c>
      <c r="X37" s="165">
        <v>0</v>
      </c>
      <c r="Y37" s="170" t="s">
        <v>571</v>
      </c>
      <c r="Z37" s="165" t="s">
        <v>539</v>
      </c>
      <c r="AA37" s="165" t="s">
        <v>539</v>
      </c>
      <c r="AB37" s="165">
        <v>0</v>
      </c>
      <c r="AC37" s="165">
        <v>0</v>
      </c>
    </row>
    <row r="38" spans="1:29" s="158" customFormat="1" x14ac:dyDescent="0.25">
      <c r="A38" s="166" t="s">
        <v>455</v>
      </c>
      <c r="B38" s="169" t="s">
        <v>135</v>
      </c>
      <c r="C38" s="165"/>
      <c r="D38" s="165"/>
      <c r="E38" s="165"/>
      <c r="F38" s="165"/>
      <c r="G38" s="165">
        <v>0</v>
      </c>
      <c r="H38" s="165">
        <v>0</v>
      </c>
      <c r="I38" s="170" t="s">
        <v>571</v>
      </c>
      <c r="J38" s="165">
        <v>0</v>
      </c>
      <c r="K38" s="165" t="s">
        <v>571</v>
      </c>
      <c r="L38" s="165">
        <v>0</v>
      </c>
      <c r="M38" s="170" t="s">
        <v>571</v>
      </c>
      <c r="N38" s="165">
        <v>0</v>
      </c>
      <c r="O38" s="165" t="s">
        <v>571</v>
      </c>
      <c r="P38" s="165">
        <v>0</v>
      </c>
      <c r="Q38" s="170" t="s">
        <v>571</v>
      </c>
      <c r="R38" s="165">
        <v>0</v>
      </c>
      <c r="S38" s="165" t="s">
        <v>571</v>
      </c>
      <c r="T38" s="165">
        <v>0</v>
      </c>
      <c r="U38" s="170" t="s">
        <v>571</v>
      </c>
      <c r="V38" s="165">
        <v>0</v>
      </c>
      <c r="W38" s="165" t="s">
        <v>571</v>
      </c>
      <c r="X38" s="165">
        <v>0</v>
      </c>
      <c r="Y38" s="170" t="s">
        <v>571</v>
      </c>
      <c r="Z38" s="165" t="s">
        <v>539</v>
      </c>
      <c r="AA38" s="165" t="s">
        <v>539</v>
      </c>
      <c r="AB38" s="165">
        <v>0</v>
      </c>
      <c r="AC38" s="165">
        <v>0</v>
      </c>
    </row>
    <row r="39" spans="1:29" s="158" customFormat="1" x14ac:dyDescent="0.25">
      <c r="A39" s="166" t="s">
        <v>457</v>
      </c>
      <c r="B39" s="167" t="s">
        <v>456</v>
      </c>
      <c r="C39" s="165"/>
      <c r="D39" s="165"/>
      <c r="E39" s="165"/>
      <c r="F39" s="165"/>
      <c r="G39" s="165">
        <v>0</v>
      </c>
      <c r="H39" s="165">
        <v>0</v>
      </c>
      <c r="I39" s="170" t="s">
        <v>571</v>
      </c>
      <c r="J39" s="165">
        <v>0</v>
      </c>
      <c r="K39" s="165" t="s">
        <v>571</v>
      </c>
      <c r="L39" s="165">
        <v>0</v>
      </c>
      <c r="M39" s="170" t="s">
        <v>571</v>
      </c>
      <c r="N39" s="165">
        <v>0</v>
      </c>
      <c r="O39" s="165" t="s">
        <v>571</v>
      </c>
      <c r="P39" s="165">
        <v>0</v>
      </c>
      <c r="Q39" s="170" t="s">
        <v>571</v>
      </c>
      <c r="R39" s="165">
        <v>0</v>
      </c>
      <c r="S39" s="165" t="s">
        <v>571</v>
      </c>
      <c r="T39" s="165">
        <v>0</v>
      </c>
      <c r="U39" s="170" t="s">
        <v>571</v>
      </c>
      <c r="V39" s="165">
        <v>0</v>
      </c>
      <c r="W39" s="165" t="s">
        <v>571</v>
      </c>
      <c r="X39" s="165">
        <v>0</v>
      </c>
      <c r="Y39" s="170" t="s">
        <v>571</v>
      </c>
      <c r="Z39" s="165" t="s">
        <v>539</v>
      </c>
      <c r="AA39" s="165" t="s">
        <v>539</v>
      </c>
      <c r="AB39" s="165">
        <v>0</v>
      </c>
      <c r="AC39" s="165">
        <v>0</v>
      </c>
    </row>
    <row r="40" spans="1:29" s="158" customFormat="1" x14ac:dyDescent="0.25">
      <c r="A40" s="166" t="s">
        <v>459</v>
      </c>
      <c r="B40" s="167" t="s">
        <v>460</v>
      </c>
      <c r="C40" s="165"/>
      <c r="D40" s="165"/>
      <c r="E40" s="165"/>
      <c r="F40" s="165"/>
      <c r="G40" s="165">
        <v>0</v>
      </c>
      <c r="H40" s="165">
        <v>0</v>
      </c>
      <c r="I40" s="170" t="s">
        <v>571</v>
      </c>
      <c r="J40" s="165">
        <v>0</v>
      </c>
      <c r="K40" s="165" t="s">
        <v>571</v>
      </c>
      <c r="L40" s="165">
        <v>0</v>
      </c>
      <c r="M40" s="170" t="s">
        <v>571</v>
      </c>
      <c r="N40" s="165">
        <v>0</v>
      </c>
      <c r="O40" s="165" t="s">
        <v>571</v>
      </c>
      <c r="P40" s="165">
        <v>0</v>
      </c>
      <c r="Q40" s="170" t="s">
        <v>571</v>
      </c>
      <c r="R40" s="165">
        <v>0</v>
      </c>
      <c r="S40" s="165" t="s">
        <v>571</v>
      </c>
      <c r="T40" s="165">
        <v>0</v>
      </c>
      <c r="U40" s="170" t="s">
        <v>571</v>
      </c>
      <c r="V40" s="165">
        <v>0</v>
      </c>
      <c r="W40" s="165" t="s">
        <v>571</v>
      </c>
      <c r="X40" s="165">
        <v>0</v>
      </c>
      <c r="Y40" s="170" t="s">
        <v>571</v>
      </c>
      <c r="Z40" s="165" t="s">
        <v>539</v>
      </c>
      <c r="AA40" s="165" t="s">
        <v>539</v>
      </c>
      <c r="AB40" s="165">
        <v>0</v>
      </c>
      <c r="AC40" s="165">
        <v>0</v>
      </c>
    </row>
    <row r="41" spans="1:29" s="158" customFormat="1" x14ac:dyDescent="0.25">
      <c r="A41" s="166" t="s">
        <v>461</v>
      </c>
      <c r="B41" s="167" t="s">
        <v>462</v>
      </c>
      <c r="C41" s="165"/>
      <c r="D41" s="165"/>
      <c r="E41" s="165"/>
      <c r="F41" s="165"/>
      <c r="G41" s="165">
        <v>0</v>
      </c>
      <c r="H41" s="165">
        <v>0</v>
      </c>
      <c r="I41" s="170" t="s">
        <v>571</v>
      </c>
      <c r="J41" s="165">
        <v>0</v>
      </c>
      <c r="K41" s="165" t="s">
        <v>571</v>
      </c>
      <c r="L41" s="165">
        <v>0</v>
      </c>
      <c r="M41" s="170" t="s">
        <v>571</v>
      </c>
      <c r="N41" s="165">
        <v>0</v>
      </c>
      <c r="O41" s="165" t="s">
        <v>571</v>
      </c>
      <c r="P41" s="165">
        <v>0</v>
      </c>
      <c r="Q41" s="170" t="s">
        <v>571</v>
      </c>
      <c r="R41" s="165">
        <v>0</v>
      </c>
      <c r="S41" s="165" t="s">
        <v>571</v>
      </c>
      <c r="T41" s="165">
        <v>0</v>
      </c>
      <c r="U41" s="170" t="s">
        <v>571</v>
      </c>
      <c r="V41" s="165">
        <v>0</v>
      </c>
      <c r="W41" s="165" t="s">
        <v>571</v>
      </c>
      <c r="X41" s="165">
        <v>0</v>
      </c>
      <c r="Y41" s="170" t="s">
        <v>571</v>
      </c>
      <c r="Z41" s="165" t="s">
        <v>539</v>
      </c>
      <c r="AA41" s="165" t="s">
        <v>539</v>
      </c>
      <c r="AB41" s="165">
        <v>0</v>
      </c>
      <c r="AC41" s="165">
        <v>0</v>
      </c>
    </row>
    <row r="42" spans="1:29" s="159" customFormat="1" x14ac:dyDescent="0.25">
      <c r="A42" s="166" t="s">
        <v>463</v>
      </c>
      <c r="B42" s="167" t="s">
        <v>464</v>
      </c>
      <c r="C42" s="165"/>
      <c r="D42" s="165"/>
      <c r="E42" s="165"/>
      <c r="F42" s="165"/>
      <c r="G42" s="165">
        <v>0</v>
      </c>
      <c r="H42" s="165">
        <v>0</v>
      </c>
      <c r="I42" s="170" t="s">
        <v>571</v>
      </c>
      <c r="J42" s="165">
        <v>0</v>
      </c>
      <c r="K42" s="165" t="s">
        <v>571</v>
      </c>
      <c r="L42" s="165">
        <v>0</v>
      </c>
      <c r="M42" s="170" t="s">
        <v>571</v>
      </c>
      <c r="N42" s="165">
        <v>0</v>
      </c>
      <c r="O42" s="165" t="s">
        <v>571</v>
      </c>
      <c r="P42" s="165">
        <v>0</v>
      </c>
      <c r="Q42" s="170" t="s">
        <v>571</v>
      </c>
      <c r="R42" s="165">
        <v>0</v>
      </c>
      <c r="S42" s="165" t="s">
        <v>571</v>
      </c>
      <c r="T42" s="165">
        <v>0</v>
      </c>
      <c r="U42" s="170" t="s">
        <v>571</v>
      </c>
      <c r="V42" s="165">
        <v>0</v>
      </c>
      <c r="W42" s="165" t="s">
        <v>571</v>
      </c>
      <c r="X42" s="165">
        <v>0</v>
      </c>
      <c r="Y42" s="170" t="s">
        <v>571</v>
      </c>
      <c r="Z42" s="165" t="s">
        <v>539</v>
      </c>
      <c r="AA42" s="165" t="s">
        <v>539</v>
      </c>
      <c r="AB42" s="165">
        <v>0</v>
      </c>
      <c r="AC42" s="165">
        <v>0</v>
      </c>
    </row>
    <row r="43" spans="1:29" s="158" customFormat="1" x14ac:dyDescent="0.25">
      <c r="A43" s="166" t="s">
        <v>465</v>
      </c>
      <c r="B43" s="167" t="s">
        <v>466</v>
      </c>
      <c r="C43" s="165"/>
      <c r="D43" s="165"/>
      <c r="E43" s="165"/>
      <c r="F43" s="165"/>
      <c r="G43" s="165">
        <v>0</v>
      </c>
      <c r="H43" s="165">
        <v>0</v>
      </c>
      <c r="I43" s="170" t="s">
        <v>571</v>
      </c>
      <c r="J43" s="165">
        <v>0</v>
      </c>
      <c r="K43" s="165" t="s">
        <v>571</v>
      </c>
      <c r="L43" s="165">
        <v>0</v>
      </c>
      <c r="M43" s="170" t="s">
        <v>571</v>
      </c>
      <c r="N43" s="165">
        <v>0</v>
      </c>
      <c r="O43" s="165" t="s">
        <v>571</v>
      </c>
      <c r="P43" s="165">
        <v>0</v>
      </c>
      <c r="Q43" s="170" t="s">
        <v>571</v>
      </c>
      <c r="R43" s="165">
        <v>0</v>
      </c>
      <c r="S43" s="165" t="s">
        <v>571</v>
      </c>
      <c r="T43" s="165">
        <v>0</v>
      </c>
      <c r="U43" s="170" t="s">
        <v>571</v>
      </c>
      <c r="V43" s="165">
        <v>0</v>
      </c>
      <c r="W43" s="165" t="s">
        <v>571</v>
      </c>
      <c r="X43" s="165">
        <v>0</v>
      </c>
      <c r="Y43" s="170" t="s">
        <v>571</v>
      </c>
      <c r="Z43" s="165" t="s">
        <v>539</v>
      </c>
      <c r="AA43" s="165" t="s">
        <v>539</v>
      </c>
      <c r="AB43" s="165">
        <v>0</v>
      </c>
      <c r="AC43" s="165">
        <v>0</v>
      </c>
    </row>
    <row r="44" spans="1:29" s="158" customFormat="1" x14ac:dyDescent="0.25">
      <c r="A44" s="166" t="s">
        <v>467</v>
      </c>
      <c r="B44" s="167" t="s">
        <v>468</v>
      </c>
      <c r="C44" s="165"/>
      <c r="D44" s="165"/>
      <c r="E44" s="165"/>
      <c r="F44" s="165"/>
      <c r="G44" s="165">
        <v>0</v>
      </c>
      <c r="H44" s="165">
        <v>0</v>
      </c>
      <c r="I44" s="170" t="s">
        <v>571</v>
      </c>
      <c r="J44" s="165">
        <v>0</v>
      </c>
      <c r="K44" s="165" t="s">
        <v>571</v>
      </c>
      <c r="L44" s="165">
        <v>0</v>
      </c>
      <c r="M44" s="170" t="s">
        <v>571</v>
      </c>
      <c r="N44" s="165">
        <v>0</v>
      </c>
      <c r="O44" s="165" t="s">
        <v>571</v>
      </c>
      <c r="P44" s="165">
        <v>0</v>
      </c>
      <c r="Q44" s="170" t="s">
        <v>571</v>
      </c>
      <c r="R44" s="165">
        <v>0</v>
      </c>
      <c r="S44" s="165" t="s">
        <v>571</v>
      </c>
      <c r="T44" s="165">
        <v>0</v>
      </c>
      <c r="U44" s="170" t="s">
        <v>571</v>
      </c>
      <c r="V44" s="165">
        <v>0</v>
      </c>
      <c r="W44" s="165" t="s">
        <v>571</v>
      </c>
      <c r="X44" s="165">
        <v>0</v>
      </c>
      <c r="Y44" s="170" t="s">
        <v>571</v>
      </c>
      <c r="Z44" s="165" t="s">
        <v>539</v>
      </c>
      <c r="AA44" s="165" t="s">
        <v>539</v>
      </c>
      <c r="AB44" s="165">
        <v>0</v>
      </c>
      <c r="AC44" s="165">
        <v>0</v>
      </c>
    </row>
    <row r="45" spans="1:29" s="158" customFormat="1" x14ac:dyDescent="0.25">
      <c r="A45" s="166" t="s">
        <v>469</v>
      </c>
      <c r="B45" s="167" t="s">
        <v>470</v>
      </c>
      <c r="C45" s="165"/>
      <c r="D45" s="165"/>
      <c r="E45" s="165"/>
      <c r="F45" s="165"/>
      <c r="G45" s="165">
        <v>0</v>
      </c>
      <c r="H45" s="165">
        <v>0</v>
      </c>
      <c r="I45" s="170" t="s">
        <v>571</v>
      </c>
      <c r="J45" s="165">
        <v>0</v>
      </c>
      <c r="K45" s="165" t="s">
        <v>571</v>
      </c>
      <c r="L45" s="165">
        <v>0</v>
      </c>
      <c r="M45" s="170" t="s">
        <v>571</v>
      </c>
      <c r="N45" s="165">
        <v>0</v>
      </c>
      <c r="O45" s="165" t="s">
        <v>571</v>
      </c>
      <c r="P45" s="165">
        <v>0</v>
      </c>
      <c r="Q45" s="170" t="s">
        <v>571</v>
      </c>
      <c r="R45" s="165">
        <v>0</v>
      </c>
      <c r="S45" s="165" t="s">
        <v>571</v>
      </c>
      <c r="T45" s="165">
        <v>0</v>
      </c>
      <c r="U45" s="170" t="s">
        <v>571</v>
      </c>
      <c r="V45" s="165">
        <v>0</v>
      </c>
      <c r="W45" s="165" t="s">
        <v>571</v>
      </c>
      <c r="X45" s="165">
        <v>0</v>
      </c>
      <c r="Y45" s="170" t="s">
        <v>571</v>
      </c>
      <c r="Z45" s="165" t="s">
        <v>539</v>
      </c>
      <c r="AA45" s="165" t="s">
        <v>539</v>
      </c>
      <c r="AB45" s="165">
        <v>0</v>
      </c>
      <c r="AC45" s="165">
        <v>0</v>
      </c>
    </row>
    <row r="46" spans="1:29" s="158" customFormat="1" x14ac:dyDescent="0.25">
      <c r="A46" s="166" t="s">
        <v>471</v>
      </c>
      <c r="B46" s="167" t="s">
        <v>472</v>
      </c>
      <c r="C46" s="165"/>
      <c r="D46" s="165"/>
      <c r="E46" s="165"/>
      <c r="F46" s="165"/>
      <c r="G46" s="165">
        <v>0</v>
      </c>
      <c r="H46" s="165">
        <v>0</v>
      </c>
      <c r="I46" s="170" t="s">
        <v>571</v>
      </c>
      <c r="J46" s="165">
        <v>0</v>
      </c>
      <c r="K46" s="165" t="s">
        <v>571</v>
      </c>
      <c r="L46" s="165">
        <v>0</v>
      </c>
      <c r="M46" s="170" t="s">
        <v>571</v>
      </c>
      <c r="N46" s="165">
        <v>0</v>
      </c>
      <c r="O46" s="165" t="s">
        <v>571</v>
      </c>
      <c r="P46" s="165">
        <v>0</v>
      </c>
      <c r="Q46" s="170" t="s">
        <v>571</v>
      </c>
      <c r="R46" s="165">
        <v>0</v>
      </c>
      <c r="S46" s="165" t="s">
        <v>571</v>
      </c>
      <c r="T46" s="165">
        <v>0</v>
      </c>
      <c r="U46" s="170" t="s">
        <v>571</v>
      </c>
      <c r="V46" s="165">
        <v>0</v>
      </c>
      <c r="W46" s="165" t="s">
        <v>571</v>
      </c>
      <c r="X46" s="165">
        <v>0</v>
      </c>
      <c r="Y46" s="170" t="s">
        <v>571</v>
      </c>
      <c r="Z46" s="165" t="s">
        <v>539</v>
      </c>
      <c r="AA46" s="165" t="s">
        <v>539</v>
      </c>
      <c r="AB46" s="165">
        <v>0</v>
      </c>
      <c r="AC46" s="165">
        <v>0</v>
      </c>
    </row>
    <row r="47" spans="1:29" s="158" customFormat="1" x14ac:dyDescent="0.25">
      <c r="A47" s="163" t="s">
        <v>60</v>
      </c>
      <c r="B47" s="164" t="s">
        <v>136</v>
      </c>
      <c r="C47" s="165"/>
      <c r="D47" s="165"/>
      <c r="E47" s="165"/>
      <c r="F47" s="165"/>
      <c r="G47" s="165"/>
      <c r="H47" s="165"/>
      <c r="I47" s="165"/>
      <c r="J47" s="165"/>
      <c r="K47" s="165"/>
      <c r="L47" s="165"/>
      <c r="M47" s="165"/>
      <c r="N47" s="165"/>
      <c r="O47" s="165"/>
      <c r="P47" s="165"/>
      <c r="Q47" s="165"/>
      <c r="R47" s="165"/>
      <c r="S47" s="170"/>
      <c r="T47" s="165"/>
      <c r="U47" s="165"/>
      <c r="V47" s="165"/>
      <c r="W47" s="165"/>
      <c r="X47" s="165"/>
      <c r="Y47" s="165"/>
      <c r="Z47" s="165"/>
      <c r="AA47" s="165"/>
      <c r="AB47" s="165"/>
      <c r="AC47" s="165"/>
    </row>
    <row r="48" spans="1:29" s="158" customFormat="1" x14ac:dyDescent="0.25">
      <c r="A48" s="166" t="s">
        <v>473</v>
      </c>
      <c r="B48" s="167" t="s">
        <v>458</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539</v>
      </c>
      <c r="AA48" s="165"/>
      <c r="AB48" s="165">
        <v>0</v>
      </c>
      <c r="AC48" s="165">
        <v>0</v>
      </c>
    </row>
    <row r="49" spans="1:29" s="159" customFormat="1" ht="31.5" x14ac:dyDescent="0.25">
      <c r="A49" s="166" t="s">
        <v>474</v>
      </c>
      <c r="B49" s="169" t="s">
        <v>453</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539</v>
      </c>
      <c r="AA49" s="165"/>
      <c r="AB49" s="165">
        <v>0</v>
      </c>
      <c r="AC49" s="165">
        <v>0</v>
      </c>
    </row>
    <row r="50" spans="1:29" s="158" customFormat="1" x14ac:dyDescent="0.25">
      <c r="A50" s="166" t="s">
        <v>475</v>
      </c>
      <c r="B50" s="169" t="s">
        <v>135</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539</v>
      </c>
      <c r="AA50" s="165"/>
      <c r="AB50" s="165">
        <v>0</v>
      </c>
      <c r="AC50" s="165">
        <v>0</v>
      </c>
    </row>
    <row r="51" spans="1:29" s="158" customFormat="1" ht="31.5" x14ac:dyDescent="0.25">
      <c r="A51" s="166" t="s">
        <v>477</v>
      </c>
      <c r="B51" s="167" t="s">
        <v>476</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539</v>
      </c>
      <c r="AA51" s="165"/>
      <c r="AB51" s="165">
        <v>0</v>
      </c>
      <c r="AC51" s="165">
        <v>0</v>
      </c>
    </row>
    <row r="52" spans="1:29" s="158" customFormat="1" ht="31.5" x14ac:dyDescent="0.25">
      <c r="A52" s="166" t="s">
        <v>479</v>
      </c>
      <c r="B52" s="167" t="s">
        <v>478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539</v>
      </c>
      <c r="AA52" s="165"/>
      <c r="AB52" s="165">
        <v>0</v>
      </c>
      <c r="AC52" s="165">
        <v>0</v>
      </c>
    </row>
    <row r="53" spans="1:29" s="158" customFormat="1" x14ac:dyDescent="0.25">
      <c r="A53" s="166" t="s">
        <v>480</v>
      </c>
      <c r="B53" s="167" t="s">
        <v>134</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539</v>
      </c>
      <c r="AA53" s="165"/>
      <c r="AB53" s="165">
        <v>0</v>
      </c>
      <c r="AC53" s="165">
        <v>0</v>
      </c>
    </row>
    <row r="54" spans="1:29" s="158" customFormat="1" x14ac:dyDescent="0.25">
      <c r="A54" s="166" t="s">
        <v>481</v>
      </c>
      <c r="B54" s="167" t="s">
        <v>460</v>
      </c>
      <c r="C54" s="165">
        <v>0</v>
      </c>
      <c r="D54" s="165">
        <v>0</v>
      </c>
      <c r="E54" s="165"/>
      <c r="F54" s="165"/>
      <c r="G54" s="165">
        <v>0</v>
      </c>
      <c r="H54" s="165">
        <v>0</v>
      </c>
      <c r="I54" s="165"/>
      <c r="J54" s="165">
        <v>0</v>
      </c>
      <c r="K54" s="165"/>
      <c r="L54" s="165">
        <v>0</v>
      </c>
      <c r="M54" s="165"/>
      <c r="N54" s="165">
        <v>0</v>
      </c>
      <c r="O54" s="165"/>
      <c r="P54" s="165">
        <v>0</v>
      </c>
      <c r="Q54" s="165"/>
      <c r="R54" s="165">
        <v>0</v>
      </c>
      <c r="S54" s="165"/>
      <c r="T54" s="165">
        <v>0</v>
      </c>
      <c r="U54" s="165"/>
      <c r="V54" s="165">
        <v>0</v>
      </c>
      <c r="W54" s="165"/>
      <c r="X54" s="165">
        <v>0</v>
      </c>
      <c r="Y54" s="165"/>
      <c r="Z54" s="165" t="s">
        <v>539</v>
      </c>
      <c r="AA54" s="165"/>
      <c r="AB54" s="165">
        <v>0</v>
      </c>
      <c r="AC54" s="165">
        <v>0</v>
      </c>
    </row>
    <row r="55" spans="1:29" s="158" customFormat="1" x14ac:dyDescent="0.25">
      <c r="A55" s="166" t="s">
        <v>482</v>
      </c>
      <c r="B55" s="167" t="s">
        <v>462</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539</v>
      </c>
      <c r="AA55" s="165"/>
      <c r="AB55" s="165">
        <v>0</v>
      </c>
      <c r="AC55" s="165">
        <v>0</v>
      </c>
    </row>
    <row r="56" spans="1:29" s="159" customFormat="1" x14ac:dyDescent="0.25">
      <c r="A56" s="166" t="s">
        <v>483</v>
      </c>
      <c r="B56" s="167" t="s">
        <v>464</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539</v>
      </c>
      <c r="AA56" s="165"/>
      <c r="AB56" s="165">
        <v>0</v>
      </c>
      <c r="AC56" s="165">
        <v>0</v>
      </c>
    </row>
    <row r="57" spans="1:29" s="159" customFormat="1" x14ac:dyDescent="0.25">
      <c r="A57" s="166" t="s">
        <v>484</v>
      </c>
      <c r="B57" s="167" t="s">
        <v>466</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539</v>
      </c>
      <c r="AA57" s="165"/>
      <c r="AB57" s="165">
        <v>0</v>
      </c>
      <c r="AC57" s="165">
        <v>0</v>
      </c>
    </row>
    <row r="58" spans="1:29" s="158" customFormat="1" x14ac:dyDescent="0.25">
      <c r="A58" s="166" t="s">
        <v>485</v>
      </c>
      <c r="B58" s="167" t="s">
        <v>468</v>
      </c>
      <c r="C58" s="165">
        <v>0</v>
      </c>
      <c r="D58" s="165">
        <v>0</v>
      </c>
      <c r="E58" s="165"/>
      <c r="F58" s="165"/>
      <c r="G58" s="165">
        <v>0</v>
      </c>
      <c r="H58" s="165">
        <v>0</v>
      </c>
      <c r="I58" s="165"/>
      <c r="J58" s="165">
        <v>0</v>
      </c>
      <c r="K58" s="165"/>
      <c r="L58" s="165">
        <v>0</v>
      </c>
      <c r="M58" s="165"/>
      <c r="N58" s="165">
        <v>0</v>
      </c>
      <c r="O58" s="165"/>
      <c r="P58" s="165">
        <v>0</v>
      </c>
      <c r="Q58" s="165"/>
      <c r="R58" s="165">
        <v>0</v>
      </c>
      <c r="S58" s="165"/>
      <c r="T58" s="165">
        <v>0</v>
      </c>
      <c r="U58" s="165"/>
      <c r="V58" s="165">
        <v>0</v>
      </c>
      <c r="W58" s="165"/>
      <c r="X58" s="165">
        <v>0</v>
      </c>
      <c r="Y58" s="165"/>
      <c r="Z58" s="165" t="s">
        <v>539</v>
      </c>
      <c r="AA58" s="165"/>
      <c r="AB58" s="165">
        <v>0</v>
      </c>
      <c r="AC58" s="165">
        <v>0</v>
      </c>
    </row>
    <row r="59" spans="1:29" s="158" customFormat="1" x14ac:dyDescent="0.25">
      <c r="A59" s="166" t="s">
        <v>486</v>
      </c>
      <c r="B59" s="167" t="s">
        <v>470</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539</v>
      </c>
      <c r="AA59" s="165"/>
      <c r="AB59" s="165">
        <v>0</v>
      </c>
      <c r="AC59" s="165">
        <v>0</v>
      </c>
    </row>
    <row r="60" spans="1:29" s="158" customFormat="1" x14ac:dyDescent="0.25">
      <c r="A60" s="166" t="s">
        <v>487</v>
      </c>
      <c r="B60" s="167" t="s">
        <v>472</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539</v>
      </c>
      <c r="AA60" s="165"/>
      <c r="AB60" s="165">
        <v>0</v>
      </c>
      <c r="AC60" s="165">
        <v>0</v>
      </c>
    </row>
    <row r="61" spans="1:29" s="158" customFormat="1" ht="31.5" x14ac:dyDescent="0.25">
      <c r="A61" s="163" t="s">
        <v>58</v>
      </c>
      <c r="B61" s="164" t="s">
        <v>133</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58" customFormat="1" x14ac:dyDescent="0.25">
      <c r="A62" s="166" t="s">
        <v>488</v>
      </c>
      <c r="B62" s="167" t="s">
        <v>132</v>
      </c>
      <c r="C62" s="165">
        <v>33.908461512046721</v>
      </c>
      <c r="D62" s="165">
        <v>44.232807601003792</v>
      </c>
      <c r="E62" s="165"/>
      <c r="F62" s="165"/>
      <c r="G62" s="165">
        <v>0</v>
      </c>
      <c r="H62" s="165">
        <v>0</v>
      </c>
      <c r="I62" s="165"/>
      <c r="J62" s="165">
        <v>0</v>
      </c>
      <c r="K62" s="165"/>
      <c r="L62" s="165">
        <v>0</v>
      </c>
      <c r="M62" s="165"/>
      <c r="N62" s="165">
        <v>0</v>
      </c>
      <c r="O62" s="165"/>
      <c r="P62" s="165">
        <v>0</v>
      </c>
      <c r="Q62" s="165"/>
      <c r="R62" s="165">
        <v>0</v>
      </c>
      <c r="S62" s="165"/>
      <c r="T62" s="165">
        <v>0</v>
      </c>
      <c r="U62" s="165"/>
      <c r="V62" s="165">
        <v>0</v>
      </c>
      <c r="W62" s="165"/>
      <c r="X62" s="165">
        <v>0</v>
      </c>
      <c r="Y62" s="165"/>
      <c r="Z62" s="165" t="s">
        <v>539</v>
      </c>
      <c r="AA62" s="165"/>
      <c r="AB62" s="165">
        <v>0</v>
      </c>
      <c r="AC62" s="165">
        <v>0</v>
      </c>
    </row>
    <row r="63" spans="1:29" x14ac:dyDescent="0.25">
      <c r="A63" s="166" t="s">
        <v>489</v>
      </c>
      <c r="B63" s="169" t="s">
        <v>130</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539</v>
      </c>
      <c r="AA63" s="165"/>
      <c r="AB63" s="165">
        <v>0</v>
      </c>
      <c r="AC63" s="165">
        <v>0</v>
      </c>
    </row>
    <row r="64" spans="1:29" x14ac:dyDescent="0.25">
      <c r="A64" s="166" t="s">
        <v>490</v>
      </c>
      <c r="B64" s="167" t="s">
        <v>129</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539</v>
      </c>
      <c r="AA64" s="165"/>
      <c r="AB64" s="165">
        <v>0</v>
      </c>
      <c r="AC64" s="165">
        <v>0</v>
      </c>
    </row>
    <row r="65" spans="1:29" x14ac:dyDescent="0.25">
      <c r="A65" s="166" t="s">
        <v>491</v>
      </c>
      <c r="B65" s="169" t="s">
        <v>128</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539</v>
      </c>
      <c r="AA65" s="165"/>
      <c r="AB65" s="165">
        <v>0</v>
      </c>
      <c r="AC65" s="165">
        <v>0</v>
      </c>
    </row>
    <row r="66" spans="1:29" x14ac:dyDescent="0.25">
      <c r="A66" s="166" t="s">
        <v>492</v>
      </c>
      <c r="B66" s="169" t="s">
        <v>127</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539</v>
      </c>
      <c r="AA66" s="165"/>
      <c r="AB66" s="165">
        <v>0</v>
      </c>
      <c r="AC66" s="165">
        <v>0</v>
      </c>
    </row>
    <row r="67" spans="1:29" x14ac:dyDescent="0.25">
      <c r="A67" s="166" t="s">
        <v>493</v>
      </c>
      <c r="B67" s="169" t="s">
        <v>460</v>
      </c>
      <c r="C67" s="165"/>
      <c r="D67" s="165"/>
      <c r="E67" s="165"/>
      <c r="F67" s="165"/>
      <c r="G67" s="165">
        <v>0</v>
      </c>
      <c r="H67" s="165">
        <v>0</v>
      </c>
      <c r="I67" s="165"/>
      <c r="J67" s="165">
        <v>0</v>
      </c>
      <c r="K67" s="165"/>
      <c r="L67" s="165">
        <v>0</v>
      </c>
      <c r="M67" s="165"/>
      <c r="N67" s="165">
        <v>0</v>
      </c>
      <c r="O67" s="165"/>
      <c r="P67" s="165">
        <v>0</v>
      </c>
      <c r="Q67" s="165"/>
      <c r="R67" s="165">
        <v>0</v>
      </c>
      <c r="S67" s="165"/>
      <c r="T67" s="165">
        <v>0</v>
      </c>
      <c r="U67" s="165"/>
      <c r="V67" s="165">
        <v>0</v>
      </c>
      <c r="W67" s="165"/>
      <c r="X67" s="165">
        <v>0</v>
      </c>
      <c r="Y67" s="165"/>
      <c r="Z67" s="165" t="s">
        <v>539</v>
      </c>
      <c r="AA67" s="165"/>
      <c r="AB67" s="165">
        <v>0</v>
      </c>
      <c r="AC67" s="165">
        <v>0</v>
      </c>
    </row>
    <row r="68" spans="1:29" x14ac:dyDescent="0.25">
      <c r="A68" s="166" t="s">
        <v>494</v>
      </c>
      <c r="B68" s="169" t="s">
        <v>462</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539</v>
      </c>
      <c r="AA68" s="165"/>
      <c r="AB68" s="165">
        <v>0</v>
      </c>
      <c r="AC68" s="165">
        <v>0</v>
      </c>
    </row>
    <row r="69" spans="1:29" x14ac:dyDescent="0.25">
      <c r="A69" s="166" t="s">
        <v>495</v>
      </c>
      <c r="B69" s="169" t="s">
        <v>464</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539</v>
      </c>
      <c r="AA69" s="165"/>
      <c r="AB69" s="165">
        <v>0</v>
      </c>
      <c r="AC69" s="165">
        <v>0</v>
      </c>
    </row>
    <row r="70" spans="1:29" x14ac:dyDescent="0.25">
      <c r="A70" s="166" t="s">
        <v>496</v>
      </c>
      <c r="B70" s="169" t="s">
        <v>466</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539</v>
      </c>
      <c r="AA70" s="165"/>
      <c r="AB70" s="165">
        <v>0</v>
      </c>
      <c r="AC70" s="165">
        <v>0</v>
      </c>
    </row>
    <row r="71" spans="1:29" x14ac:dyDescent="0.25">
      <c r="A71" s="166" t="s">
        <v>497</v>
      </c>
      <c r="B71" s="169" t="s">
        <v>468</v>
      </c>
      <c r="C71" s="165"/>
      <c r="D71" s="165"/>
      <c r="E71" s="165"/>
      <c r="F71" s="165"/>
      <c r="G71" s="165">
        <v>0</v>
      </c>
      <c r="H71" s="165">
        <v>0</v>
      </c>
      <c r="I71" s="165"/>
      <c r="J71" s="165">
        <v>0</v>
      </c>
      <c r="K71" s="165"/>
      <c r="L71" s="165">
        <v>0</v>
      </c>
      <c r="M71" s="165"/>
      <c r="N71" s="165">
        <v>0</v>
      </c>
      <c r="O71" s="165"/>
      <c r="P71" s="165">
        <v>0</v>
      </c>
      <c r="Q71" s="165"/>
      <c r="R71" s="165">
        <v>0</v>
      </c>
      <c r="S71" s="165"/>
      <c r="T71" s="165">
        <v>0</v>
      </c>
      <c r="U71" s="165"/>
      <c r="V71" s="165">
        <v>0</v>
      </c>
      <c r="W71" s="165"/>
      <c r="X71" s="165">
        <v>0</v>
      </c>
      <c r="Y71" s="165"/>
      <c r="Z71" s="165" t="s">
        <v>539</v>
      </c>
      <c r="AA71" s="165"/>
      <c r="AB71" s="165">
        <v>0</v>
      </c>
      <c r="AC71" s="165">
        <v>0</v>
      </c>
    </row>
    <row r="72" spans="1:29" x14ac:dyDescent="0.25">
      <c r="A72" s="166" t="s">
        <v>498</v>
      </c>
      <c r="B72" s="169" t="s">
        <v>470</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539</v>
      </c>
      <c r="AA72" s="165"/>
      <c r="AB72" s="165">
        <v>0</v>
      </c>
      <c r="AC72" s="165">
        <v>0</v>
      </c>
    </row>
    <row r="73" spans="1:29" x14ac:dyDescent="0.25">
      <c r="A73" s="166" t="s">
        <v>499</v>
      </c>
      <c r="B73" s="169" t="s">
        <v>472</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539</v>
      </c>
      <c r="AA73" s="165"/>
      <c r="AB73" s="165">
        <v>0</v>
      </c>
      <c r="AC73" s="165">
        <v>0</v>
      </c>
    </row>
    <row r="74" spans="1:29" ht="31.5" x14ac:dyDescent="0.25">
      <c r="A74" s="163" t="s">
        <v>57</v>
      </c>
      <c r="B74" s="171" t="s">
        <v>184</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539</v>
      </c>
      <c r="AA74" s="165"/>
      <c r="AB74" s="165">
        <v>0</v>
      </c>
      <c r="AC74" s="165">
        <v>0</v>
      </c>
    </row>
    <row r="75" spans="1:29" x14ac:dyDescent="0.25">
      <c r="A75" s="163" t="s">
        <v>55</v>
      </c>
      <c r="B75" s="164" t="s">
        <v>131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x14ac:dyDescent="0.25">
      <c r="A76" s="166" t="s">
        <v>500</v>
      </c>
      <c r="B76" s="167" t="s">
        <v>458</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539</v>
      </c>
      <c r="AA76" s="173"/>
      <c r="AB76" s="165">
        <v>0</v>
      </c>
      <c r="AC76" s="165">
        <v>0</v>
      </c>
    </row>
    <row r="77" spans="1:29" ht="31.5" x14ac:dyDescent="0.25">
      <c r="A77" s="166" t="s">
        <v>501</v>
      </c>
      <c r="B77" s="169" t="s">
        <v>453</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539</v>
      </c>
      <c r="AA77" s="165"/>
      <c r="AB77" s="165">
        <v>0</v>
      </c>
      <c r="AC77" s="165">
        <v>0</v>
      </c>
    </row>
    <row r="78" spans="1:29" x14ac:dyDescent="0.25">
      <c r="A78" s="166" t="s">
        <v>502</v>
      </c>
      <c r="B78" s="169" t="s">
        <v>135</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539</v>
      </c>
      <c r="AA78" s="165"/>
      <c r="AB78" s="165">
        <v>0</v>
      </c>
      <c r="AC78" s="165">
        <v>0</v>
      </c>
    </row>
    <row r="79" spans="1:29" x14ac:dyDescent="0.25">
      <c r="A79" s="166" t="s">
        <v>503</v>
      </c>
      <c r="B79" s="167" t="s">
        <v>411</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539</v>
      </c>
      <c r="AA79" s="165"/>
      <c r="AB79" s="165">
        <v>0</v>
      </c>
      <c r="AC79" s="165">
        <v>0</v>
      </c>
    </row>
    <row r="80" spans="1:29" x14ac:dyDescent="0.25">
      <c r="A80" s="166" t="s">
        <v>504</v>
      </c>
      <c r="B80" s="167" t="s">
        <v>460</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539</v>
      </c>
      <c r="AA80" s="173"/>
      <c r="AB80" s="165">
        <v>0</v>
      </c>
      <c r="AC80" s="165">
        <v>0</v>
      </c>
    </row>
    <row r="81" spans="1:29" x14ac:dyDescent="0.25">
      <c r="A81" s="166" t="s">
        <v>505</v>
      </c>
      <c r="B81" s="167" t="s">
        <v>462</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539</v>
      </c>
      <c r="AA81" s="173"/>
      <c r="AB81" s="165">
        <v>0</v>
      </c>
      <c r="AC81" s="165">
        <v>0</v>
      </c>
    </row>
    <row r="82" spans="1:29" x14ac:dyDescent="0.25">
      <c r="A82" s="166" t="s">
        <v>506</v>
      </c>
      <c r="B82" s="167" t="s">
        <v>464</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539</v>
      </c>
      <c r="AA82" s="173"/>
      <c r="AB82" s="165">
        <v>0</v>
      </c>
      <c r="AC82" s="165">
        <v>0</v>
      </c>
    </row>
    <row r="83" spans="1:29" x14ac:dyDescent="0.25">
      <c r="A83" s="166" t="s">
        <v>507</v>
      </c>
      <c r="B83" s="167" t="s">
        <v>466</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539</v>
      </c>
      <c r="AA83" s="173"/>
      <c r="AB83" s="165">
        <v>0</v>
      </c>
      <c r="AC83" s="165">
        <v>0</v>
      </c>
    </row>
    <row r="84" spans="1:29" x14ac:dyDescent="0.25">
      <c r="A84" s="166" t="s">
        <v>508</v>
      </c>
      <c r="B84" s="167" t="s">
        <v>468</v>
      </c>
      <c r="C84" s="172"/>
      <c r="D84" s="173"/>
      <c r="E84" s="174"/>
      <c r="F84" s="174"/>
      <c r="G84" s="165">
        <v>0</v>
      </c>
      <c r="H84" s="165">
        <v>0</v>
      </c>
      <c r="I84" s="174"/>
      <c r="J84" s="165">
        <v>0</v>
      </c>
      <c r="K84" s="173"/>
      <c r="L84" s="165">
        <v>0</v>
      </c>
      <c r="M84" s="173"/>
      <c r="N84" s="165">
        <v>0</v>
      </c>
      <c r="O84" s="173"/>
      <c r="P84" s="165">
        <v>0</v>
      </c>
      <c r="Q84" s="173"/>
      <c r="R84" s="165">
        <v>0</v>
      </c>
      <c r="S84" s="173"/>
      <c r="T84" s="165">
        <v>0</v>
      </c>
      <c r="U84" s="173"/>
      <c r="V84" s="165">
        <v>0</v>
      </c>
      <c r="W84" s="173"/>
      <c r="X84" s="165">
        <v>0</v>
      </c>
      <c r="Y84" s="173"/>
      <c r="Z84" s="165" t="s">
        <v>539</v>
      </c>
      <c r="AA84" s="173"/>
      <c r="AB84" s="165">
        <v>0</v>
      </c>
      <c r="AC84" s="165">
        <v>0</v>
      </c>
    </row>
    <row r="85" spans="1:29" x14ac:dyDescent="0.25">
      <c r="A85" s="166" t="s">
        <v>509</v>
      </c>
      <c r="B85" s="167" t="s">
        <v>470</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539</v>
      </c>
      <c r="AA85" s="173"/>
      <c r="AB85" s="165">
        <v>0</v>
      </c>
      <c r="AC85" s="165">
        <v>0</v>
      </c>
    </row>
    <row r="86" spans="1:29" x14ac:dyDescent="0.25">
      <c r="A86" s="166" t="s">
        <v>510</v>
      </c>
      <c r="B86" s="167" t="s">
        <v>472</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539</v>
      </c>
      <c r="AA86" s="173"/>
      <c r="AB86" s="165">
        <v>0</v>
      </c>
      <c r="AC86" s="16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M_TP1100.VL.0038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61" t="s">
        <v>378</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2" t="s">
        <v>51</v>
      </c>
      <c r="B22" s="363" t="s">
        <v>23</v>
      </c>
      <c r="C22" s="352" t="s">
        <v>50</v>
      </c>
      <c r="D22" s="352" t="s">
        <v>49</v>
      </c>
      <c r="E22" s="366" t="s">
        <v>389</v>
      </c>
      <c r="F22" s="367"/>
      <c r="G22" s="367"/>
      <c r="H22" s="367"/>
      <c r="I22" s="367"/>
      <c r="J22" s="367"/>
      <c r="K22" s="367"/>
      <c r="L22" s="368"/>
      <c r="M22" s="352" t="s">
        <v>48</v>
      </c>
      <c r="N22" s="352" t="s">
        <v>47</v>
      </c>
      <c r="O22" s="352" t="s">
        <v>46</v>
      </c>
      <c r="P22" s="347" t="s">
        <v>193</v>
      </c>
      <c r="Q22" s="347" t="s">
        <v>45</v>
      </c>
      <c r="R22" s="347" t="s">
        <v>44</v>
      </c>
      <c r="S22" s="347" t="s">
        <v>43</v>
      </c>
      <c r="T22" s="347"/>
      <c r="U22" s="369" t="s">
        <v>42</v>
      </c>
      <c r="V22" s="369" t="s">
        <v>41</v>
      </c>
      <c r="W22" s="347" t="s">
        <v>40</v>
      </c>
      <c r="X22" s="347" t="s">
        <v>39</v>
      </c>
      <c r="Y22" s="347" t="s">
        <v>38</v>
      </c>
      <c r="Z22" s="354" t="s">
        <v>37</v>
      </c>
      <c r="AA22" s="347" t="s">
        <v>36</v>
      </c>
      <c r="AB22" s="347" t="s">
        <v>35</v>
      </c>
      <c r="AC22" s="347" t="s">
        <v>34</v>
      </c>
      <c r="AD22" s="347" t="s">
        <v>33</v>
      </c>
      <c r="AE22" s="347" t="s">
        <v>32</v>
      </c>
      <c r="AF22" s="347" t="s">
        <v>31</v>
      </c>
      <c r="AG22" s="347"/>
      <c r="AH22" s="347"/>
      <c r="AI22" s="347"/>
      <c r="AJ22" s="347"/>
      <c r="AK22" s="347"/>
      <c r="AL22" s="347" t="s">
        <v>30</v>
      </c>
      <c r="AM22" s="347"/>
      <c r="AN22" s="347"/>
      <c r="AO22" s="347"/>
      <c r="AP22" s="347" t="s">
        <v>29</v>
      </c>
      <c r="AQ22" s="347"/>
      <c r="AR22" s="347" t="s">
        <v>28</v>
      </c>
      <c r="AS22" s="347" t="s">
        <v>27</v>
      </c>
      <c r="AT22" s="347" t="s">
        <v>26</v>
      </c>
      <c r="AU22" s="347" t="s">
        <v>25</v>
      </c>
      <c r="AV22" s="355" t="s">
        <v>24</v>
      </c>
    </row>
    <row r="23" spans="1:48" ht="64.5" customHeight="1" x14ac:dyDescent="0.25">
      <c r="A23" s="362"/>
      <c r="B23" s="364"/>
      <c r="C23" s="362"/>
      <c r="D23" s="362"/>
      <c r="E23" s="357" t="s">
        <v>22</v>
      </c>
      <c r="F23" s="348" t="s">
        <v>130</v>
      </c>
      <c r="G23" s="348" t="s">
        <v>129</v>
      </c>
      <c r="H23" s="348" t="s">
        <v>128</v>
      </c>
      <c r="I23" s="350" t="s">
        <v>302</v>
      </c>
      <c r="J23" s="350" t="s">
        <v>303</v>
      </c>
      <c r="K23" s="350" t="s">
        <v>304</v>
      </c>
      <c r="L23" s="348" t="s">
        <v>79</v>
      </c>
      <c r="M23" s="362"/>
      <c r="N23" s="362"/>
      <c r="O23" s="362"/>
      <c r="P23" s="347"/>
      <c r="Q23" s="347"/>
      <c r="R23" s="347"/>
      <c r="S23" s="359" t="s">
        <v>1</v>
      </c>
      <c r="T23" s="359" t="s">
        <v>10</v>
      </c>
      <c r="U23" s="369"/>
      <c r="V23" s="369"/>
      <c r="W23" s="347"/>
      <c r="X23" s="347"/>
      <c r="Y23" s="347"/>
      <c r="Z23" s="347"/>
      <c r="AA23" s="347"/>
      <c r="AB23" s="347"/>
      <c r="AC23" s="347"/>
      <c r="AD23" s="347"/>
      <c r="AE23" s="347"/>
      <c r="AF23" s="347" t="s">
        <v>21</v>
      </c>
      <c r="AG23" s="347"/>
      <c r="AH23" s="347" t="s">
        <v>20</v>
      </c>
      <c r="AI23" s="347"/>
      <c r="AJ23" s="352" t="s">
        <v>19</v>
      </c>
      <c r="AK23" s="352" t="s">
        <v>18</v>
      </c>
      <c r="AL23" s="352" t="s">
        <v>17</v>
      </c>
      <c r="AM23" s="352" t="s">
        <v>16</v>
      </c>
      <c r="AN23" s="352" t="s">
        <v>15</v>
      </c>
      <c r="AO23" s="352" t="s">
        <v>14</v>
      </c>
      <c r="AP23" s="352" t="s">
        <v>13</v>
      </c>
      <c r="AQ23" s="370" t="s">
        <v>10</v>
      </c>
      <c r="AR23" s="347"/>
      <c r="AS23" s="347"/>
      <c r="AT23" s="347"/>
      <c r="AU23" s="347"/>
      <c r="AV23" s="356"/>
    </row>
    <row r="24" spans="1:48"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86" t="s">
        <v>12</v>
      </c>
      <c r="AG24" s="86" t="s">
        <v>11</v>
      </c>
      <c r="AH24" s="87" t="s">
        <v>1</v>
      </c>
      <c r="AI24" s="87" t="s">
        <v>10</v>
      </c>
      <c r="AJ24" s="353"/>
      <c r="AK24" s="353"/>
      <c r="AL24" s="353"/>
      <c r="AM24" s="353"/>
      <c r="AN24" s="353"/>
      <c r="AO24" s="353"/>
      <c r="AP24" s="353"/>
      <c r="AQ24" s="371"/>
      <c r="AR24" s="347"/>
      <c r="AS24" s="347"/>
      <c r="AT24" s="347"/>
      <c r="AU24" s="347"/>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6"/>
      <c r="Q26" s="125"/>
      <c r="R26" s="176"/>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4"/>
      <c r="O29" s="122"/>
      <c r="P29" s="176"/>
      <c r="Q29" s="125"/>
      <c r="R29" s="176"/>
      <c r="S29" s="124"/>
      <c r="T29" s="125"/>
      <c r="U29" s="121"/>
      <c r="V29" s="121"/>
      <c r="W29" s="126"/>
      <c r="X29" s="176"/>
      <c r="Y29" s="124"/>
      <c r="Z29" s="121"/>
      <c r="AA29" s="128"/>
      <c r="AB29" s="176"/>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6"/>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421</v>
      </c>
    </row>
    <row r="5" spans="1:2" ht="18.75" x14ac:dyDescent="0.3">
      <c r="A5" s="375" t="str">
        <f>'1. паспорт местоположение'!A5:C5</f>
        <v>Год раскрытия информации: 2025 год</v>
      </c>
      <c r="B5" s="375"/>
    </row>
    <row r="6" spans="1:2" ht="18.75" x14ac:dyDescent="0.3">
      <c r="A6" s="160"/>
      <c r="B6" s="160"/>
    </row>
    <row r="7" spans="1:2" ht="18.75" x14ac:dyDescent="0.25">
      <c r="A7" s="216" t="s">
        <v>8</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3" t="s">
        <v>7</v>
      </c>
      <c r="B10" s="373"/>
    </row>
    <row r="11" spans="1:2" ht="18.75" x14ac:dyDescent="0.25">
      <c r="A11" s="11"/>
      <c r="B11" s="11"/>
    </row>
    <row r="12" spans="1:2" ht="15.75" x14ac:dyDescent="0.25">
      <c r="A12" s="377" t="str">
        <f>'7. Паспорт отчет о закупке'!A12:AV12</f>
        <v>M_TP1100.VL.0038</v>
      </c>
      <c r="B12" s="377"/>
    </row>
    <row r="13" spans="1:2" ht="18.75" x14ac:dyDescent="0.25">
      <c r="A13" s="373" t="s">
        <v>6</v>
      </c>
      <c r="B13" s="373"/>
    </row>
    <row r="14" spans="1:2" ht="18.75" x14ac:dyDescent="0.25">
      <c r="A14" s="10"/>
      <c r="B14" s="10"/>
    </row>
    <row r="15" spans="1:2" ht="61.5" customHeight="1" x14ac:dyDescent="0.25">
      <c r="A15" s="372" t="str">
        <f>'7. Паспорт отчет о закупке'!A15:AV15</f>
        <v>Проектирование реконтрукции ВЛ 110 кВ на ПС Сытомино с отпайкой на ПС Песчаная</v>
      </c>
      <c r="B15" s="372"/>
    </row>
    <row r="16" spans="1:2" ht="18.75" x14ac:dyDescent="0.25">
      <c r="A16" s="373" t="s">
        <v>5</v>
      </c>
      <c r="B16" s="373"/>
    </row>
    <row r="17" spans="1:2" ht="15.75" x14ac:dyDescent="0.25">
      <c r="A17" s="83"/>
      <c r="B17" s="161"/>
    </row>
    <row r="18" spans="1:2" ht="30" customHeight="1" x14ac:dyDescent="0.25">
      <c r="A18" s="374" t="s">
        <v>379</v>
      </c>
      <c r="B18" s="374"/>
    </row>
    <row r="20" spans="1:2" ht="15.75" thickBot="1" x14ac:dyDescent="0.3"/>
    <row r="21" spans="1:2" ht="60" customHeight="1" x14ac:dyDescent="0.25">
      <c r="A21" s="135" t="s">
        <v>412</v>
      </c>
      <c r="B21" s="136" t="str">
        <f>A15</f>
        <v>Проектирование реконтрукции ВЛ 110 кВ на ПС Сытомино с отпайкой на ПС Песчаная</v>
      </c>
    </row>
    <row r="22" spans="1:2" ht="28.5" x14ac:dyDescent="0.25">
      <c r="A22" s="137" t="s">
        <v>276</v>
      </c>
      <c r="B22" s="138" t="s">
        <v>564</v>
      </c>
    </row>
    <row r="23" spans="1:2" x14ac:dyDescent="0.25">
      <c r="A23" s="137" t="s">
        <v>250</v>
      </c>
      <c r="B23" s="139" t="s">
        <v>535</v>
      </c>
    </row>
    <row r="24" spans="1:2" x14ac:dyDescent="0.25">
      <c r="A24" s="137" t="s">
        <v>277</v>
      </c>
      <c r="B24" s="140" t="s">
        <v>539</v>
      </c>
    </row>
    <row r="25" spans="1:2" x14ac:dyDescent="0.25">
      <c r="A25" s="141" t="s">
        <v>278</v>
      </c>
      <c r="B25" s="138">
        <v>2029</v>
      </c>
    </row>
    <row r="26" spans="1:2" ht="28.5" x14ac:dyDescent="0.25">
      <c r="A26" s="141" t="s">
        <v>279</v>
      </c>
      <c r="B26" s="140" t="s">
        <v>548</v>
      </c>
    </row>
    <row r="27" spans="1:2" ht="28.5" x14ac:dyDescent="0.25">
      <c r="A27" s="142" t="s">
        <v>536</v>
      </c>
      <c r="B27" s="143">
        <v>52.928855954538058</v>
      </c>
    </row>
    <row r="28" spans="1:2" ht="30" x14ac:dyDescent="0.25">
      <c r="A28" s="144" t="s">
        <v>280</v>
      </c>
      <c r="B28" s="177"/>
    </row>
    <row r="29" spans="1:2" ht="28.5" x14ac:dyDescent="0.25">
      <c r="A29" s="142" t="s">
        <v>422</v>
      </c>
      <c r="B29" s="143"/>
    </row>
    <row r="30" spans="1:2" ht="28.5" x14ac:dyDescent="0.25">
      <c r="A30" s="145" t="s">
        <v>423</v>
      </c>
      <c r="B30" s="146"/>
    </row>
    <row r="31" spans="1:2" x14ac:dyDescent="0.25">
      <c r="A31" s="144" t="s">
        <v>281</v>
      </c>
      <c r="B31" s="140"/>
    </row>
    <row r="32" spans="1:2" ht="30" customHeight="1" thickBot="1" x14ac:dyDescent="0.3">
      <c r="A32" s="147" t="s">
        <v>413</v>
      </c>
      <c r="B32" s="148"/>
    </row>
    <row r="33" spans="1:2" s="162" customFormat="1" ht="45" customHeight="1" x14ac:dyDescent="0.25">
      <c r="A33" s="149" t="s">
        <v>537</v>
      </c>
      <c r="B33" s="150"/>
    </row>
    <row r="34" spans="1:2" s="162" customFormat="1" x14ac:dyDescent="0.25">
      <c r="A34" s="151" t="s">
        <v>282</v>
      </c>
      <c r="B34" s="152"/>
    </row>
    <row r="35" spans="1:2" s="162" customFormat="1" x14ac:dyDescent="0.25">
      <c r="A35" s="151" t="s">
        <v>424</v>
      </c>
      <c r="B35" s="153"/>
    </row>
    <row r="36" spans="1:2" s="162" customFormat="1" x14ac:dyDescent="0.25">
      <c r="A36" s="151" t="s">
        <v>425</v>
      </c>
      <c r="B36" s="153"/>
    </row>
    <row r="37" spans="1:2" s="162" customFormat="1" ht="45" customHeight="1" x14ac:dyDescent="0.25">
      <c r="A37" s="149" t="s">
        <v>538</v>
      </c>
      <c r="B37" s="150"/>
    </row>
    <row r="38" spans="1:2" s="162" customFormat="1" x14ac:dyDescent="0.25">
      <c r="A38" s="151" t="s">
        <v>282</v>
      </c>
      <c r="B38" s="152"/>
    </row>
    <row r="39" spans="1:2" s="162" customFormat="1" x14ac:dyDescent="0.25">
      <c r="A39" s="151" t="s">
        <v>424</v>
      </c>
      <c r="B39" s="153"/>
    </row>
    <row r="40" spans="1:2" s="162" customFormat="1" x14ac:dyDescent="0.25">
      <c r="A40" s="151" t="s">
        <v>425</v>
      </c>
      <c r="B40" s="153"/>
    </row>
    <row r="41" spans="1:2" ht="45" customHeight="1" thickBot="1" x14ac:dyDescent="0.3">
      <c r="A41" s="147" t="s">
        <v>414</v>
      </c>
      <c r="B41" s="148"/>
    </row>
    <row r="42" spans="1:2" s="162" customFormat="1" ht="30" customHeight="1" x14ac:dyDescent="0.25">
      <c r="A42" s="151" t="s">
        <v>426</v>
      </c>
      <c r="B42" s="152"/>
    </row>
    <row r="43" spans="1:2" s="162" customFormat="1" x14ac:dyDescent="0.25">
      <c r="A43" s="151" t="s">
        <v>282</v>
      </c>
      <c r="B43" s="152"/>
    </row>
    <row r="44" spans="1:2" s="162" customFormat="1" x14ac:dyDescent="0.25">
      <c r="A44" s="151" t="s">
        <v>424</v>
      </c>
      <c r="B44" s="152"/>
    </row>
    <row r="45" spans="1:2" s="162" customFormat="1" x14ac:dyDescent="0.25">
      <c r="A45" s="151" t="s">
        <v>425</v>
      </c>
      <c r="B45" s="152"/>
    </row>
    <row r="46" spans="1:2" ht="30" customHeight="1" thickBot="1" x14ac:dyDescent="0.3">
      <c r="A46" s="147" t="s">
        <v>415</v>
      </c>
      <c r="B46" s="148"/>
    </row>
    <row r="47" spans="1:2" s="162" customFormat="1" ht="30" customHeight="1" x14ac:dyDescent="0.25">
      <c r="A47" s="151" t="s">
        <v>426</v>
      </c>
      <c r="B47" s="152"/>
    </row>
    <row r="48" spans="1:2" s="162" customFormat="1" x14ac:dyDescent="0.25">
      <c r="A48" s="151" t="s">
        <v>282</v>
      </c>
      <c r="B48" s="152"/>
    </row>
    <row r="49" spans="1:2" s="162" customFormat="1" x14ac:dyDescent="0.25">
      <c r="A49" s="151" t="s">
        <v>424</v>
      </c>
      <c r="B49" s="152"/>
    </row>
    <row r="50" spans="1:2" s="162" customFormat="1" x14ac:dyDescent="0.25">
      <c r="A50" s="151" t="s">
        <v>425</v>
      </c>
      <c r="B50" s="152"/>
    </row>
    <row r="51" spans="1:2" ht="30" customHeight="1" thickBot="1" x14ac:dyDescent="0.3">
      <c r="A51" s="147" t="s">
        <v>283</v>
      </c>
      <c r="B51" s="154"/>
    </row>
    <row r="52" spans="1:2" s="162" customFormat="1" x14ac:dyDescent="0.25">
      <c r="A52" s="151" t="s">
        <v>281</v>
      </c>
      <c r="B52" s="152"/>
    </row>
    <row r="53" spans="1:2" s="162" customFormat="1" x14ac:dyDescent="0.25">
      <c r="A53" s="151" t="s">
        <v>416</v>
      </c>
      <c r="B53" s="152"/>
    </row>
    <row r="54" spans="1:2" s="162" customFormat="1" x14ac:dyDescent="0.25">
      <c r="A54" s="151" t="s">
        <v>417</v>
      </c>
      <c r="B54" s="152"/>
    </row>
    <row r="55" spans="1:2" s="162" customFormat="1" ht="30" customHeight="1" x14ac:dyDescent="0.25">
      <c r="A55" s="151" t="s">
        <v>418</v>
      </c>
      <c r="B55" s="152"/>
    </row>
    <row r="56" spans="1:2" ht="15.75" thickBot="1" x14ac:dyDescent="0.3">
      <c r="A56" s="147" t="s">
        <v>284</v>
      </c>
      <c r="B56" s="154"/>
    </row>
    <row r="57" spans="1:2" ht="15.75" thickBot="1" x14ac:dyDescent="0.3">
      <c r="A57" s="147" t="s">
        <v>285</v>
      </c>
      <c r="B57" s="148"/>
    </row>
    <row r="58" spans="1:2" ht="15.75" thickBot="1" x14ac:dyDescent="0.3">
      <c r="A58" s="147" t="s">
        <v>286</v>
      </c>
      <c r="B58" s="154"/>
    </row>
    <row r="59" spans="1:2" ht="15.75" thickBot="1" x14ac:dyDescent="0.3">
      <c r="A59" s="147" t="s">
        <v>287</v>
      </c>
      <c r="B59" s="148"/>
    </row>
    <row r="60" spans="1:2" ht="15.75" thickBot="1" x14ac:dyDescent="0.3">
      <c r="A60" s="147" t="s">
        <v>288</v>
      </c>
      <c r="B60" s="154"/>
    </row>
    <row r="61" spans="1:2" s="162" customFormat="1" ht="30" customHeight="1" x14ac:dyDescent="0.25">
      <c r="A61" s="151" t="s">
        <v>289</v>
      </c>
      <c r="B61" s="152"/>
    </row>
    <row r="62" spans="1:2" s="162" customFormat="1" x14ac:dyDescent="0.25">
      <c r="A62" s="151" t="s">
        <v>290</v>
      </c>
      <c r="B62" s="152"/>
    </row>
    <row r="63" spans="1:2" s="162" customFormat="1" x14ac:dyDescent="0.25">
      <c r="A63" s="151" t="s">
        <v>291</v>
      </c>
      <c r="B63" s="152"/>
    </row>
    <row r="64" spans="1:2" s="162" customFormat="1" x14ac:dyDescent="0.25">
      <c r="A64" s="151" t="s">
        <v>547</v>
      </c>
      <c r="B64" s="152"/>
    </row>
    <row r="65" spans="1:2" s="162" customFormat="1" x14ac:dyDescent="0.25">
      <c r="A65" s="151" t="s">
        <v>292</v>
      </c>
      <c r="B65" s="152"/>
    </row>
    <row r="66" spans="1:2" ht="30" customHeight="1" thickBot="1" x14ac:dyDescent="0.3">
      <c r="A66" s="147" t="s">
        <v>293</v>
      </c>
      <c r="B66" s="178" t="s">
        <v>549</v>
      </c>
    </row>
    <row r="67" spans="1:2" ht="30" customHeight="1" thickBot="1" x14ac:dyDescent="0.3">
      <c r="A67" s="147" t="s">
        <v>294</v>
      </c>
      <c r="B67" s="178" t="s">
        <v>549</v>
      </c>
    </row>
    <row r="68" spans="1:2" s="162" customFormat="1" x14ac:dyDescent="0.25">
      <c r="A68" s="151" t="s">
        <v>281</v>
      </c>
      <c r="B68" s="152"/>
    </row>
    <row r="69" spans="1:2" s="162" customFormat="1" x14ac:dyDescent="0.25">
      <c r="A69" s="151" t="s">
        <v>427</v>
      </c>
      <c r="B69" s="152"/>
    </row>
    <row r="70" spans="1:2" s="162" customFormat="1" x14ac:dyDescent="0.25">
      <c r="A70" s="151" t="s">
        <v>428</v>
      </c>
      <c r="B70" s="152"/>
    </row>
    <row r="71" spans="1:2" ht="15.75" thickBot="1" x14ac:dyDescent="0.3">
      <c r="A71" s="147" t="s">
        <v>295</v>
      </c>
      <c r="B71" s="178" t="s">
        <v>549</v>
      </c>
    </row>
    <row r="72" spans="1:2" ht="15.75" thickBot="1" x14ac:dyDescent="0.3">
      <c r="A72" s="147" t="s">
        <v>296</v>
      </c>
      <c r="B72" s="178" t="s">
        <v>549</v>
      </c>
    </row>
    <row r="73" spans="1:2" s="162" customFormat="1" x14ac:dyDescent="0.25">
      <c r="A73" s="151" t="s">
        <v>429</v>
      </c>
      <c r="B73" s="152"/>
    </row>
    <row r="74" spans="1:2" s="162" customFormat="1" x14ac:dyDescent="0.25">
      <c r="A74" s="151" t="s">
        <v>430</v>
      </c>
      <c r="B74" s="152"/>
    </row>
    <row r="75" spans="1:2" s="162" customFormat="1" x14ac:dyDescent="0.25">
      <c r="A75" s="151" t="s">
        <v>431</v>
      </c>
      <c r="B75" s="152"/>
    </row>
    <row r="76" spans="1:2" ht="30" customHeight="1" thickBot="1" x14ac:dyDescent="0.3">
      <c r="A76" s="147" t="s">
        <v>297</v>
      </c>
      <c r="B76" s="178" t="s">
        <v>550</v>
      </c>
    </row>
    <row r="77" spans="1:2" ht="30" customHeight="1" thickBot="1" x14ac:dyDescent="0.3">
      <c r="A77" s="147" t="s">
        <v>298</v>
      </c>
      <c r="B77" s="179"/>
    </row>
    <row r="78" spans="1:2" s="162" customFormat="1" x14ac:dyDescent="0.25">
      <c r="A78" s="151" t="s">
        <v>432</v>
      </c>
      <c r="B78" s="152"/>
    </row>
    <row r="79" spans="1:2" s="162" customFormat="1" ht="30" customHeight="1" x14ac:dyDescent="0.25">
      <c r="A79" s="151" t="s">
        <v>433</v>
      </c>
      <c r="B79" s="152"/>
    </row>
    <row r="80" spans="1:2" s="162" customFormat="1" x14ac:dyDescent="0.25">
      <c r="A80" s="151" t="s">
        <v>434</v>
      </c>
      <c r="B80" s="152"/>
    </row>
    <row r="81" spans="1:2" s="162" customFormat="1" x14ac:dyDescent="0.25">
      <c r="A81" s="151" t="s">
        <v>435</v>
      </c>
      <c r="B81" s="152"/>
    </row>
    <row r="82" spans="1:2" s="162" customFormat="1" x14ac:dyDescent="0.25">
      <c r="A82" s="151" t="s">
        <v>436</v>
      </c>
      <c r="B82" s="1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2025-12-10T11:28:50Z</dcterms:modified>
</cp:coreProperties>
</file>