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R.0038\"/>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4" i="23" l="1"/>
  <c r="A11" i="23"/>
  <c r="B52" i="22" l="1"/>
  <c r="B54" i="22"/>
  <c r="C31" i="16" l="1"/>
  <c r="G31" i="16" l="1"/>
  <c r="B32" i="22" l="1"/>
  <c r="B30" i="22" s="1"/>
  <c r="B29" i="22" s="1"/>
  <c r="B34" i="22" l="1"/>
  <c r="A15" i="14" l="1"/>
  <c r="A12" i="14"/>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<sst xmlns="http://schemas.openxmlformats.org/spreadsheetml/2006/main" count="1088" uniqueCount="590">
  <si>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</si>
  <si>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</si>
  <si>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</si>
  <si>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</si>
  <si>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</si>
  <si>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</si>
  <si>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</si>
  <si>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</si>
  <si>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</si>
  <si>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</si>
  <si>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</si>
  <si>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</si>
  <si>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</si>
  <si>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</si>
  <si>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</si>
  <si>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</si>
  <si>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</si>
  <si>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</si>
  <si>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</si>
  <si>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</si>
  <si>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</si>
  <si>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</si>
  <si>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</si>
  <si>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</si>
  <si>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</si>
  <si>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</si>
  <si>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</si>
  <si>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</si>
  <si>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</si>
  <si>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</si>
  <si>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</si>
  <si>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</si>
  <si>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</si>
  <si>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</si>
  <si>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</si>
  <si>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</si>
  <si>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</si>
  <si>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</si>
  <si>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</si>
  <si>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</si>
  <si>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</si>
  <si>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</si>
  <si>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</si>
  <si>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</si>
  <si>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</si>
  <si>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</si>
  <si>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</si>
  <si>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</si>
  <si>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</si>
  <si>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</si>
  <si>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</si>
  <si>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</si>
  <si>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</si>
  <si>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</si>
  <si>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</si>
  <si>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</si>
  <si>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</si>
  <si>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</si>
  <si>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</si>
  <si>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</si>
  <si>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</si>
  <si>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</si>
  <si>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</si>
  <si>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</si>
  <si>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</si>
  <si>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</si>
  <si>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</si>
  <si>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</si>
  <si>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</si>
  <si>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</si>
  <si>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</si>
  <si>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</si>
  <si>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</si>
  <si>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</si>
  <si>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</si>
  <si>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</si>
  <si>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</si>
  <si>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</si>
  <si>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</si>
  <si>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</si>
  <si>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</si>
  <si>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</si>
  <si>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</si>
  <si>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</si>
  <si>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</si>
  <si>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</si>
  <si>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</si>
  <si>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</si>
  <si>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</si>
  <si>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</si>
  <si>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</si>
  <si>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</si>
  <si>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</si>
  <si>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</si>
  <si>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</si>
  <si>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</si>
  <si>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</si>
  <si>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</si>
  <si>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</si>
  <si>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</si>
  <si>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</si>
  <si>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</si>
  <si>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</si>
  <si>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</si>
  <si>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</si>
  <si>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</si>
  <si>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</si>
  <si>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</si>
  <si>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</si>
  <si>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</si>
  <si>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</si>
  <si>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</si>
  <si>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</si>
  <si>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</si>
  <si>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</si>
  <si>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</si>
  <si>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</si>
  <si>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</si>
  <si>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</si>
  <si>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</si>
  <si>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</si>
  <si>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</si>
  <si>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</si>
  <si>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</si>
  <si>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</si>
  <si>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</si>
  <si>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</si>
  <si>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</si>
  <si>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</si>
  <si>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</si>
  <si>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</si>
  <si>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</si>
  <si>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</si>
  <si>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</si>
  <si>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</si>
  <si>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</si>
  <si>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</si>
  <si>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</si>
  <si>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</si>
  <si>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</si>
  <si>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</si>
  <si>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</si>
  <si>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</si>
  <si>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</si>
  <si>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</si>
  <si>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</si>
  <si>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</si>
  <si>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</si>
  <si>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</si>
  <si>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</si>
  <si>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</si>
  <si>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</si>
  <si>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</si>
  <si>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</si>
  <si>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</si>
  <si>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</si>
  <si>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</si>
  <si>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</si>
  <si>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</si>
  <si>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</si>
  <si>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</si>
  <si>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</si>
  <si>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</si>
  <si>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</si>
  <si>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</si>
  <si>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</si>
  <si>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</si>
  <si>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</si>
  <si>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</si>
  <si>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</si>
  <si>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</si>
  <si>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</si>
  <si>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</si>
  <si>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</si>
  <si>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</si>
  <si>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</si>
  <si>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</si>
  <si>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</si>
  <si>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</si>
  <si>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</si>
  <si>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</si>
  <si>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</si>
  <si>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</si>
  <si>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</si>
  <si>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</si>
  <si>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</si>
  <si>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</si>
  <si>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</si>
  <si>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</si>
  <si>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</si>
  <si>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</si>
  <si>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</si>
  <si>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</si>
  <si>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</si>
  <si>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</si>
  <si>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</si>
  <si>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</si>
  <si>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</si>
  <si>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</si>
  <si>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</si>
  <si>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</si>
  <si>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</si>
  <si>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</si>
  <si>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</si>
  <si>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</si>
  <si>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</si>
  <si>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</si>
  <si>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</si>
  <si>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</si>
  <si>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</si>
  <si>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</si>
  <si>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</si>
  <si>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</si>
  <si>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</si>
  <si>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</si>
  <si>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</si>
  <si>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</si>
  <si>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</si>
  <si>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</si>
  <si>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</si>
  <si>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</si>
  <si>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</si>
  <si>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</si>
  <si>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</si>
  <si>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</si>
  <si>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</si>
  <si>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</si>
  <si>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</si>
  <si>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</si>
  <si>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</si>
  <si>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</si>
  <si>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</si>
  <si>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</si>
  <si>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</si>
  <si>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</si>
  <si>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</si>
  <si>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</si>
  <si>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</si>
  <si>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</si>
  <si>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</si>
  <si>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</si>
  <si>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</si>
  <si>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</si>
  <si>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</si>
  <si>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</si>
  <si>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</si>
  <si>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</si>
  <si>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</si>
  <si>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</si>
  <si>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</si>
  <si>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</si>
  <si>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</si>
  <si>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</si>
  <si>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</si>
  <si>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</si>
  <si>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</si>
  <si>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</si>
  <si>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</si>
  <si>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</si>
  <si>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</si>
  <si>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</si>
  <si>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</si>
  <si>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</si>
  <si>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</si>
  <si>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</si>
  <si>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</si>
  <si>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</si>
  <si>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</si>
  <si>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</si>
  <si>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</si>
  <si>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</si>
  <si>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</si>
  <si>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</si>
  <si>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</si>
  <si>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</si>
  <si>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</si>
  <si>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</si>
  <si>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</si>
  <si>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</si>
  <si>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</si>
  <si>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</si>
  <si>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</si>
  <si>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</si>
  <si>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</si>
  <si>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</si>
  <si>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</si>
  <si>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</si>
  <si>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</si>
  <si>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</si>
  <si>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</si>
  <si>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</si>
  <si>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</si>
  <si>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</si>
  <si>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</si>
  <si>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</si>
  <si>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</si>
  <si>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</si>
  <si>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</si>
  <si>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</si>
  <si>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</si>
  <si>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</si>
  <si>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</si>
  <si>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</si>
  <si>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</si>
  <si>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</si>
  <si>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</si>
  <si>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</si>
  <si>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</si>
  <si>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</si>
  <si>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</si>
  <si>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</si>
  <si>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</si>
  <si>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</si>
  <si>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</si>
  <si>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</si>
  <si>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</si>
  <si>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</si>
  <si>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</si>
  <si>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</si>
  <si>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</si>
  <si>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</si>
  <si>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</si>
  <si>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</si>
  <si>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</si>
  <si>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</si>
  <si>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</si>
  <si>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</si>
  <si>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</si>
  <si>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</si>
  <si>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</si>
  <si>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</si>
  <si>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</si>
  <si>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</si>
  <si>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</si>
  <si>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</si>
  <si>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</si>
  <si>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</si>
  <si>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</si>
  <si>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</si>
  <si>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</si>
  <si>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</si>
  <si>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</si>
  <si>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</si>
  <si>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</si>
  <si>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</si>
  <si>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</si>
  <si>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</si>
  <si>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</si>
  <si>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</si>
  <si>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</si>
  <si>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</si>
  <si>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</si>
  <si>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</si>
  <si>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</si>
  <si>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</si>
  <si>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</si>
  <si>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</si>
  <si>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</si>
  <si>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</si>
  <si>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</si>
  <si>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</si>
  <si>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</si>
  <si>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</si>
  <si>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</si>
  <si>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</si>
  <si>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</si>
  <si>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</si>
  <si>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</si>
  <si>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</si>
  <si>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</si>
  <si>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</si>
  <si>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</si>
  <si>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</si>
  <si>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</si>
  <si>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</si>
  <si>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</si>
  <si>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</si>
  <si>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</si>
  <si>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</si>
  <si>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</si>
  <si>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</si>
  <si>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</si>
  <si>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</si>
  <si>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</si>
  <si>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</si>
  <si>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</si>
  <si>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</si>
  <si>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</si>
  <si>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</si>
  <si>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</si>
  <si>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</si>
  <si>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</si>
  <si>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</si>
  <si>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</si>
  <si>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</si>
  <si>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</si>
  <si>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</si>
  <si>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</si>
  <si>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</si>
  <si>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</si>
  <si>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</si>
  <si>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</si>
  <si>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</si>
  <si>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</si>
  <si>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</si>
  <si>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</si>
  <si>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</si>
  <si>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</si>
  <si>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</si>
  <si>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</si>
  <si>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</si>
  <si>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</si>
  <si>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</si>
  <si>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</si>
  <si>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</si>
  <si>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</si>
  <si>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</si>
  <si>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</si>
  <si>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</si>
  <si>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</si>
  <si>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</si>
  <si>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</si>
  <si>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</si>
  <si>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</si>
  <si>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</si>
  <si>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</si>
  <si>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</si>
  <si>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</si>
  <si>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</si>
  <si>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</si>
  <si>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</si>
  <si>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</si>
  <si>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</si>
  <si>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</si>
  <si>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</si>
  <si>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</si>
  <si>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</si>
  <si>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</si>
  <si>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</si>
  <si>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</si>
  <si>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</si>
  <si>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</si>
  <si>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</si>
  <si>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</si>
  <si>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</si>
  <si>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</si>
  <si>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</si>
  <si>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</si>
  <si>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</si>
  <si>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</si>
  <si>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</si>
  <si>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</si>
  <si>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</si>
  <si>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</si>
  <si>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</si>
  <si>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</si>
  <si>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</si>
  <si>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</si>
  <si>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</si>
  <si>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</si>
  <si>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</si>
  <si>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</si>
  <si>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</si>
  <si>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</si>
  <si>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</si>
  <si>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</si>
  <si>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</si>
  <si>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</si>
  <si>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</si>
  <si>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</si>
  <si>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</si>
  <si>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</si>
  <si>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</si>
  <si>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</si>
  <si>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</si>
  <si>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</si>
  <si>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Нет</t>
  </si>
  <si>
    <t>Реконструкция</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</si>
  <si>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</si>
  <si>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Комплексная реконструкция ВЧ защит и ПАА на ПС НЮЭС (замена 5 ВЧ постов ПВЗУ Е и 2-х АКА Кедр)</t>
  </si>
  <si>
    <t xml:space="preserve">   ПВЗУ Е, 5 шт.;                                                                                                                                                                                                                            АКА Кедр 2 шт.</t>
  </si>
  <si>
    <t>нет</t>
  </si>
  <si>
    <t>M_TP1200.PR.0038</t>
  </si>
  <si>
    <t>Для комплексной реконструкции защит и противоаварийной автоматики оценка не требуется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</si>
  <si>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</si>
  <si>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</si>
  <si>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</si>
  <si>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</si>
  <si>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</si>
  <si>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</si>
  <si>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</si>
  <si>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</si>
  <si>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</si>
  <si>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</si>
  <si>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</si>
  <si>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</si>
  <si>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</si>
  <si>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</si>
  <si>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</si>
  <si>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</si>
  <si>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</si>
  <si>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</si>
  <si>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</si>
  <si>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</si>
  <si>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</si>
  <si>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</si>
  <si>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</si>
  <si>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</si>
  <si>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</si>
  <si>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</si>
  <si>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</si>
  <si>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</si>
  <si>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</si>
  <si>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</si>
  <si>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</si>
  <si>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</si>
  <si>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</si>
  <si>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</si>
  <si>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</si>
  <si>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18 лет в эксплуатации при нормативном сроке 12 лет</t>
  </si>
  <si>
    <t>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t>
  </si>
  <si>
    <t>1.2. Реконструкция, модернизация, техническое перевооружение</t>
  </si>
  <si>
    <t>Повышение качества оказываемых услуг в сфере электроэнергетики</t>
  </si>
  <si>
    <t>ХМАО-Югра</t>
  </si>
  <si>
    <t>объем заключенного договора PD01.1200.2023.380/6 от 28.12.2023 ООО "Уралэнергосервис" в ценах 2023 года с НДС, млн. руб.</t>
  </si>
  <si>
    <t>ООО "Уралэнергосервис"</t>
  </si>
  <si>
    <t>2023.0867</t>
  </si>
  <si>
    <t>Реконструкция и техперевооружение электросетевых объектов</t>
  </si>
  <si>
    <t>12.2024</t>
  </si>
  <si>
    <t>ПИР</t>
  </si>
  <si>
    <t>Выполнение проектных работ по комплексной реконструкции ВЧ защит и ПАА на ПС НЮЭС (замена 5 ВЧ постов ПВЗУ Е и 2-х АКАКедр) для нужд филиала АО "Россети Тюмень" Нефтеюганские электрические сети</t>
  </si>
  <si>
    <t>АО "Россети Тюмень"</t>
  </si>
  <si>
    <t>Предварительный расчет стоимости работ</t>
  </si>
  <si>
    <t>ВЗ</t>
  </si>
  <si>
    <t>ОЗП ЕП</t>
  </si>
  <si>
    <t>32313013187</t>
  </si>
  <si>
    <t>www.roseltorg.ru</t>
  </si>
  <si>
    <t>24.11.2023</t>
  </si>
  <si>
    <t>28.11.2023</t>
  </si>
  <si>
    <t>08.12.2023</t>
  </si>
  <si>
    <t>15.12.2023</t>
  </si>
  <si>
    <t>п.7.5.3.</t>
  </si>
  <si>
    <t>Закупочная комиссия</t>
  </si>
  <si>
    <t>32313013187/2023.0867П-3</t>
  </si>
  <si>
    <t>29.12.2023</t>
  </si>
  <si>
    <t>28.12.2023</t>
  </si>
  <si>
    <t>30.06.2024</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</si>
  <si>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</si>
  <si>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</si>
  <si>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</si>
  <si>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</si>
  <si>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</si>
  <si>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</si>
  <si>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</si>
  <si>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ООО "Уралэнергосервис"</t>
  </si>
  <si>
    <t>Филиал АО "Россети Тюмень" Нефтеюганские ЭС</t>
  </si>
  <si>
    <t>Реализация инвестиционного проекта в срок</t>
  </si>
  <si>
    <t>Год раскрытия информации: 2025 год</t>
  </si>
  <si>
    <t>Проблемные вопросы отсутствуют</t>
  </si>
  <si>
    <t>Год 2028</t>
  </si>
  <si>
    <t>Год 2029</t>
  </si>
  <si>
    <t>Предложение по корректировке плана</t>
  </si>
  <si>
    <t>Приказ об утв. ПСД от 27.12.2024 № 47-Э</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</si>
  <si>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</si>
  <si>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</si>
  <si>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</si>
  <si>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</si>
  <si>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</si>
  <si>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</si>
  <si>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</si>
  <si>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</si>
  <si>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</si>
  <si>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</si>
  <si>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</si>
  <si>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</si>
  <si>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</si>
  <si>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</si>
  <si>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</si>
  <si>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</si>
  <si>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t>
  </si>
  <si>
    <t>нд</t>
  </si>
  <si>
    <t>Сметная стоимость проекта в ценах 2027 года с НДС, млн. руб.</t>
  </si>
  <si>
    <t>Нефтеюганский район</t>
  </si>
  <si>
    <t>К</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</si>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</sst>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8"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2" xfId="2" applyFont="1" applyFill="1" applyBorder="1" applyAlignment="1">
      <alignment horizontal="left" vertical="top" wrapText="1"/>
    </xf>
    <xf numFmtId="0" fontId="41" fillId="0" borderId="38" xfId="2" applyFont="1" applyFill="1" applyBorder="1" applyAlignment="1">
      <alignment horizontal="left" vertical="top"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67" fontId="41" fillId="0" borderId="3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7" fillId="0" borderId="0" xfId="1" applyFont="1" applyBorder="1" applyAlignment="1">
      <alignment horizontal="left"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168" fontId="11" fillId="25" borderId="1" xfId="68" applyNumberFormat="1" applyFont="1" applyFill="1" applyBorder="1" applyAlignment="1">
      <alignment horizontal="right" vertical="center" wrapText="1"/>
    </xf>
    <xf numFmtId="168" fontId="11" fillId="25" borderId="1" xfId="41" applyNumberFormat="1" applyFont="1" applyFill="1" applyBorder="1" applyAlignment="1">
      <alignment horizontal="right" vertical="center" wrapText="1"/>
    </xf>
    <xf numFmtId="168" fontId="48" fillId="25" borderId="1" xfId="69" applyNumberFormat="1" applyFont="1" applyFill="1" applyBorder="1" applyAlignment="1">
      <alignment horizontal="right" vertical="center" wrapText="1"/>
    </xf>
    <xf numFmtId="168" fontId="7" fillId="0" borderId="1" xfId="1" applyNumberFormat="1" applyFont="1" applyBorder="1" applyAlignment="1">
      <alignment horizontal="center" vertical="center"/>
    </xf>
    <xf numFmtId="0" fontId="41" fillId="26" borderId="35" xfId="2" applyFont="1" applyFill="1" applyBorder="1" applyAlignment="1">
      <alignment horizontal="justify" vertical="top" wrapText="1"/>
    </xf>
    <xf numFmtId="167" fontId="41" fillId="26" borderId="35" xfId="2"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0" fontId="42" fillId="26" borderId="28" xfId="2" applyFont="1" applyFill="1" applyBorder="1" applyAlignment="1">
      <alignment horizontal="justify" vertical="top" wrapText="1"/>
    </xf>
    <xf numFmtId="168" fontId="39" fillId="26" borderId="43"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4"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27" borderId="44"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169"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0" fontId="39" fillId="27" borderId="44"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9" fillId="0" borderId="0" xfId="98" applyFont="1" applyAlignment="1" applyProtection="1">
      <alignment horizontal="center" vertical="center" wrapText="1"/>
    </xf>
    <xf numFmtId="0" fontId="70" fillId="0" borderId="0" xfId="98" applyFont="1" applyAlignment="1" applyProtection="1">
      <alignment horizontal="center"/>
    </xf>
    <xf numFmtId="0" fontId="71" fillId="0" borderId="0" xfId="98" applyFont="1" applyProtection="1"/>
    <xf numFmtId="0" fontId="11"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0" fontId="72" fillId="0" borderId="0" xfId="99" applyFont="1" applyFill="1" applyAlignment="1"/>
    <xf numFmtId="0" fontId="72" fillId="0" borderId="0" xfId="98" applyFont="1" applyAlignment="1">
      <alignment vertical="center"/>
    </xf>
    <xf numFmtId="0" fontId="56"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38" fillId="0" borderId="0" xfId="50" applyFont="1"/>
    <xf numFmtId="0" fontId="1" fillId="0" borderId="0" xfId="50" applyAlignment="1"/>
    <xf numFmtId="0" fontId="73"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6"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73"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75" fillId="0" borderId="0" xfId="50" applyFont="1"/>
    <xf numFmtId="0" fontId="57" fillId="0" borderId="46"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6" xfId="50" applyFont="1" applyFill="1" applyBorder="1" applyAlignment="1">
      <alignment horizontal="center"/>
    </xf>
    <xf numFmtId="0" fontId="56" fillId="0" borderId="46" xfId="50" applyFont="1" applyFill="1" applyBorder="1" applyAlignment="1">
      <alignment horizontal="center"/>
    </xf>
    <xf numFmtId="0" fontId="57" fillId="0" borderId="46"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73" fillId="0" borderId="0" xfId="50" applyNumberFormat="1" applyFont="1"/>
    <xf numFmtId="49" fontId="56"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8" xfId="50" applyFont="1" applyBorder="1" applyAlignment="1">
      <alignment vertical="center"/>
    </xf>
    <xf numFmtId="0" fontId="56" fillId="0" borderId="46" xfId="50" applyFont="1" applyBorder="1" applyAlignment="1">
      <alignment vertical="center"/>
    </xf>
    <xf numFmtId="0" fontId="56" fillId="0" borderId="46" xfId="50" applyFont="1" applyFill="1" applyBorder="1" applyAlignment="1">
      <alignment horizontal="center" vertical="center"/>
    </xf>
    <xf numFmtId="0" fontId="57" fillId="0" borderId="47" xfId="50" applyFont="1" applyFill="1" applyBorder="1" applyAlignment="1">
      <alignment horizontal="center" vertical="center"/>
    </xf>
    <xf numFmtId="0" fontId="57" fillId="0" borderId="49"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8" xfId="50" applyFont="1" applyBorder="1" applyAlignment="1">
      <alignment vertical="center" wrapText="1"/>
    </xf>
    <xf numFmtId="0" fontId="57" fillId="0" borderId="49" xfId="50" applyFont="1" applyBorder="1" applyAlignment="1">
      <alignment vertical="center" wrapText="1"/>
    </xf>
    <xf numFmtId="0" fontId="57" fillId="0" borderId="46"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7" fillId="0" borderId="28" xfId="50" applyFont="1" applyBorder="1" applyAlignment="1">
      <alignment vertical="center"/>
    </xf>
    <xf numFmtId="0" fontId="57" fillId="0" borderId="46" xfId="50" applyFont="1" applyBorder="1" applyAlignment="1">
      <alignment vertical="center"/>
    </xf>
    <xf numFmtId="0" fontId="57" fillId="0" borderId="56" xfId="50" applyFont="1" applyBorder="1" applyAlignment="1">
      <alignment vertical="center"/>
    </xf>
    <xf numFmtId="0" fontId="57" fillId="0" borderId="57"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6" fillId="0" borderId="55"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50" xfId="50" applyFont="1" applyBorder="1" applyAlignment="1">
      <alignment vertical="center"/>
    </xf>
    <xf numFmtId="0" fontId="56" fillId="0" borderId="45"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54" xfId="50" applyFont="1" applyBorder="1" applyAlignment="1">
      <alignment vertical="center"/>
    </xf>
    <xf numFmtId="0" fontId="69" fillId="0" borderId="0" xfId="98" applyFont="1" applyAlignment="1" applyProtection="1">
      <alignment horizontal="center" vertical="center" wrapText="1"/>
    </xf>
    <xf numFmtId="0" fontId="43" fillId="0" borderId="0" xfId="98"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7" xfId="50" applyFont="1" applyBorder="1" applyAlignment="1">
      <alignment horizontal="center" vertical="center"/>
    </xf>
    <xf numFmtId="0" fontId="1" fillId="0" borderId="48" xfId="50" applyBorder="1" applyAlignment="1">
      <alignment horizontal="center" vertical="center"/>
    </xf>
    <xf numFmtId="0" fontId="1" fillId="0" borderId="49" xfId="50" applyBorder="1" applyAlignment="1">
      <alignment horizontal="center" vertical="center"/>
    </xf>
    <xf numFmtId="0" fontId="56" fillId="0" borderId="47" xfId="50" applyFont="1" applyFill="1" applyBorder="1" applyAlignment="1">
      <alignment horizontal="center" vertical="center"/>
    </xf>
    <xf numFmtId="0" fontId="1" fillId="0" borderId="49" xfId="50" applyBorder="1"/>
    <xf numFmtId="0" fontId="56" fillId="0" borderId="46" xfId="50" applyFont="1" applyBorder="1" applyAlignment="1">
      <alignment horizontal="center" vertical="center"/>
    </xf>
    <xf numFmtId="0" fontId="74" fillId="0" borderId="46" xfId="50" applyFont="1" applyBorder="1" applyAlignment="1">
      <alignment horizontal="center" vertical="center"/>
    </xf>
    <xf numFmtId="0" fontId="56" fillId="0" borderId="49" xfId="50" applyFont="1" applyFill="1" applyBorder="1" applyAlignment="1">
      <alignment horizontal="center" vertical="center"/>
    </xf>
    <xf numFmtId="0" fontId="56" fillId="0" borderId="47" xfId="50" applyFont="1" applyBorder="1" applyAlignment="1">
      <alignment horizontal="center" vertical="center" wrapText="1"/>
    </xf>
    <xf numFmtId="0" fontId="1" fillId="0" borderId="48" xfId="50" applyBorder="1" applyAlignment="1">
      <alignment horizontal="center" vertical="center" wrapText="1"/>
    </xf>
    <xf numFmtId="0" fontId="1" fillId="0" borderId="49" xfId="50" applyBorder="1" applyAlignment="1">
      <alignment horizontal="center" vertical="center" wrapText="1"/>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46" xfId="50" applyFont="1" applyFill="1" applyBorder="1" applyAlignment="1">
      <alignment horizontal="center"/>
    </xf>
    <xf numFmtId="0" fontId="56" fillId="0" borderId="46" xfId="50" applyFont="1" applyFill="1" applyBorder="1" applyAlignment="1">
      <alignment horizontal="center"/>
    </xf>
    <xf numFmtId="0" fontId="57" fillId="0" borderId="27" xfId="50" applyFont="1" applyBorder="1" applyAlignment="1">
      <alignment horizontal="left" vertical="top"/>
    </xf>
    <xf numFmtId="0" fontId="57" fillId="0" borderId="48" xfId="50" applyFont="1" applyBorder="1" applyAlignment="1">
      <alignment horizontal="left" vertical="top"/>
    </xf>
    <xf numFmtId="0" fontId="57" fillId="0" borderId="49" xfId="50" applyFont="1" applyBorder="1" applyAlignment="1">
      <alignment horizontal="left" vertical="top"/>
    </xf>
    <xf numFmtId="0" fontId="57" fillId="0" borderId="47" xfId="50" applyFont="1" applyFill="1" applyBorder="1" applyAlignment="1">
      <alignment horizontal="center"/>
    </xf>
    <xf numFmtId="0" fontId="57" fillId="0" borderId="49"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98"/>
    <cellStyle name="Обычный 14" xfId="76"/>
    <cellStyle name="Обычный 2" xfId="3"/>
    <cellStyle name="Обычный 2 10" xfId="78"/>
    <cellStyle name="Обычный 2 2" xfId="62"/>
    <cellStyle name="Обычный 2 3" xfId="67"/>
    <cellStyle name="Обычный 2 3 2"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Свод 2014 3" xfId="9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C6-4E2A-94E9-854C68972B0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C6-4E2A-94E9-854C68972B0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R.0038\M_TP1200.PR.0038%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Комплексная реконструкция ВЧ защит и ПАА на ПС НЮЭС (замена 5 ВЧ постов ПВЗУ Е и 2-х АКА Кедр)</v>
          </cell>
        </row>
        <row r="11">
          <cell r="D11">
            <v>1</v>
          </cell>
        </row>
        <row r="12">
          <cell r="D12">
            <v>0</v>
          </cell>
        </row>
        <row r="13">
          <cell r="D13">
            <v>5</v>
          </cell>
        </row>
        <row r="16">
          <cell r="D16">
            <v>1</v>
          </cell>
        </row>
        <row r="26">
          <cell r="B26">
            <v>45292</v>
          </cell>
        </row>
        <row r="27">
          <cell r="D27">
            <v>60</v>
          </cell>
        </row>
        <row r="28">
          <cell r="D28">
            <v>4</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87267.508430000002</v>
          </cell>
        </row>
      </sheetData>
      <sheetData sheetId="4"/>
      <sheetData sheetId="5">
        <row r="24">
          <cell r="F24">
            <v>56</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55" zoomScaleSheetLayoutView="55" workbookViewId="0">
      <selection activeCell="H46" sqref="H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8" t="s">
        <v>557</v>
      </c>
      <c r="B5" s="278"/>
      <c r="C5" s="278"/>
      <c r="D5" s="148"/>
      <c r="E5" s="148"/>
      <c r="F5" s="148"/>
      <c r="G5" s="148"/>
      <c r="H5" s="148"/>
      <c r="I5" s="148"/>
      <c r="J5" s="148"/>
    </row>
    <row r="6" spans="1:22" s="12" customFormat="1" ht="18.75" x14ac:dyDescent="0.3">
      <c r="A6" s="17"/>
      <c r="F6" s="16"/>
      <c r="G6" s="16"/>
      <c r="H6" s="15"/>
    </row>
    <row r="7" spans="1:22" s="12" customFormat="1" ht="18.75" x14ac:dyDescent="0.2">
      <c r="A7" s="282" t="s">
        <v>8</v>
      </c>
      <c r="B7" s="282"/>
      <c r="C7" s="28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472</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9" t="s">
        <v>7</v>
      </c>
      <c r="B10" s="279"/>
      <c r="C10" s="27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3" t="s">
        <v>482</v>
      </c>
      <c r="B12" s="283"/>
      <c r="C12" s="283"/>
      <c r="D12" s="8"/>
      <c r="E12" s="8"/>
      <c r="F12" s="8"/>
      <c r="G12" s="8"/>
      <c r="H12" s="8"/>
      <c r="I12" s="13"/>
      <c r="J12" s="13"/>
      <c r="K12" s="13"/>
      <c r="L12" s="13"/>
      <c r="M12" s="13"/>
      <c r="N12" s="13"/>
      <c r="O12" s="13"/>
      <c r="P12" s="13"/>
      <c r="Q12" s="13"/>
      <c r="R12" s="13"/>
      <c r="S12" s="13"/>
      <c r="T12" s="13"/>
      <c r="U12" s="13"/>
      <c r="V12" s="13"/>
    </row>
    <row r="13" spans="1:22" s="12" customFormat="1" ht="18.75" x14ac:dyDescent="0.2">
      <c r="A13" s="279" t="s">
        <v>6</v>
      </c>
      <c r="B13" s="279"/>
      <c r="C13" s="27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84" t="s">
        <v>479</v>
      </c>
      <c r="B15" s="284"/>
      <c r="C15" s="284"/>
      <c r="D15" s="142"/>
      <c r="E15" s="142"/>
      <c r="F15" s="8"/>
      <c r="G15" s="8"/>
      <c r="H15" s="8"/>
      <c r="I15" s="8"/>
      <c r="J15" s="8"/>
      <c r="K15" s="8"/>
      <c r="L15" s="8"/>
      <c r="M15" s="8"/>
      <c r="N15" s="8"/>
      <c r="O15" s="8"/>
      <c r="P15" s="8"/>
      <c r="Q15" s="8"/>
      <c r="R15" s="8"/>
      <c r="S15" s="8"/>
      <c r="T15" s="8"/>
      <c r="U15" s="8"/>
      <c r="V15" s="8"/>
    </row>
    <row r="16" spans="1:22" s="3" customFormat="1" ht="15" customHeight="1" x14ac:dyDescent="0.2">
      <c r="A16" s="279" t="s">
        <v>5</v>
      </c>
      <c r="B16" s="279"/>
      <c r="C16" s="27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0" t="s">
        <v>454</v>
      </c>
      <c r="B18" s="281"/>
      <c r="C18" s="28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310</v>
      </c>
      <c r="C22" s="164" t="s">
        <v>521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5" t="s">
        <v>63</v>
      </c>
      <c r="C23" s="164" t="s">
        <v>522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5"/>
      <c r="B24" s="276"/>
      <c r="C24" s="27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5" t="s">
        <v>401</v>
      </c>
      <c r="C25" s="153" t="s">
        <v>474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5" t="s">
        <v>74</v>
      </c>
      <c r="C26" s="153" t="s">
        <v>523</v>
      </c>
      <c r="D26" s="34"/>
      <c r="E26" s="34"/>
      <c r="F26" s="34"/>
      <c r="G26" s="34"/>
      <c r="H26" s="33"/>
      <c r="I26" s="33"/>
      <c r="J26" s="33"/>
      <c r="K26" s="33"/>
      <c r="L26" s="33"/>
      <c r="M26" s="33"/>
      <c r="N26" s="33"/>
      <c r="O26" s="33"/>
      <c r="P26" s="33"/>
      <c r="Q26" s="33"/>
      <c r="R26" s="33"/>
      <c r="S26" s="32"/>
      <c r="T26" s="32"/>
      <c r="U26" s="32"/>
      <c r="V26" s="32"/>
    </row>
    <row r="27" spans="1:22" s="31" customFormat="1" ht="69" customHeight="1" x14ac:dyDescent="0.2">
      <c r="A27" s="24" t="s">
        <v>58</v>
      </c>
      <c r="B27" s="145" t="s">
        <v>73</v>
      </c>
      <c r="C27" s="153" t="s">
        <v>582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5" t="s">
        <v>402</v>
      </c>
      <c r="C28" s="153" t="s">
        <v>475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5" t="s">
        <v>403</v>
      </c>
      <c r="C29" s="153" t="s">
        <v>475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5" t="s">
        <v>404</v>
      </c>
      <c r="C30" s="153" t="s">
        <v>475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405</v>
      </c>
      <c r="C31" s="153" t="s">
        <v>475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406</v>
      </c>
      <c r="C32" s="153" t="s">
        <v>475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407</v>
      </c>
      <c r="C33" s="153" t="s">
        <v>518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423</v>
      </c>
      <c r="B34" s="39" t="s">
        <v>408</v>
      </c>
      <c r="C34" s="153" t="s">
        <v>475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411</v>
      </c>
      <c r="B35" s="39" t="s">
        <v>71</v>
      </c>
      <c r="C35" s="153" t="s">
        <v>475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424</v>
      </c>
      <c r="B36" s="39" t="s">
        <v>409</v>
      </c>
      <c r="C36" s="153" t="s">
        <v>475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9" t="s">
        <v>410</v>
      </c>
      <c r="C37" s="153" t="s">
        <v>579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425</v>
      </c>
      <c r="B38" s="39" t="s">
        <v>235</v>
      </c>
      <c r="C38" s="153" t="s">
        <v>475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5"/>
      <c r="B39" s="276"/>
      <c r="C39" s="277"/>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9" t="s">
        <v>467</v>
      </c>
      <c r="C40" s="3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87,268</v>
      </c>
      <c r="D40" s="23"/>
      <c r="E40" s="175"/>
      <c r="F40" s="23"/>
      <c r="G40" s="23"/>
      <c r="H40" s="23"/>
      <c r="I40" s="23"/>
      <c r="J40" s="23"/>
      <c r="K40" s="23"/>
      <c r="L40" s="23"/>
      <c r="M40" s="23"/>
      <c r="N40" s="23"/>
      <c r="O40" s="23"/>
      <c r="P40" s="23"/>
      <c r="Q40" s="23"/>
      <c r="R40" s="23"/>
      <c r="S40" s="23"/>
      <c r="T40" s="23"/>
      <c r="U40" s="23"/>
      <c r="V40" s="23"/>
    </row>
    <row r="41" spans="1:22" ht="105.75" customHeight="1" x14ac:dyDescent="0.25">
      <c r="A41" s="24" t="s">
        <v>426</v>
      </c>
      <c r="B41" s="39" t="s">
        <v>449</v>
      </c>
      <c r="C41" s="154" t="s">
        <v>476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9" t="s">
        <v>464</v>
      </c>
      <c r="C42" s="154" t="s">
        <v>476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429</v>
      </c>
      <c r="B43" s="39" t="s">
        <v>430</v>
      </c>
      <c r="C43" s="154" t="s">
        <v>476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415</v>
      </c>
      <c r="B44" s="39" t="s">
        <v>455</v>
      </c>
      <c r="C44" s="154" t="s">
        <v>474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450</v>
      </c>
      <c r="B45" s="39" t="s">
        <v>456</v>
      </c>
      <c r="C45" s="154" t="s">
        <v>474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9" t="s">
        <v>457</v>
      </c>
      <c r="C46" s="154" t="s">
        <v>474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5"/>
      <c r="B47" s="276"/>
      <c r="C47" s="27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451</v>
      </c>
      <c r="B48" s="39" t="s">
        <v>465</v>
      </c>
      <c r="C48" s="195">
        <v>87.267508430000007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417</v>
      </c>
      <c r="B49" s="39" t="s">
        <v>466</v>
      </c>
      <c r="C49" s="195">
        <v>72.632202299999975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8</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9" t="s">
        <v>7</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9" t="str">
        <f>'1. паспорт местоположение'!A12:C12</f>
        <v>M_TP1200.PR.0038</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79" t="s">
        <v>6</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9" t="str">
        <f>'1. паспорт местоположение'!A15:C15</f>
        <v>Комплексная реконструкция ВЧ защит и ПАА на ПС НЮЭС (замена 5 ВЧ постов ПВЗУ Е и 2-х АКА Кедр)</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79" t="s">
        <v>5</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428</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4</v>
      </c>
      <c r="B19" s="285" t="s">
        <v>107</v>
      </c>
      <c r="C19" s="286" t="s">
        <v>327</v>
      </c>
      <c r="D19" s="285" t="s">
        <v>326</v>
      </c>
      <c r="E19" s="285" t="s">
        <v>106</v>
      </c>
      <c r="F19" s="285" t="s">
        <v>105</v>
      </c>
      <c r="G19" s="285" t="s">
        <v>322</v>
      </c>
      <c r="H19" s="285" t="s">
        <v>104</v>
      </c>
      <c r="I19" s="285" t="s">
        <v>103</v>
      </c>
      <c r="J19" s="285" t="s">
        <v>102</v>
      </c>
      <c r="K19" s="285" t="s">
        <v>101</v>
      </c>
      <c r="L19" s="285" t="s">
        <v>100</v>
      </c>
      <c r="M19" s="285" t="s">
        <v>99</v>
      </c>
      <c r="N19" s="285" t="s">
        <v>98</v>
      </c>
      <c r="O19" s="285" t="s">
        <v>97</v>
      </c>
      <c r="P19" s="285" t="s">
        <v>96</v>
      </c>
      <c r="Q19" s="285" t="s">
        <v>325</v>
      </c>
      <c r="R19" s="285"/>
      <c r="S19" s="288" t="s">
        <v>420</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323</v>
      </c>
      <c r="R20" s="42" t="s">
        <v>324</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421</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91</v>
      </c>
      <c r="C25" s="46"/>
      <c r="D25" s="46"/>
      <c r="E25" s="46" t="s">
        <v>90</v>
      </c>
      <c r="F25" s="46" t="s">
        <v>89</v>
      </c>
      <c r="G25" s="46" t="s">
        <v>422</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99"/>
      <c r="B29" s="46" t="s">
        <v>320</v>
      </c>
      <c r="C29" s="46"/>
      <c r="D29" s="46"/>
      <c r="E29" s="99" t="s">
        <v>321</v>
      </c>
      <c r="F29" s="99" t="s">
        <v>321</v>
      </c>
      <c r="G29" s="99" t="s">
        <v>321</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zoomScale="25" zoomScaleNormal="60" zoomScaleSheetLayoutView="25" workbookViewId="0">
      <selection activeCell="D37" sqref="D3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20.140625" style="50" customWidth="1"/>
    <col min="6" max="6" width="16.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8</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9" t="str">
        <f>'1. паспорт местоположение'!A9:C9</f>
        <v xml:space="preserve"> АО "Россети Тюмень" </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79" t="s">
        <v>7</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9" t="str">
        <f>'1. паспорт местоположение'!A12:C12</f>
        <v>M_TP1200.PR.0038</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79" t="s">
        <v>6</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9" t="str">
        <f>'1. паспорт местоположение'!A15:C15</f>
        <v>Комплексная реконструкция ВЧ защит и ПАА на ПС НЮЭС (замена 5 ВЧ постов ПВЗУ Е и 2-х АКА Кедр)</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79" t="s">
        <v>5</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433</v>
      </c>
      <c r="B19" s="281"/>
      <c r="C19" s="281"/>
      <c r="D19" s="281"/>
      <c r="E19" s="281"/>
      <c r="F19" s="281"/>
      <c r="G19" s="281"/>
      <c r="H19" s="281"/>
      <c r="I19" s="281"/>
      <c r="J19" s="281"/>
      <c r="K19" s="281"/>
      <c r="L19" s="281"/>
      <c r="M19" s="281"/>
      <c r="N19" s="281"/>
      <c r="O19" s="281"/>
      <c r="P19" s="281"/>
      <c r="Q19" s="281"/>
      <c r="R19" s="281"/>
      <c r="S19" s="281"/>
      <c r="T19" s="281"/>
    </row>
    <row r="20" spans="1:20" s="58"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1" t="s">
        <v>4</v>
      </c>
      <c r="B21" s="294" t="s">
        <v>226</v>
      </c>
      <c r="C21" s="295"/>
      <c r="D21" s="298" t="s">
        <v>129</v>
      </c>
      <c r="E21" s="294" t="s">
        <v>462</v>
      </c>
      <c r="F21" s="295"/>
      <c r="G21" s="294" t="s">
        <v>245</v>
      </c>
      <c r="H21" s="295"/>
      <c r="I21" s="294" t="s">
        <v>128</v>
      </c>
      <c r="J21" s="295"/>
      <c r="K21" s="298" t="s">
        <v>127</v>
      </c>
      <c r="L21" s="294" t="s">
        <v>126</v>
      </c>
      <c r="M21" s="295"/>
      <c r="N21" s="294" t="s">
        <v>458</v>
      </c>
      <c r="O21" s="295"/>
      <c r="P21" s="298" t="s">
        <v>125</v>
      </c>
      <c r="Q21" s="304" t="s">
        <v>124</v>
      </c>
      <c r="R21" s="305"/>
      <c r="S21" s="304" t="s">
        <v>123</v>
      </c>
      <c r="T21" s="306"/>
    </row>
    <row r="22" spans="1:20" ht="204.75" customHeight="1" x14ac:dyDescent="0.25">
      <c r="A22" s="302"/>
      <c r="B22" s="296"/>
      <c r="C22" s="297"/>
      <c r="D22" s="300"/>
      <c r="E22" s="296"/>
      <c r="F22" s="297"/>
      <c r="G22" s="296"/>
      <c r="H22" s="297"/>
      <c r="I22" s="296"/>
      <c r="J22" s="297"/>
      <c r="K22" s="299"/>
      <c r="L22" s="296"/>
      <c r="M22" s="297"/>
      <c r="N22" s="296"/>
      <c r="O22" s="297"/>
      <c r="P22" s="299"/>
      <c r="Q22" s="83" t="s">
        <v>122</v>
      </c>
      <c r="R22" s="83" t="s">
        <v>432</v>
      </c>
      <c r="S22" s="83" t="s">
        <v>121</v>
      </c>
      <c r="T22" s="83" t="s">
        <v>120</v>
      </c>
    </row>
    <row r="23" spans="1:20" ht="51.75" customHeight="1" x14ac:dyDescent="0.25">
      <c r="A23" s="303"/>
      <c r="B23" s="146" t="s">
        <v>118</v>
      </c>
      <c r="C23" s="146" t="s">
        <v>119</v>
      </c>
      <c r="D23" s="299"/>
      <c r="E23" s="146" t="s">
        <v>118</v>
      </c>
      <c r="F23" s="146" t="s">
        <v>119</v>
      </c>
      <c r="G23" s="146" t="s">
        <v>118</v>
      </c>
      <c r="H23" s="146" t="s">
        <v>119</v>
      </c>
      <c r="I23" s="146" t="s">
        <v>118</v>
      </c>
      <c r="J23" s="146" t="s">
        <v>119</v>
      </c>
      <c r="K23" s="146" t="s">
        <v>118</v>
      </c>
      <c r="L23" s="146" t="s">
        <v>118</v>
      </c>
      <c r="M23" s="146" t="s">
        <v>119</v>
      </c>
      <c r="N23" s="146" t="s">
        <v>118</v>
      </c>
      <c r="O23" s="146" t="s">
        <v>119</v>
      </c>
      <c r="P23" s="147" t="s">
        <v>118</v>
      </c>
      <c r="Q23" s="83" t="s">
        <v>118</v>
      </c>
      <c r="R23" s="83" t="s">
        <v>118</v>
      </c>
      <c r="S23" s="83" t="s">
        <v>118</v>
      </c>
      <c r="T23" s="83"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8" customFormat="1" x14ac:dyDescent="0.25">
      <c r="A25" s="59"/>
      <c r="B25" s="161"/>
      <c r="C25" s="161"/>
      <c r="D25" s="59"/>
      <c r="E25" s="155"/>
      <c r="F25" s="59"/>
      <c r="G25" s="156"/>
      <c r="H25" s="156"/>
      <c r="I25" s="157"/>
      <c r="J25" s="158"/>
      <c r="K25" s="159"/>
      <c r="L25" s="158"/>
      <c r="M25" s="158"/>
      <c r="N25" s="158"/>
      <c r="O25" s="158"/>
      <c r="P25" s="159"/>
      <c r="Q25" s="160"/>
      <c r="R25" s="160"/>
      <c r="S25" s="158"/>
      <c r="T25" s="158"/>
    </row>
    <row r="26" spans="1:20" s="58" customFormat="1" x14ac:dyDescent="0.25">
      <c r="A26" s="59"/>
      <c r="B26" s="161"/>
      <c r="C26" s="161"/>
      <c r="D26" s="59"/>
      <c r="E26" s="155"/>
      <c r="F26" s="59"/>
      <c r="G26" s="156"/>
      <c r="H26" s="156"/>
      <c r="I26" s="157"/>
      <c r="J26" s="158"/>
      <c r="K26" s="159"/>
      <c r="L26" s="158"/>
      <c r="M26" s="158"/>
      <c r="N26" s="158"/>
      <c r="O26" s="158"/>
      <c r="P26" s="159"/>
      <c r="Q26" s="160"/>
      <c r="R26" s="160"/>
      <c r="S26" s="158"/>
      <c r="T26" s="158"/>
    </row>
    <row r="27" spans="1:20" s="58" customFormat="1" x14ac:dyDescent="0.25">
      <c r="A27" s="59"/>
      <c r="B27" s="161"/>
      <c r="C27" s="161"/>
      <c r="D27" s="59"/>
      <c r="E27" s="155"/>
      <c r="F27" s="59"/>
      <c r="G27" s="156"/>
      <c r="H27" s="156"/>
      <c r="I27" s="157"/>
      <c r="J27" s="158"/>
      <c r="K27" s="159"/>
      <c r="L27" s="158"/>
      <c r="M27" s="158"/>
      <c r="N27" s="158"/>
      <c r="O27" s="158"/>
      <c r="P27" s="159"/>
      <c r="Q27" s="160"/>
      <c r="R27" s="160"/>
      <c r="S27" s="158"/>
      <c r="T27" s="158"/>
    </row>
    <row r="28" spans="1:20" s="58" customFormat="1" x14ac:dyDescent="0.25">
      <c r="A28" s="59"/>
      <c r="B28" s="161"/>
      <c r="C28" s="161"/>
      <c r="D28" s="59"/>
      <c r="E28" s="155"/>
      <c r="F28" s="59"/>
      <c r="G28" s="156"/>
      <c r="H28" s="156"/>
      <c r="I28" s="157"/>
      <c r="J28" s="158"/>
      <c r="K28" s="159"/>
      <c r="L28" s="158"/>
      <c r="M28" s="158"/>
      <c r="N28" s="158"/>
      <c r="O28" s="158"/>
      <c r="P28" s="159"/>
      <c r="Q28" s="160"/>
      <c r="R28" s="160"/>
      <c r="S28" s="158"/>
      <c r="T28" s="158"/>
    </row>
    <row r="29" spans="1:20" s="58" customFormat="1" x14ac:dyDescent="0.25">
      <c r="A29" s="59"/>
      <c r="B29" s="161"/>
      <c r="C29" s="161"/>
      <c r="D29" s="59"/>
      <c r="E29" s="155"/>
      <c r="F29" s="59"/>
      <c r="G29" s="156"/>
      <c r="H29" s="156"/>
      <c r="I29" s="157"/>
      <c r="J29" s="158"/>
      <c r="K29" s="159"/>
      <c r="L29" s="158"/>
      <c r="M29" s="158"/>
      <c r="N29" s="158"/>
      <c r="O29" s="158"/>
      <c r="P29" s="159"/>
      <c r="Q29" s="160"/>
      <c r="R29" s="160"/>
      <c r="S29" s="158"/>
      <c r="T29" s="158"/>
    </row>
    <row r="30" spans="1:20" s="58" customFormat="1" x14ac:dyDescent="0.25">
      <c r="A30" s="59"/>
      <c r="B30" s="161"/>
      <c r="C30" s="161"/>
      <c r="D30" s="59"/>
      <c r="E30" s="155"/>
      <c r="F30" s="59"/>
      <c r="G30" s="156"/>
      <c r="H30" s="156"/>
      <c r="I30" s="157"/>
      <c r="J30" s="158"/>
      <c r="K30" s="159"/>
      <c r="L30" s="158"/>
      <c r="M30" s="158"/>
      <c r="N30" s="158"/>
      <c r="O30" s="158"/>
      <c r="P30" s="159"/>
      <c r="Q30" s="160"/>
      <c r="R30" s="160"/>
      <c r="S30" s="158"/>
      <c r="T30" s="158"/>
    </row>
    <row r="31" spans="1:20" s="58" customFormat="1" x14ac:dyDescent="0.25">
      <c r="A31" s="59"/>
      <c r="B31" s="161"/>
      <c r="C31" s="161"/>
      <c r="D31" s="59"/>
      <c r="E31" s="155"/>
      <c r="F31" s="59"/>
      <c r="G31" s="156"/>
      <c r="H31" s="156"/>
      <c r="I31" s="157"/>
      <c r="J31" s="158"/>
      <c r="K31" s="159"/>
      <c r="L31" s="158"/>
      <c r="M31" s="158"/>
      <c r="N31" s="158"/>
      <c r="O31" s="158"/>
      <c r="P31" s="159"/>
      <c r="Q31" s="160"/>
      <c r="R31" s="160"/>
      <c r="S31" s="158"/>
      <c r="T31" s="158"/>
    </row>
    <row r="32" spans="1:20" s="58" customFormat="1" x14ac:dyDescent="0.25">
      <c r="A32" s="59"/>
      <c r="B32" s="161"/>
      <c r="C32" s="161"/>
      <c r="D32" s="59"/>
      <c r="E32" s="155"/>
      <c r="F32" s="59"/>
      <c r="G32" s="156"/>
      <c r="H32" s="156"/>
      <c r="I32" s="157"/>
      <c r="J32" s="158"/>
      <c r="K32" s="159"/>
      <c r="L32" s="158"/>
      <c r="M32" s="158"/>
      <c r="N32" s="158"/>
      <c r="O32" s="158"/>
      <c r="P32" s="159"/>
      <c r="Q32" s="160"/>
      <c r="R32" s="160"/>
      <c r="S32" s="158"/>
      <c r="T32" s="158"/>
    </row>
    <row r="33" spans="1:113" s="58" customFormat="1" x14ac:dyDescent="0.25">
      <c r="A33" s="59"/>
      <c r="B33" s="161"/>
      <c r="C33" s="161"/>
      <c r="D33" s="59"/>
      <c r="E33" s="155"/>
      <c r="F33" s="59"/>
      <c r="G33" s="156"/>
      <c r="H33" s="156"/>
      <c r="I33" s="157"/>
      <c r="J33" s="158"/>
      <c r="K33" s="159"/>
      <c r="L33" s="158"/>
      <c r="M33" s="158"/>
      <c r="N33" s="158"/>
      <c r="O33" s="158"/>
      <c r="P33" s="159"/>
      <c r="Q33" s="160"/>
      <c r="R33" s="160"/>
      <c r="S33" s="158"/>
      <c r="T33" s="158"/>
    </row>
    <row r="34" spans="1:113" s="58" customFormat="1" x14ac:dyDescent="0.25">
      <c r="A34" s="59"/>
      <c r="B34" s="161"/>
      <c r="C34" s="161"/>
      <c r="D34" s="59"/>
      <c r="E34" s="155"/>
      <c r="F34" s="59"/>
      <c r="G34" s="156"/>
      <c r="H34" s="156"/>
      <c r="I34" s="157"/>
      <c r="J34" s="158"/>
      <c r="K34" s="159"/>
      <c r="L34" s="158"/>
      <c r="M34" s="158"/>
      <c r="N34" s="158"/>
      <c r="O34" s="158"/>
      <c r="P34" s="159"/>
      <c r="Q34" s="160"/>
      <c r="R34" s="160"/>
      <c r="S34" s="158"/>
      <c r="T34" s="158"/>
    </row>
    <row r="35" spans="1:113" s="58" customFormat="1" x14ac:dyDescent="0.25">
      <c r="A35" s="59"/>
      <c r="B35" s="161"/>
      <c r="C35" s="161"/>
      <c r="D35" s="59"/>
      <c r="E35" s="155"/>
      <c r="F35" s="59"/>
      <c r="G35" s="156"/>
      <c r="H35" s="156"/>
      <c r="I35" s="157"/>
      <c r="J35" s="158"/>
      <c r="K35" s="159"/>
      <c r="L35" s="158"/>
      <c r="M35" s="158"/>
      <c r="N35" s="158"/>
      <c r="O35" s="158"/>
      <c r="P35" s="159"/>
      <c r="Q35" s="160"/>
      <c r="R35" s="160"/>
      <c r="S35" s="158"/>
      <c r="T35" s="158"/>
    </row>
    <row r="36" spans="1:113" s="56" customFormat="1" ht="17.25" customHeight="1" x14ac:dyDescent="0.2">
      <c r="B36" s="57"/>
      <c r="C36" s="57"/>
      <c r="K36" s="57"/>
    </row>
    <row r="37" spans="1:113" s="56" customFormat="1" x14ac:dyDescent="0.25">
      <c r="B37" s="54" t="s">
        <v>117</v>
      </c>
      <c r="C37" s="54"/>
      <c r="D37" s="54"/>
      <c r="E37" s="54"/>
      <c r="F37" s="54"/>
      <c r="G37" s="54"/>
      <c r="H37" s="54"/>
      <c r="I37" s="54"/>
      <c r="J37" s="54"/>
      <c r="K37" s="54"/>
      <c r="L37" s="54"/>
      <c r="M37" s="54"/>
      <c r="N37" s="54"/>
      <c r="O37" s="54"/>
      <c r="P37" s="54"/>
      <c r="Q37" s="54"/>
      <c r="R37" s="54"/>
    </row>
    <row r="38" spans="1:113" x14ac:dyDescent="0.25">
      <c r="B38" s="293" t="s">
        <v>468</v>
      </c>
      <c r="C38" s="293"/>
      <c r="D38" s="293"/>
      <c r="E38" s="293"/>
      <c r="F38" s="293"/>
      <c r="G38" s="293"/>
      <c r="H38" s="293"/>
      <c r="I38" s="293"/>
      <c r="J38" s="293"/>
      <c r="K38" s="293"/>
      <c r="L38" s="293"/>
      <c r="M38" s="293"/>
      <c r="N38" s="293"/>
      <c r="O38" s="293"/>
      <c r="P38" s="293"/>
      <c r="Q38" s="293"/>
      <c r="R38" s="293"/>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431</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116</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115</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108</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D21" sqref="D21:E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278"/>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s="12" customFormat="1" ht="18.75" x14ac:dyDescent="0.2">
      <c r="A7" s="282" t="s">
        <v>8</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row>
    <row r="8" spans="1:27" s="12" customFormat="1" ht="18.75" customHeight="1" x14ac:dyDescent="0.2">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row>
    <row r="9" spans="1:27" s="12" customFormat="1" ht="18.75" customHeight="1"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A10" s="279" t="s">
        <v>7</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row>
    <row r="11" spans="1:27" s="12" customFormat="1" ht="18.75" customHeight="1" x14ac:dyDescent="0.2">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7" s="12" customFormat="1" ht="18.75" customHeight="1" x14ac:dyDescent="0.2">
      <c r="A12" s="289" t="str">
        <f>'1. паспорт местоположение'!A12:C12</f>
        <v>M_TP1200.PR.0038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row>
    <row r="14" spans="1:27" s="9" customFormat="1" ht="15.75" customHeight="1" x14ac:dyDescent="0.2">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s="3" customFormat="1" ht="15" customHeight="1" x14ac:dyDescent="0.2">
      <c r="A15" s="289" t="str">
        <f>'1. паспорт местоположение'!A15:C15</f>
        <v>Комплексная реконструкция ВЧ защит и ПАА на ПС НЮЭС (замена 5 ВЧ постов ПВЗУ Е и 2-х АКА Кедр)</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A16" s="279" t="s">
        <v>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row>
    <row r="17" spans="1:27" s="3"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row>
    <row r="18" spans="1:27"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row>
    <row r="19" spans="1:27" ht="25.5" customHeight="1" x14ac:dyDescent="0.25">
      <c r="A19" s="281" t="s">
        <v>435</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15.75" customHeight="1" x14ac:dyDescent="0.25">
      <c r="A21" s="308" t="s">
        <v>4</v>
      </c>
      <c r="B21" s="310" t="s">
        <v>442</v>
      </c>
      <c r="C21" s="311"/>
      <c r="D21" s="310" t="s">
        <v>444</v>
      </c>
      <c r="E21" s="311"/>
      <c r="F21" s="304" t="s">
        <v>101</v>
      </c>
      <c r="G21" s="306"/>
      <c r="H21" s="306"/>
      <c r="I21" s="305"/>
      <c r="J21" s="308" t="s">
        <v>445</v>
      </c>
      <c r="K21" s="310" t="s">
        <v>446</v>
      </c>
      <c r="L21" s="311"/>
      <c r="M21" s="310" t="s">
        <v>447</v>
      </c>
      <c r="N21" s="311"/>
      <c r="O21" s="310" t="s">
        <v>434</v>
      </c>
      <c r="P21" s="311"/>
      <c r="Q21" s="310" t="s">
        <v>134</v>
      </c>
      <c r="R21" s="311"/>
      <c r="S21" s="308" t="s">
        <v>133</v>
      </c>
      <c r="T21" s="308" t="s">
        <v>448</v>
      </c>
      <c r="U21" s="308" t="s">
        <v>443</v>
      </c>
      <c r="V21" s="310" t="s">
        <v>132</v>
      </c>
      <c r="W21" s="311"/>
      <c r="X21" s="304" t="s">
        <v>124</v>
      </c>
      <c r="Y21" s="306"/>
      <c r="Z21" s="304" t="s">
        <v>123</v>
      </c>
      <c r="AA21" s="306"/>
    </row>
    <row r="22" spans="1:27" ht="216" customHeight="1" x14ac:dyDescent="0.25">
      <c r="A22" s="314"/>
      <c r="B22" s="312"/>
      <c r="C22" s="313"/>
      <c r="D22" s="312"/>
      <c r="E22" s="313"/>
      <c r="F22" s="304" t="s">
        <v>131</v>
      </c>
      <c r="G22" s="305"/>
      <c r="H22" s="304" t="s">
        <v>130</v>
      </c>
      <c r="I22" s="305"/>
      <c r="J22" s="309"/>
      <c r="K22" s="312"/>
      <c r="L22" s="313"/>
      <c r="M22" s="312"/>
      <c r="N22" s="313"/>
      <c r="O22" s="312"/>
      <c r="P22" s="313"/>
      <c r="Q22" s="312"/>
      <c r="R22" s="313"/>
      <c r="S22" s="309"/>
      <c r="T22" s="309"/>
      <c r="U22" s="309"/>
      <c r="V22" s="312"/>
      <c r="W22" s="313"/>
      <c r="X22" s="83" t="s">
        <v>122</v>
      </c>
      <c r="Y22" s="83" t="s">
        <v>432</v>
      </c>
      <c r="Z22" s="83" t="s">
        <v>121</v>
      </c>
      <c r="AA22" s="83" t="s">
        <v>120</v>
      </c>
    </row>
    <row r="23" spans="1:27" ht="60" customHeight="1" x14ac:dyDescent="0.25">
      <c r="A23" s="309"/>
      <c r="B23" s="144" t="s">
        <v>118</v>
      </c>
      <c r="C23" s="144"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70" zoomScaleSheetLayoutView="70" workbookViewId="0">
      <selection activeCell="H37" sqref="H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2025 год</v>
      </c>
      <c r="B5" s="278"/>
      <c r="C5" s="278"/>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2" t="s">
        <v>8</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 xml:space="preserve"> АО "Россети Тюмень" </v>
      </c>
      <c r="B9" s="289"/>
      <c r="C9" s="289"/>
      <c r="D9" s="8"/>
      <c r="E9" s="8"/>
      <c r="F9" s="8"/>
      <c r="G9" s="8"/>
      <c r="H9" s="13"/>
      <c r="I9" s="13"/>
      <c r="J9" s="13"/>
      <c r="K9" s="13"/>
      <c r="L9" s="13"/>
      <c r="M9" s="13"/>
      <c r="N9" s="13"/>
      <c r="O9" s="13"/>
      <c r="P9" s="13"/>
      <c r="Q9" s="13"/>
      <c r="R9" s="13"/>
      <c r="S9" s="13"/>
      <c r="T9" s="13"/>
      <c r="U9" s="13"/>
    </row>
    <row r="10" spans="1:29" s="12" customFormat="1" ht="18.75" x14ac:dyDescent="0.2">
      <c r="A10" s="279" t="s">
        <v>7</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M_TP1200.PR.0038</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79" t="s">
        <v>6</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5.75" x14ac:dyDescent="0.2">
      <c r="A15" s="289" t="str">
        <f>'1. паспорт местоположение'!A15:C15</f>
        <v>Комплексная реконструкция ВЧ защит и ПАА на ПС НЮЭС (замена 5 ВЧ постов ПВЗУ Е и 2-х АКА Кедр)</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79" t="s">
        <v>5</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427</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7.25" customHeight="1" x14ac:dyDescent="0.2">
      <c r="A22" s="24" t="s">
        <v>64</v>
      </c>
      <c r="B22" s="30" t="s">
        <v>440</v>
      </c>
      <c r="C22" s="64" t="s">
        <v>520</v>
      </c>
      <c r="D22" s="29"/>
      <c r="E22" s="29"/>
      <c r="F22" s="28"/>
      <c r="G22" s="28"/>
      <c r="H22" s="28"/>
      <c r="I22" s="28"/>
      <c r="J22" s="28"/>
      <c r="K22" s="28"/>
      <c r="L22" s="28"/>
      <c r="M22" s="28"/>
      <c r="N22" s="28"/>
      <c r="O22" s="28"/>
      <c r="P22" s="28"/>
      <c r="Q22" s="27"/>
      <c r="R22" s="27"/>
      <c r="S22" s="27"/>
      <c r="T22" s="27"/>
      <c r="U22" s="27"/>
    </row>
    <row r="23" spans="1:21" ht="136.5" customHeight="1" x14ac:dyDescent="0.25">
      <c r="A23" s="24" t="s">
        <v>62</v>
      </c>
      <c r="B23" s="26" t="s">
        <v>59</v>
      </c>
      <c r="C23" s="64" t="s">
        <v>478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460</v>
      </c>
      <c r="C24" s="64" t="s">
        <v>480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461</v>
      </c>
      <c r="C25" s="36" t="str">
        <f>CONCATENATE(ROUND('6.2. Паспорт фин осв ввод'!D30/7,3)," млн.руб./","шт")</f>
        <v>10,472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36" t="s">
        <v>481</v>
      </c>
      <c r="D26" s="23"/>
      <c r="E26" s="23"/>
      <c r="F26" s="23"/>
      <c r="G26" s="23"/>
      <c r="H26" s="23"/>
      <c r="I26" s="23"/>
      <c r="J26" s="23"/>
      <c r="K26" s="23"/>
      <c r="L26" s="23"/>
      <c r="M26" s="23"/>
      <c r="N26" s="23"/>
      <c r="O26" s="23"/>
      <c r="P26" s="23"/>
      <c r="Q26" s="23"/>
      <c r="R26" s="23"/>
      <c r="S26" s="23"/>
      <c r="T26" s="23"/>
      <c r="U26" s="23"/>
    </row>
    <row r="27" spans="1:21" ht="365.25" customHeight="1" x14ac:dyDescent="0.25">
      <c r="A27" s="24" t="s">
        <v>57</v>
      </c>
      <c r="B27" s="26" t="s">
        <v>441</v>
      </c>
      <c r="C27" s="36" t="s">
        <v>519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Z81" sqref="Z8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41"/>
      <c r="AB6" s="14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41"/>
      <c r="AB7" s="141"/>
    </row>
    <row r="8" spans="1:28" ht="15.75" x14ac:dyDescent="0.25">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42"/>
      <c r="AB8" s="142"/>
    </row>
    <row r="9" spans="1:28" ht="15.75"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43"/>
      <c r="AB9" s="14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41"/>
      <c r="AB10" s="141"/>
    </row>
    <row r="11" spans="1:28" ht="15.75" x14ac:dyDescent="0.25">
      <c r="A11" s="289" t="str">
        <f>'1. паспорт местоположение'!A12:C12</f>
        <v>M_TP1200.PR.0038</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42"/>
      <c r="AB11" s="142"/>
    </row>
    <row r="12" spans="1:28" ht="15.75"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43"/>
      <c r="AB12" s="14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9" t="str">
        <f>'1. паспорт местоположение'!A15:C15</f>
        <v>Комплексная реконструкция ВЧ защит и ПАА на ПС НЮЭС (замена 5 ВЧ постов ПВЗУ Е и 2-х АКА Кедр)</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42"/>
      <c r="AB14" s="142"/>
    </row>
    <row r="15" spans="1:28" ht="15.75"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43"/>
      <c r="AB15" s="14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50"/>
      <c r="AB16" s="15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50"/>
      <c r="AB17" s="15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50"/>
      <c r="AB18" s="15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50"/>
      <c r="AB19" s="15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51"/>
      <c r="AB20" s="15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51"/>
      <c r="AB21" s="151"/>
    </row>
    <row r="22" spans="1:28" x14ac:dyDescent="0.25">
      <c r="A22" s="319" t="s">
        <v>459</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52"/>
      <c r="AB22" s="152"/>
    </row>
    <row r="23" spans="1:28" ht="32.25" customHeight="1" x14ac:dyDescent="0.25">
      <c r="A23" s="321" t="s">
        <v>318</v>
      </c>
      <c r="B23" s="322"/>
      <c r="C23" s="322"/>
      <c r="D23" s="322"/>
      <c r="E23" s="322"/>
      <c r="F23" s="322"/>
      <c r="G23" s="322"/>
      <c r="H23" s="322"/>
      <c r="I23" s="322"/>
      <c r="J23" s="322"/>
      <c r="K23" s="322"/>
      <c r="L23" s="323"/>
      <c r="M23" s="320" t="s">
        <v>319</v>
      </c>
      <c r="N23" s="320"/>
      <c r="O23" s="320"/>
      <c r="P23" s="320"/>
      <c r="Q23" s="320"/>
      <c r="R23" s="320"/>
      <c r="S23" s="320"/>
      <c r="T23" s="320"/>
      <c r="U23" s="320"/>
      <c r="V23" s="320"/>
      <c r="W23" s="320"/>
      <c r="X23" s="320"/>
      <c r="Y23" s="320"/>
      <c r="Z23" s="320"/>
    </row>
    <row r="24" spans="1:28" ht="151.5" customHeight="1" x14ac:dyDescent="0.25">
      <c r="A24" s="172" t="s">
        <v>236</v>
      </c>
      <c r="B24" s="81" t="s">
        <v>243</v>
      </c>
      <c r="C24" s="172" t="s">
        <v>312</v>
      </c>
      <c r="D24" s="172" t="s">
        <v>237</v>
      </c>
      <c r="E24" s="172" t="s">
        <v>313</v>
      </c>
      <c r="F24" s="172" t="s">
        <v>315</v>
      </c>
      <c r="G24" s="172" t="s">
        <v>314</v>
      </c>
      <c r="H24" s="172" t="s">
        <v>238</v>
      </c>
      <c r="I24" s="172" t="s">
        <v>316</v>
      </c>
      <c r="J24" s="172" t="s">
        <v>244</v>
      </c>
      <c r="K24" s="81" t="s">
        <v>242</v>
      </c>
      <c r="L24" s="81" t="s">
        <v>239</v>
      </c>
      <c r="M24" s="82" t="s">
        <v>251</v>
      </c>
      <c r="N24" s="81" t="s">
        <v>470</v>
      </c>
      <c r="O24" s="172" t="s">
        <v>249</v>
      </c>
      <c r="P24" s="172" t="s">
        <v>250</v>
      </c>
      <c r="Q24" s="172" t="s">
        <v>248</v>
      </c>
      <c r="R24" s="172" t="s">
        <v>238</v>
      </c>
      <c r="S24" s="172" t="s">
        <v>247</v>
      </c>
      <c r="T24" s="172" t="s">
        <v>246</v>
      </c>
      <c r="U24" s="172" t="s">
        <v>311</v>
      </c>
      <c r="V24" s="172" t="s">
        <v>248</v>
      </c>
      <c r="W24" s="95" t="s">
        <v>241</v>
      </c>
      <c r="X24" s="95" t="s">
        <v>253</v>
      </c>
      <c r="Y24" s="95" t="s">
        <v>254</v>
      </c>
      <c r="Z24" s="97" t="s">
        <v>252</v>
      </c>
    </row>
    <row r="25" spans="1:28" ht="16.5" customHeight="1" x14ac:dyDescent="0.25">
      <c r="A25" s="172">
        <v>1</v>
      </c>
      <c r="B25" s="81">
        <v>2</v>
      </c>
      <c r="C25" s="172">
        <v>3</v>
      </c>
      <c r="D25" s="81">
        <v>4</v>
      </c>
      <c r="E25" s="172">
        <v>5</v>
      </c>
      <c r="F25" s="81">
        <v>6</v>
      </c>
      <c r="G25" s="172">
        <v>7</v>
      </c>
      <c r="H25" s="81">
        <v>8</v>
      </c>
      <c r="I25" s="172">
        <v>9</v>
      </c>
      <c r="J25" s="81">
        <v>10</v>
      </c>
      <c r="K25" s="172">
        <v>11</v>
      </c>
      <c r="L25" s="81">
        <v>12</v>
      </c>
      <c r="M25" s="172">
        <v>13</v>
      </c>
      <c r="N25" s="81">
        <v>14</v>
      </c>
      <c r="O25" s="172">
        <v>15</v>
      </c>
      <c r="P25" s="81">
        <v>16</v>
      </c>
      <c r="Q25" s="172">
        <v>17</v>
      </c>
      <c r="R25" s="81">
        <v>18</v>
      </c>
      <c r="S25" s="172">
        <v>19</v>
      </c>
      <c r="T25" s="81">
        <v>20</v>
      </c>
      <c r="U25" s="172">
        <v>21</v>
      </c>
      <c r="V25" s="81">
        <v>22</v>
      </c>
      <c r="W25" s="172">
        <v>23</v>
      </c>
      <c r="X25" s="81">
        <v>24</v>
      </c>
      <c r="Y25" s="172">
        <v>25</v>
      </c>
      <c r="Z25" s="81">
        <v>26</v>
      </c>
    </row>
    <row r="26" spans="1:28" s="174" customFormat="1" ht="45"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t="s">
        <v>483</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2" t="s">
        <v>8</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9" t="s">
        <v>7</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1" t="str">
        <f>'1. паспорт местоположение'!A12:C12</f>
        <v>M_TP1200.PR.0038</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9" t="s">
        <v>6</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8.75" x14ac:dyDescent="0.2">
      <c r="A15" s="281" t="str">
        <f>'1. паспорт местоположение'!A15:C15</f>
        <v>Комплексная реконструкция ВЧ защит и ПАА на ПС НЮЭС (замена 5 ВЧ постов ПВЗУ Е и 2-х АКА Кедр)</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9" t="s">
        <v>5</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5" t="s">
        <v>436</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5" t="s">
        <v>4</v>
      </c>
      <c r="B19" s="285" t="s">
        <v>87</v>
      </c>
      <c r="C19" s="285" t="s">
        <v>86</v>
      </c>
      <c r="D19" s="285" t="s">
        <v>75</v>
      </c>
      <c r="E19" s="327" t="s">
        <v>85</v>
      </c>
      <c r="F19" s="328"/>
      <c r="G19" s="328"/>
      <c r="H19" s="328"/>
      <c r="I19" s="329"/>
      <c r="J19" s="285" t="s">
        <v>84</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7"/>
  <sheetViews>
    <sheetView zoomScale="70" zoomScaleNormal="70" workbookViewId="0">
      <selection activeCell="AT18" sqref="AT18"/>
    </sheetView>
  </sheetViews>
  <sheetFormatPr defaultRowHeight="15.75" x14ac:dyDescent="0.25"/>
  <cols>
    <col min="1" max="1" width="61.7109375" style="241" customWidth="1"/>
    <col min="2" max="3" width="4.140625" style="241" customWidth="1"/>
    <col min="4" max="4" width="4.28515625" style="241" customWidth="1"/>
    <col min="5" max="22" width="4.140625" style="241" hidden="1" customWidth="1"/>
    <col min="23" max="36" width="5" style="241" hidden="1" customWidth="1"/>
    <col min="37" max="37" width="5" style="241" customWidth="1"/>
    <col min="38" max="38" width="11.7109375" style="241" customWidth="1"/>
    <col min="39" max="39" width="16.7109375" style="241" customWidth="1"/>
    <col min="40" max="40" width="22.140625" style="241" customWidth="1"/>
    <col min="41" max="41" width="20.28515625" style="241" customWidth="1"/>
    <col min="42" max="55" width="16.7109375" style="241" customWidth="1"/>
    <col min="56" max="56" width="18.85546875" style="241" customWidth="1"/>
    <col min="57" max="57" width="20.5703125" style="241" customWidth="1"/>
    <col min="58" max="59" width="16.7109375" style="241" customWidth="1"/>
    <col min="60" max="60" width="26.28515625" style="241" customWidth="1"/>
    <col min="61" max="79" width="16.7109375" style="241" customWidth="1"/>
    <col min="80" max="95" width="17.85546875" style="241" customWidth="1"/>
    <col min="96" max="125" width="16.7109375" style="241" customWidth="1"/>
    <col min="126" max="16384" width="9.140625" style="241"/>
  </cols>
  <sheetData>
    <row r="1" spans="1:111" s="240" customFormat="1" ht="12.75" customHeight="1" x14ac:dyDescent="0.2">
      <c r="A1" s="371"/>
      <c r="B1" s="238"/>
      <c r="C1" s="238"/>
      <c r="D1" s="238"/>
      <c r="E1" s="238"/>
      <c r="F1" s="238"/>
      <c r="G1" s="238"/>
      <c r="H1" s="238"/>
      <c r="I1" s="238"/>
      <c r="J1" s="238"/>
      <c r="K1" s="238"/>
      <c r="L1" s="238"/>
      <c r="M1" s="238"/>
      <c r="N1" s="238"/>
      <c r="O1" s="238"/>
      <c r="P1" s="238"/>
      <c r="Q1" s="238"/>
      <c r="R1" s="238"/>
      <c r="S1" s="238"/>
      <c r="T1" s="238"/>
      <c r="U1" s="238"/>
      <c r="V1" s="238"/>
      <c r="W1" s="238"/>
      <c r="X1" s="238"/>
      <c r="Y1" s="238"/>
      <c r="Z1" s="238"/>
      <c r="AA1" s="238"/>
      <c r="AB1" s="238"/>
      <c r="AC1" s="238"/>
      <c r="AD1" s="238"/>
      <c r="AE1" s="238"/>
      <c r="AF1" s="238"/>
      <c r="AG1" s="238"/>
      <c r="AH1" s="238"/>
      <c r="AI1" s="238"/>
      <c r="AJ1" s="238"/>
      <c r="AK1" s="238"/>
      <c r="AL1" s="239"/>
      <c r="AM1" s="239"/>
      <c r="AN1" s="239"/>
      <c r="AO1" s="239"/>
      <c r="AP1" s="239"/>
      <c r="AQ1" s="239"/>
      <c r="AR1" s="38" t="s">
        <v>68</v>
      </c>
      <c r="AS1" s="239"/>
      <c r="AT1" s="239"/>
      <c r="AU1" s="239"/>
      <c r="AV1" s="239"/>
      <c r="AW1" s="239"/>
      <c r="AX1" s="239"/>
      <c r="AY1" s="239"/>
      <c r="AZ1" s="239"/>
      <c r="BA1" s="239"/>
      <c r="BB1" s="239"/>
      <c r="BC1" s="239"/>
      <c r="BD1" s="239"/>
      <c r="BE1" s="239"/>
      <c r="BF1" s="239"/>
      <c r="BG1" s="239"/>
      <c r="BH1" s="239"/>
      <c r="BI1" s="239"/>
      <c r="BJ1" s="239"/>
      <c r="BK1" s="239"/>
      <c r="BL1" s="239"/>
      <c r="BM1" s="239"/>
      <c r="BN1" s="239"/>
      <c r="BO1" s="239"/>
      <c r="BP1" s="239"/>
      <c r="BQ1" s="239"/>
      <c r="BR1" s="239"/>
      <c r="BS1" s="239"/>
      <c r="BT1" s="239"/>
      <c r="BU1" s="239"/>
      <c r="BV1" s="239"/>
      <c r="BW1" s="239"/>
      <c r="BX1" s="239"/>
      <c r="BY1" s="239"/>
      <c r="BZ1" s="239"/>
      <c r="CA1" s="239"/>
      <c r="CB1" s="239"/>
      <c r="CC1" s="239"/>
      <c r="CD1" s="239"/>
      <c r="CE1" s="239"/>
      <c r="CF1" s="239"/>
      <c r="CG1" s="239"/>
      <c r="CH1" s="239"/>
      <c r="CI1" s="239"/>
      <c r="CJ1" s="239"/>
      <c r="CK1" s="239"/>
      <c r="CL1" s="239"/>
      <c r="CM1" s="239"/>
      <c r="CN1" s="239"/>
      <c r="CO1" s="239"/>
      <c r="CP1" s="239"/>
      <c r="CQ1" s="239"/>
      <c r="CR1" s="239"/>
      <c r="CS1" s="239"/>
      <c r="CT1" s="239"/>
      <c r="CU1" s="239"/>
      <c r="CV1" s="239"/>
      <c r="CW1" s="239"/>
      <c r="CX1" s="239"/>
      <c r="CY1" s="239"/>
      <c r="CZ1" s="239"/>
      <c r="DA1" s="239"/>
      <c r="DB1" s="239"/>
      <c r="DC1" s="239"/>
      <c r="DD1" s="239"/>
      <c r="DE1" s="239"/>
      <c r="DF1" s="239"/>
      <c r="DG1" s="239"/>
    </row>
    <row r="2" spans="1:111" s="240" customFormat="1" ht="12.75" customHeight="1" x14ac:dyDescent="0.3">
      <c r="A2" s="371"/>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9"/>
      <c r="AM2" s="239"/>
      <c r="AN2" s="239"/>
      <c r="AO2" s="239"/>
      <c r="AP2" s="239"/>
      <c r="AQ2" s="239"/>
      <c r="AR2" s="15" t="s">
        <v>9</v>
      </c>
      <c r="AS2" s="239"/>
      <c r="AT2" s="239"/>
      <c r="AU2" s="239"/>
      <c r="AV2" s="239"/>
      <c r="AW2" s="239"/>
      <c r="AX2" s="239"/>
      <c r="AY2" s="239"/>
      <c r="AZ2" s="239"/>
      <c r="BA2" s="239"/>
      <c r="BB2" s="239"/>
      <c r="BC2" s="239"/>
      <c r="BD2" s="239"/>
      <c r="BE2" s="239"/>
      <c r="BF2" s="239"/>
      <c r="BG2" s="239"/>
      <c r="BH2" s="239"/>
      <c r="BI2" s="239"/>
      <c r="BJ2" s="239"/>
      <c r="BK2" s="239"/>
      <c r="BL2" s="239"/>
      <c r="BM2" s="239"/>
      <c r="BN2" s="239"/>
      <c r="BO2" s="239"/>
      <c r="BP2" s="239"/>
      <c r="BQ2" s="239"/>
      <c r="BR2" s="239"/>
      <c r="BS2" s="239"/>
      <c r="BT2" s="239"/>
      <c r="BU2" s="239"/>
      <c r="BV2" s="239"/>
      <c r="BW2" s="239"/>
      <c r="BX2" s="239"/>
      <c r="BY2" s="239"/>
      <c r="BZ2" s="239"/>
      <c r="CA2" s="239"/>
      <c r="CB2" s="239"/>
      <c r="CC2" s="239"/>
      <c r="CD2" s="239"/>
      <c r="CE2" s="239"/>
      <c r="CF2" s="239"/>
      <c r="CG2" s="239"/>
      <c r="CH2" s="239"/>
      <c r="CI2" s="239"/>
      <c r="CJ2" s="239"/>
      <c r="CK2" s="239"/>
      <c r="CL2" s="239"/>
      <c r="CM2" s="239"/>
      <c r="CN2" s="239"/>
      <c r="CO2" s="239"/>
      <c r="CP2" s="239"/>
      <c r="CQ2" s="239"/>
      <c r="CR2" s="239"/>
      <c r="CS2" s="239"/>
      <c r="CT2" s="239"/>
      <c r="CU2" s="239"/>
      <c r="CV2" s="239"/>
      <c r="CW2" s="239"/>
      <c r="CX2" s="239"/>
      <c r="CY2" s="239"/>
      <c r="CZ2" s="239"/>
      <c r="DA2" s="239"/>
      <c r="DB2" s="239"/>
      <c r="DC2" s="239"/>
      <c r="DD2" s="239"/>
      <c r="DE2" s="239"/>
      <c r="DF2" s="239"/>
      <c r="DG2" s="239"/>
    </row>
    <row r="3" spans="1:111" ht="18.75" x14ac:dyDescent="0.3">
      <c r="A3" s="238"/>
      <c r="B3" s="238"/>
      <c r="C3" s="238"/>
      <c r="D3" s="238"/>
      <c r="E3" s="238"/>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38"/>
      <c r="AI3" s="238"/>
      <c r="AJ3" s="238"/>
      <c r="AK3" s="238"/>
      <c r="AR3" s="15" t="s">
        <v>578</v>
      </c>
    </row>
    <row r="4" spans="1:111" s="235" customFormat="1" ht="18.75" customHeight="1" x14ac:dyDescent="0.2">
      <c r="A4" s="372" t="s">
        <v>564</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c r="AD4" s="372"/>
      <c r="AE4" s="372"/>
      <c r="AF4" s="372"/>
      <c r="AG4" s="372"/>
      <c r="AH4" s="372"/>
      <c r="AI4" s="372"/>
      <c r="AJ4" s="372"/>
      <c r="AK4" s="372"/>
      <c r="AL4" s="372"/>
      <c r="AM4" s="372"/>
      <c r="AN4" s="372"/>
      <c r="AO4" s="372"/>
      <c r="AP4" s="372"/>
      <c r="AQ4" s="372"/>
      <c r="AR4" s="372"/>
    </row>
    <row r="5" spans="1:111" s="235" customFormat="1" ht="18.75" x14ac:dyDescent="0.3">
      <c r="A5" s="17"/>
      <c r="I5" s="16"/>
      <c r="J5" s="16"/>
      <c r="K5" s="15"/>
    </row>
    <row r="6" spans="1:111" s="235" customFormat="1" ht="18.75" x14ac:dyDescent="0.2">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c r="AL6" s="282"/>
      <c r="AM6" s="282"/>
      <c r="AN6" s="282"/>
      <c r="AO6" s="282"/>
      <c r="AP6" s="282"/>
      <c r="AQ6" s="282"/>
      <c r="AR6" s="282"/>
    </row>
    <row r="7" spans="1:111" s="235" customFormat="1" ht="18.75" x14ac:dyDescent="0.2">
      <c r="A7" s="232"/>
      <c r="B7" s="232"/>
      <c r="C7" s="232"/>
      <c r="D7" s="232"/>
      <c r="E7" s="232"/>
      <c r="F7" s="232"/>
      <c r="G7" s="232"/>
      <c r="H7" s="232"/>
      <c r="I7" s="232"/>
      <c r="J7" s="232"/>
      <c r="K7" s="232"/>
      <c r="L7" s="141"/>
      <c r="M7" s="141"/>
      <c r="N7" s="141"/>
      <c r="O7" s="141"/>
      <c r="P7" s="141"/>
      <c r="Q7" s="141"/>
      <c r="R7" s="141"/>
      <c r="S7" s="141"/>
      <c r="T7" s="141"/>
      <c r="U7" s="141"/>
      <c r="V7" s="141"/>
      <c r="W7" s="141"/>
      <c r="X7" s="141"/>
      <c r="Y7" s="141"/>
    </row>
    <row r="8" spans="1:111" s="235" customFormat="1" ht="18.75" customHeight="1" x14ac:dyDescent="0.2">
      <c r="A8" s="373" t="s">
        <v>531</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row>
    <row r="9" spans="1:111" s="235" customFormat="1" ht="18.75" customHeight="1" x14ac:dyDescent="0.2">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111" s="235" customFormat="1" ht="18.75" x14ac:dyDescent="0.2">
      <c r="A10" s="232"/>
      <c r="B10" s="232"/>
      <c r="C10" s="232"/>
      <c r="D10" s="232"/>
      <c r="E10" s="232"/>
      <c r="F10" s="232"/>
      <c r="G10" s="232"/>
      <c r="H10" s="232"/>
      <c r="I10" s="232"/>
      <c r="J10" s="232"/>
      <c r="K10" s="232"/>
      <c r="L10" s="141"/>
      <c r="M10" s="141"/>
      <c r="N10" s="141"/>
      <c r="O10" s="141"/>
      <c r="P10" s="141"/>
      <c r="Q10" s="141"/>
      <c r="R10" s="141"/>
      <c r="S10" s="141"/>
      <c r="T10" s="141"/>
      <c r="U10" s="141"/>
      <c r="V10" s="141"/>
      <c r="W10" s="141"/>
      <c r="X10" s="141"/>
      <c r="Y10" s="141"/>
    </row>
    <row r="11" spans="1:111" s="235" customFormat="1" ht="18.75" customHeight="1" x14ac:dyDescent="0.2">
      <c r="A11" s="374" t="str">
        <f>'1. паспорт местоположение'!A12:C12</f>
        <v>M_TP1200.PR.0038</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row>
    <row r="12" spans="1:111" s="235" customFormat="1" ht="18.75" customHeight="1" x14ac:dyDescent="0.2">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111" s="237"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row>
    <row r="14" spans="1:111" s="236" customFormat="1" ht="12" x14ac:dyDescent="0.2">
      <c r="A14" s="374" t="str">
        <f>'1. паспорт местоположение'!A15:C15</f>
        <v>Комплексная реконструкция ВЧ защит и ПАА на ПС НЮЭС (замена 5 ВЧ постов ПВЗУ Е и 2-х АКА Кедр)</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row>
    <row r="15" spans="1:111" s="236" customFormat="1" ht="15" customHeight="1" x14ac:dyDescent="0.2">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111" s="236"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234"/>
      <c r="U16" s="234"/>
      <c r="V16" s="234"/>
    </row>
    <row r="17" spans="1:61" s="236" customFormat="1" ht="15" customHeight="1" x14ac:dyDescent="0.2">
      <c r="A17" s="281" t="s">
        <v>437</v>
      </c>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row>
    <row r="18" spans="1:61" s="235" customFormat="1" ht="18.75" customHeight="1" x14ac:dyDescent="0.2">
      <c r="A18" s="18"/>
      <c r="I18" s="16"/>
      <c r="J18" s="16"/>
      <c r="K18" s="38"/>
      <c r="AR18" s="38"/>
    </row>
    <row r="19" spans="1:61" s="235" customFormat="1" ht="18.75" customHeight="1" x14ac:dyDescent="0.3">
      <c r="A19" s="18"/>
      <c r="I19" s="16"/>
      <c r="J19" s="16"/>
      <c r="K19" s="15"/>
      <c r="AR19" s="15"/>
    </row>
    <row r="20" spans="1:61" s="235" customFormat="1" ht="18.75" x14ac:dyDescent="0.3">
      <c r="A20" s="17"/>
      <c r="I20" s="16"/>
      <c r="J20" s="16"/>
      <c r="K20" s="15"/>
      <c r="AR20" s="15"/>
    </row>
    <row r="21" spans="1:61" s="235" customFormat="1" ht="18.75" x14ac:dyDescent="0.3">
      <c r="A21" s="17"/>
      <c r="I21" s="16"/>
      <c r="J21" s="16"/>
      <c r="K21" s="15"/>
    </row>
    <row r="22" spans="1:61" ht="27.75" x14ac:dyDescent="0.4">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U22" s="243"/>
      <c r="BD22" s="244"/>
      <c r="BE22" s="245"/>
      <c r="BF22" s="245"/>
      <c r="BG22" s="245"/>
      <c r="BH22" s="245"/>
      <c r="BI22" s="245"/>
    </row>
    <row r="23" spans="1:61" ht="27.75" x14ac:dyDescent="0.4">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U23" s="243"/>
      <c r="BD23" s="244"/>
      <c r="BE23" s="245"/>
      <c r="BF23" s="245"/>
      <c r="BG23" s="245"/>
      <c r="BH23" s="245"/>
      <c r="BI23" s="245"/>
    </row>
    <row r="24" spans="1:61" s="98" customFormat="1" ht="14.25" customHeight="1" thickBot="1" x14ac:dyDescent="0.3">
      <c r="A24" s="375" t="s">
        <v>308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565</v>
      </c>
      <c r="AL24" s="375"/>
      <c r="AM24" s="248"/>
      <c r="AN24" s="248"/>
      <c r="AO24" s="249"/>
      <c r="AP24" s="249"/>
      <c r="AQ24" s="249"/>
      <c r="AR24" s="249"/>
      <c r="AS24" s="250"/>
    </row>
    <row r="25" spans="1:61" s="98" customFormat="1" ht="12.75" customHeight="1" x14ac:dyDescent="0.25">
      <c r="A25" s="363" t="s">
        <v>566</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251"/>
      <c r="AN25" s="376" t="s">
        <v>307</v>
      </c>
      <c r="AO25" s="376"/>
      <c r="AP25" s="376"/>
      <c r="AQ25" s="377"/>
      <c r="AR25" s="377"/>
      <c r="AS25" s="250"/>
    </row>
    <row r="26" spans="1:61" s="98" customFormat="1" ht="17.25" customHeight="1" x14ac:dyDescent="0.25">
      <c r="A26" s="330" t="s">
        <v>306</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251"/>
      <c r="AN26" s="378" t="s">
        <v>305</v>
      </c>
      <c r="AO26" s="379"/>
      <c r="AP26" s="380"/>
      <c r="AQ26" s="381"/>
      <c r="AR26" s="382"/>
      <c r="AS26" s="250"/>
    </row>
    <row r="27" spans="1:61" s="98" customFormat="1" ht="17.25" customHeight="1" x14ac:dyDescent="0.25">
      <c r="A27" s="330" t="s">
        <v>304</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251"/>
      <c r="AN27" s="378" t="s">
        <v>303</v>
      </c>
      <c r="AO27" s="379"/>
      <c r="AP27" s="380"/>
      <c r="AQ27" s="381"/>
      <c r="AR27" s="382"/>
      <c r="AS27" s="250"/>
    </row>
    <row r="28" spans="1:61" s="98" customFormat="1" ht="27.75" customHeight="1" thickBot="1" x14ac:dyDescent="0.3">
      <c r="A28" s="365" t="s">
        <v>302</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55"/>
      <c r="AL28" s="355"/>
      <c r="AM28" s="251"/>
      <c r="AN28" s="386" t="s">
        <v>567</v>
      </c>
      <c r="AO28" s="387"/>
      <c r="AP28" s="388"/>
      <c r="AQ28" s="381"/>
      <c r="AR28" s="382"/>
      <c r="AS28" s="250"/>
    </row>
    <row r="29" spans="1:61" s="98" customFormat="1" ht="17.25" customHeight="1" x14ac:dyDescent="0.25">
      <c r="A29" s="368" t="s">
        <v>301</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2"/>
      <c r="AL29" s="362"/>
      <c r="AM29" s="251"/>
      <c r="AN29" s="383"/>
      <c r="AO29" s="384"/>
      <c r="AP29" s="384"/>
      <c r="AQ29" s="381"/>
      <c r="AR29" s="385"/>
      <c r="AS29" s="250"/>
    </row>
    <row r="30" spans="1:61" s="98" customFormat="1" ht="17.25" customHeight="1" x14ac:dyDescent="0.25">
      <c r="A30" s="330" t="s">
        <v>568</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251"/>
      <c r="AS30" s="250"/>
    </row>
    <row r="31" spans="1:61" s="98" customFormat="1" ht="17.25" customHeight="1" x14ac:dyDescent="0.25">
      <c r="A31" s="330" t="s">
        <v>300</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251"/>
      <c r="AN31" s="251"/>
      <c r="AO31" s="252"/>
      <c r="AP31" s="252"/>
      <c r="AQ31" s="252"/>
      <c r="AR31" s="252"/>
      <c r="AS31" s="250"/>
    </row>
    <row r="32" spans="1:61" s="98" customFormat="1" ht="17.25" customHeight="1" x14ac:dyDescent="0.25">
      <c r="A32" s="330" t="s">
        <v>276</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251"/>
      <c r="AN32" s="251"/>
      <c r="AO32" s="251"/>
      <c r="AP32" s="251"/>
      <c r="AQ32" s="251"/>
      <c r="AR32" s="251"/>
      <c r="AS32" s="250"/>
    </row>
    <row r="33" spans="1:45" s="98" customFormat="1" ht="17.25" customHeight="1" x14ac:dyDescent="0.25">
      <c r="A33" s="330" t="s">
        <v>299</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2"/>
      <c r="AL33" s="352"/>
      <c r="AM33" s="251"/>
      <c r="AN33" s="251"/>
      <c r="AO33" s="251"/>
      <c r="AP33" s="251"/>
      <c r="AQ33" s="251"/>
      <c r="AR33" s="251"/>
      <c r="AS33" s="250"/>
    </row>
    <row r="34" spans="1:45" s="98" customFormat="1" ht="17.25" customHeight="1" x14ac:dyDescent="0.25">
      <c r="A34" s="330" t="s">
        <v>298</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251"/>
      <c r="AN34" s="251"/>
      <c r="AO34" s="251"/>
      <c r="AP34" s="251"/>
      <c r="AQ34" s="251"/>
      <c r="AR34" s="251"/>
      <c r="AS34" s="250"/>
    </row>
    <row r="35" spans="1:45" s="98" customFormat="1"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251"/>
      <c r="AN35" s="251"/>
      <c r="AO35" s="251"/>
      <c r="AP35" s="251"/>
      <c r="AQ35" s="251"/>
      <c r="AR35" s="251"/>
      <c r="AS35" s="250"/>
    </row>
    <row r="36" spans="1:45" s="98" customFormat="1" ht="17.25" customHeight="1" thickBot="1" x14ac:dyDescent="0.3">
      <c r="A36" s="353" t="s">
        <v>267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251"/>
      <c r="AN36" s="251"/>
      <c r="AO36" s="251"/>
      <c r="AP36" s="251"/>
      <c r="AQ36" s="251"/>
      <c r="AR36" s="251"/>
      <c r="AS36" s="250"/>
    </row>
    <row r="37" spans="1:45" s="98" customFormat="1"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251"/>
      <c r="AN37" s="251"/>
      <c r="AO37" s="251"/>
      <c r="AP37" s="251"/>
      <c r="AQ37" s="251"/>
      <c r="AR37" s="251"/>
      <c r="AS37" s="250"/>
    </row>
    <row r="38" spans="1:45" s="98" customFormat="1" ht="17.25" customHeight="1" x14ac:dyDescent="0.25">
      <c r="A38" s="330" t="s">
        <v>297</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251"/>
      <c r="AN38" s="251"/>
      <c r="AO38" s="251"/>
      <c r="AP38" s="251"/>
      <c r="AQ38" s="251"/>
      <c r="AR38" s="251"/>
      <c r="AS38" s="250"/>
    </row>
    <row r="39" spans="1:45" s="98" customFormat="1" ht="17.25" customHeight="1" thickBot="1" x14ac:dyDescent="0.3">
      <c r="A39" s="353" t="s">
        <v>296</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251"/>
      <c r="AN39" s="251"/>
      <c r="AO39" s="251"/>
      <c r="AP39" s="251"/>
      <c r="AQ39" s="251"/>
      <c r="AR39" s="251"/>
      <c r="AS39" s="250"/>
    </row>
    <row r="40" spans="1:45" s="98" customFormat="1" ht="17.25" customHeight="1" x14ac:dyDescent="0.25">
      <c r="A40" s="363" t="s">
        <v>295</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251"/>
      <c r="AN40" s="251"/>
      <c r="AO40" s="251"/>
      <c r="AP40" s="251"/>
      <c r="AQ40" s="251"/>
      <c r="AR40" s="251"/>
      <c r="AS40" s="250"/>
    </row>
    <row r="41" spans="1:45" s="98" customFormat="1" ht="17.25" customHeight="1" x14ac:dyDescent="0.25">
      <c r="A41" s="330" t="s">
        <v>294</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251"/>
      <c r="AN41" s="251"/>
      <c r="AO41" s="251"/>
      <c r="AP41" s="251"/>
      <c r="AQ41" s="251"/>
      <c r="AR41" s="251"/>
      <c r="AS41" s="250"/>
    </row>
    <row r="42" spans="1:45" s="98" customFormat="1" ht="17.25" customHeight="1" x14ac:dyDescent="0.25">
      <c r="A42" s="330" t="s">
        <v>293</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251"/>
      <c r="AN42" s="251"/>
      <c r="AO42" s="251"/>
      <c r="AP42" s="251"/>
      <c r="AQ42" s="251"/>
      <c r="AR42" s="251"/>
      <c r="AS42" s="250"/>
    </row>
    <row r="43" spans="1:45" s="98" customFormat="1" ht="17.25" customHeight="1" x14ac:dyDescent="0.25">
      <c r="A43" s="330" t="s">
        <v>292</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251"/>
      <c r="AN43" s="251"/>
      <c r="AO43" s="251"/>
      <c r="AP43" s="251"/>
      <c r="AQ43" s="251"/>
      <c r="AR43" s="251"/>
      <c r="AS43" s="250"/>
    </row>
    <row r="44" spans="1:45" s="98" customFormat="1" ht="17.25" customHeight="1" x14ac:dyDescent="0.25">
      <c r="A44" s="330" t="s">
        <v>291</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251"/>
      <c r="AN44" s="251"/>
      <c r="AO44" s="251"/>
      <c r="AP44" s="251"/>
      <c r="AQ44" s="251"/>
      <c r="AR44" s="251"/>
      <c r="AS44" s="250"/>
    </row>
    <row r="45" spans="1:45" s="98" customFormat="1" ht="17.25" customHeight="1" x14ac:dyDescent="0.25">
      <c r="A45" s="330" t="s">
        <v>290</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251"/>
      <c r="AN45" s="251"/>
      <c r="AO45" s="251"/>
      <c r="AP45" s="251"/>
      <c r="AQ45" s="251"/>
      <c r="AR45" s="251"/>
      <c r="AS45" s="250"/>
    </row>
    <row r="46" spans="1:45" s="98" customFormat="1" ht="17.25" customHeight="1" thickBot="1" x14ac:dyDescent="0.3">
      <c r="A46" s="356" t="s">
        <v>289</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51"/>
      <c r="AN46" s="251"/>
      <c r="AO46" s="251"/>
      <c r="AP46" s="251"/>
      <c r="AQ46" s="251"/>
      <c r="AR46" s="251"/>
      <c r="AS46" s="250"/>
    </row>
    <row r="47" spans="1:45" s="98" customFormat="1" ht="24" customHeight="1" x14ac:dyDescent="0.25">
      <c r="A47" s="359" t="s">
        <v>288</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3</v>
      </c>
      <c r="AL47" s="362"/>
      <c r="AM47" s="343" t="s">
        <v>569</v>
      </c>
      <c r="AN47" s="343"/>
      <c r="AO47" s="253" t="s">
        <v>570</v>
      </c>
      <c r="AP47" s="253" t="s">
        <v>571</v>
      </c>
      <c r="AQ47" s="250"/>
    </row>
    <row r="48" spans="1:45" s="98" customFormat="1" ht="12" customHeight="1" x14ac:dyDescent="0.25">
      <c r="A48" s="330" t="s">
        <v>287</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54"/>
      <c r="AP48" s="254"/>
      <c r="AQ48" s="250"/>
    </row>
    <row r="49" spans="1:43" s="98" customFormat="1" ht="12" customHeight="1" x14ac:dyDescent="0.25">
      <c r="A49" s="330" t="s">
        <v>286</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54"/>
      <c r="AP49" s="254"/>
      <c r="AQ49" s="250"/>
    </row>
    <row r="50" spans="1:43" s="98" customFormat="1" ht="12" customHeight="1" thickBot="1" x14ac:dyDescent="0.3">
      <c r="A50" s="353" t="s">
        <v>572</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247"/>
      <c r="AP50" s="247"/>
      <c r="AQ50" s="250"/>
    </row>
    <row r="51" spans="1:43" s="98" customFormat="1"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s="98" customFormat="1" ht="24" customHeight="1" x14ac:dyDescent="0.25">
      <c r="A52" s="341" t="s">
        <v>285</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3</v>
      </c>
      <c r="AL52" s="343"/>
      <c r="AM52" s="343" t="s">
        <v>569</v>
      </c>
      <c r="AN52" s="343"/>
      <c r="AO52" s="253" t="s">
        <v>570</v>
      </c>
      <c r="AP52" s="253" t="s">
        <v>571</v>
      </c>
      <c r="AQ52" s="250"/>
    </row>
    <row r="53" spans="1:43" s="98" customFormat="1" ht="11.25" customHeight="1" x14ac:dyDescent="0.25">
      <c r="A53" s="350" t="s">
        <v>284</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246"/>
      <c r="AP53" s="246"/>
      <c r="AQ53" s="250"/>
    </row>
    <row r="54" spans="1:43" s="98" customFormat="1" ht="12" customHeight="1" x14ac:dyDescent="0.25">
      <c r="A54" s="330" t="s">
        <v>283</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54"/>
      <c r="AP54" s="254"/>
      <c r="AQ54" s="250"/>
    </row>
    <row r="55" spans="1:43" s="98" customFormat="1" ht="12" customHeight="1" x14ac:dyDescent="0.25">
      <c r="A55" s="330" t="s">
        <v>282</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54"/>
      <c r="AP55" s="254"/>
      <c r="AQ55" s="250"/>
    </row>
    <row r="56" spans="1:43" s="98" customFormat="1" ht="12" customHeight="1" thickBot="1" x14ac:dyDescent="0.3">
      <c r="A56" s="353" t="s">
        <v>281</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247"/>
      <c r="AP56" s="247"/>
      <c r="AQ56" s="250"/>
    </row>
    <row r="57" spans="1:43" s="98" customFormat="1"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51"/>
      <c r="AN57" s="251"/>
      <c r="AO57" s="260"/>
      <c r="AP57" s="260"/>
      <c r="AQ57" s="248"/>
    </row>
    <row r="58" spans="1:43" s="98" customFormat="1" ht="24" customHeight="1" x14ac:dyDescent="0.25">
      <c r="A58" s="341" t="s">
        <v>280</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3</v>
      </c>
      <c r="AL58" s="343"/>
      <c r="AM58" s="343" t="s">
        <v>569</v>
      </c>
      <c r="AN58" s="343"/>
      <c r="AO58" s="253" t="s">
        <v>570</v>
      </c>
      <c r="AP58" s="253" t="s">
        <v>571</v>
      </c>
      <c r="AQ58" s="250"/>
    </row>
    <row r="59" spans="1:43" s="98" customFormat="1" ht="12.75" customHeight="1" x14ac:dyDescent="0.25">
      <c r="A59" s="390" t="s">
        <v>279</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89"/>
      <c r="AL59" s="389"/>
      <c r="AM59" s="389"/>
      <c r="AN59" s="389"/>
      <c r="AO59" s="261"/>
      <c r="AP59" s="261"/>
      <c r="AQ59" s="262"/>
    </row>
    <row r="60" spans="1:43" s="98" customFormat="1" ht="12" customHeight="1" x14ac:dyDescent="0.25">
      <c r="A60" s="330" t="s">
        <v>278</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54"/>
      <c r="AP60" s="254"/>
      <c r="AQ60" s="250"/>
    </row>
    <row r="61" spans="1:43" s="98" customFormat="1" ht="12" customHeight="1" x14ac:dyDescent="0.25">
      <c r="A61" s="330" t="s">
        <v>277</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54"/>
      <c r="AP61" s="254"/>
      <c r="AQ61" s="250"/>
    </row>
    <row r="62" spans="1:43" s="98" customFormat="1" ht="12" customHeight="1" x14ac:dyDescent="0.25">
      <c r="A62" s="330" t="s">
        <v>276</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54"/>
      <c r="AP62" s="254"/>
      <c r="AQ62" s="250"/>
    </row>
    <row r="63" spans="1:43" s="98" customFormat="1"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54"/>
      <c r="AP63" s="254"/>
      <c r="AQ63" s="250"/>
    </row>
    <row r="64" spans="1:43" s="98" customFormat="1"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54"/>
      <c r="AP64" s="254"/>
      <c r="AQ64" s="250"/>
    </row>
    <row r="65" spans="1:43" s="98" customFormat="1" ht="12" customHeight="1" x14ac:dyDescent="0.25">
      <c r="A65" s="330" t="s">
        <v>275</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54"/>
      <c r="AP65" s="254"/>
      <c r="AQ65" s="250"/>
    </row>
    <row r="66" spans="1:43" s="98" customFormat="1" ht="27.75" customHeight="1" x14ac:dyDescent="0.25">
      <c r="A66" s="337" t="s">
        <v>274</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63"/>
      <c r="AP66" s="263"/>
      <c r="AQ66" s="262"/>
    </row>
    <row r="67" spans="1:43" s="98" customFormat="1" ht="11.25" customHeight="1" x14ac:dyDescent="0.25">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54"/>
      <c r="AP67" s="254"/>
      <c r="AQ67" s="250"/>
    </row>
    <row r="68" spans="1:43" s="98" customFormat="1" ht="25.5" customHeight="1" x14ac:dyDescent="0.25">
      <c r="A68" s="337" t="s">
        <v>270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63"/>
      <c r="AP68" s="263"/>
      <c r="AQ68" s="262"/>
    </row>
    <row r="69" spans="1:43" s="98" customFormat="1" ht="12" customHeight="1" x14ac:dyDescent="0.25">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54"/>
      <c r="AP69" s="254"/>
      <c r="AQ69" s="250"/>
    </row>
    <row r="70" spans="1:43" s="98" customFormat="1" ht="12.75" customHeight="1" x14ac:dyDescent="0.25">
      <c r="A70" s="344" t="s">
        <v>273</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0"/>
      <c r="AL70" s="340"/>
      <c r="AM70" s="340"/>
      <c r="AN70" s="340"/>
      <c r="AO70" s="263"/>
      <c r="AP70" s="263"/>
      <c r="AQ70" s="262"/>
    </row>
    <row r="71" spans="1:43" s="98" customFormat="1" ht="12" customHeight="1" x14ac:dyDescent="0.25">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54"/>
      <c r="AP71" s="254"/>
      <c r="AQ71" s="250"/>
    </row>
    <row r="72" spans="1:43" s="98" customFormat="1" ht="12.75" customHeight="1" thickBot="1" x14ac:dyDescent="0.3">
      <c r="A72" s="346" t="s">
        <v>272</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64"/>
      <c r="AP72" s="264"/>
      <c r="AQ72" s="262"/>
    </row>
    <row r="73" spans="1:43" s="98" customFormat="1"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51"/>
      <c r="AN73" s="251"/>
      <c r="AO73" s="260"/>
      <c r="AP73" s="260"/>
      <c r="AQ73" s="248"/>
    </row>
    <row r="74" spans="1:43" s="98" customFormat="1" ht="25.5" customHeight="1" x14ac:dyDescent="0.25">
      <c r="A74" s="341" t="s">
        <v>271</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3</v>
      </c>
      <c r="AL74" s="343"/>
      <c r="AM74" s="343" t="s">
        <v>569</v>
      </c>
      <c r="AN74" s="343"/>
      <c r="AO74" s="253" t="s">
        <v>570</v>
      </c>
      <c r="AP74" s="253" t="s">
        <v>571</v>
      </c>
      <c r="AQ74" s="250"/>
    </row>
    <row r="75" spans="1:43" s="98" customFormat="1" ht="25.5" customHeight="1" x14ac:dyDescent="0.25">
      <c r="A75" s="337" t="s">
        <v>270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92"/>
      <c r="AN75" s="392"/>
      <c r="AO75" s="265"/>
      <c r="AP75" s="265"/>
      <c r="AQ75" s="262"/>
    </row>
    <row r="76" spans="1:43" s="98" customFormat="1" ht="12" customHeight="1" x14ac:dyDescent="0.25">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93"/>
      <c r="AN76" s="393"/>
      <c r="AO76" s="266"/>
      <c r="AP76" s="266"/>
      <c r="AQ76" s="250"/>
    </row>
    <row r="77" spans="1:43" s="98" customFormat="1" ht="12" customHeight="1" x14ac:dyDescent="0.25">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93"/>
      <c r="AN77" s="393"/>
      <c r="AO77" s="266"/>
      <c r="AP77" s="266"/>
      <c r="AQ77" s="250"/>
    </row>
    <row r="78" spans="1:43" s="98" customFormat="1" ht="12" customHeight="1" x14ac:dyDescent="0.25">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93"/>
      <c r="AN78" s="393"/>
      <c r="AO78" s="266"/>
      <c r="AP78" s="266"/>
      <c r="AQ78" s="250"/>
    </row>
    <row r="79" spans="1:43" s="98" customFormat="1" ht="12" customHeight="1" x14ac:dyDescent="0.25">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93"/>
      <c r="AN79" s="393"/>
      <c r="AO79" s="266"/>
      <c r="AP79" s="266"/>
      <c r="AQ79" s="250"/>
    </row>
    <row r="80" spans="1:43" s="98" customFormat="1" ht="12" customHeight="1" x14ac:dyDescent="0.25">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93"/>
      <c r="AN80" s="393"/>
      <c r="AO80" s="266"/>
      <c r="AP80" s="266"/>
      <c r="AQ80" s="250"/>
    </row>
    <row r="81" spans="1:45" s="98" customFormat="1" ht="12.75" customHeight="1" x14ac:dyDescent="0.25">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93"/>
      <c r="AN81" s="393"/>
      <c r="AO81" s="266"/>
      <c r="AP81" s="266"/>
      <c r="AQ81" s="250"/>
    </row>
    <row r="82" spans="1:45" s="98" customFormat="1" ht="12.75" customHeight="1" x14ac:dyDescent="0.25">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93"/>
      <c r="AN82" s="393"/>
      <c r="AO82" s="266"/>
      <c r="AP82" s="266"/>
      <c r="AQ82" s="250"/>
    </row>
    <row r="83" spans="1:45" s="98" customFormat="1" ht="12" customHeight="1" x14ac:dyDescent="0.25">
      <c r="A83" s="344" t="s">
        <v>262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0"/>
      <c r="AL83" s="340"/>
      <c r="AM83" s="392"/>
      <c r="AN83" s="392"/>
      <c r="AO83" s="265"/>
      <c r="AP83" s="265"/>
      <c r="AQ83" s="262"/>
    </row>
    <row r="84" spans="1:45" s="98" customFormat="1" ht="12" customHeight="1" x14ac:dyDescent="0.25">
      <c r="A84" s="344" t="s">
        <v>261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0"/>
      <c r="AL84" s="340"/>
      <c r="AM84" s="392"/>
      <c r="AN84" s="392"/>
      <c r="AO84" s="265"/>
      <c r="AP84" s="265"/>
      <c r="AQ84" s="262"/>
    </row>
    <row r="85" spans="1:45" s="98" customFormat="1" ht="12" customHeight="1" x14ac:dyDescent="0.25">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93"/>
      <c r="AN85" s="393"/>
      <c r="AO85" s="266"/>
      <c r="AP85" s="266"/>
      <c r="AQ85" s="248"/>
    </row>
    <row r="86" spans="1:45" s="98" customFormat="1" ht="27.75" customHeight="1" x14ac:dyDescent="0.25">
      <c r="A86" s="337" t="s">
        <v>259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92"/>
      <c r="AN86" s="392"/>
      <c r="AO86" s="265"/>
      <c r="AP86" s="265"/>
      <c r="AQ86" s="262"/>
    </row>
    <row r="87" spans="1:45" s="98" customFormat="1" ht="15" x14ac:dyDescent="0.25">
      <c r="A87" s="337" t="s">
        <v>258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92"/>
      <c r="AN87" s="392"/>
      <c r="AO87" s="265"/>
      <c r="AP87" s="265"/>
      <c r="AQ87" s="262"/>
    </row>
    <row r="88" spans="1:45" s="98" customFormat="1" ht="14.25" customHeight="1" x14ac:dyDescent="0.25">
      <c r="A88" s="394" t="s">
        <v>257</v>
      </c>
      <c r="B88" s="395"/>
      <c r="C88" s="395"/>
      <c r="D88" s="396"/>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33"/>
      <c r="AL88" s="334"/>
      <c r="AM88" s="397"/>
      <c r="AN88" s="398"/>
      <c r="AO88" s="265"/>
      <c r="AP88" s="265"/>
      <c r="AQ88" s="262"/>
    </row>
    <row r="89" spans="1:45" s="98" customFormat="1" ht="15" x14ac:dyDescent="0.25">
      <c r="A89" s="394" t="s">
        <v>256</v>
      </c>
      <c r="B89" s="395"/>
      <c r="C89" s="395"/>
      <c r="D89" s="396"/>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33"/>
      <c r="AL89" s="334"/>
      <c r="AM89" s="397"/>
      <c r="AN89" s="398"/>
      <c r="AO89" s="265"/>
      <c r="AP89" s="265"/>
      <c r="AQ89" s="248"/>
    </row>
    <row r="90" spans="1:45" s="98" customFormat="1" ht="12" customHeight="1" thickBot="1" x14ac:dyDescent="0.3">
      <c r="A90" s="268" t="s">
        <v>255</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35"/>
      <c r="AL90" s="336"/>
      <c r="AM90" s="399"/>
      <c r="AN90" s="400"/>
      <c r="AO90" s="270"/>
      <c r="AP90" s="270"/>
      <c r="AQ90" s="250"/>
    </row>
    <row r="91" spans="1:45" s="98" customFormat="1" ht="3" customHeight="1"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1"/>
    </row>
    <row r="92" spans="1:45" s="98" customFormat="1" ht="13.5" customHeight="1" x14ac:dyDescent="0.25">
      <c r="A92" s="251" t="s">
        <v>573</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1"/>
    </row>
    <row r="93" spans="1:45" s="98" customFormat="1" ht="13.5" customHeight="1" x14ac:dyDescent="0.25">
      <c r="A93" s="272" t="s">
        <v>574</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s="98" customFormat="1" ht="11.25" customHeight="1" x14ac:dyDescent="0.25">
      <c r="A94" s="272" t="s">
        <v>575</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8"/>
    </row>
    <row r="95" spans="1:45" s="98" customFormat="1" ht="15" x14ac:dyDescent="0.25">
      <c r="A95" s="272" t="s">
        <v>576</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8"/>
    </row>
    <row r="96" spans="1:45" s="98" customFormat="1" ht="15" x14ac:dyDescent="0.25">
      <c r="A96" s="251" t="s">
        <v>577</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row r="97" s="98" customFormat="1" ht="15" x14ac:dyDescent="0.25"/>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3:AJ83"/>
    <mergeCell ref="AK83:AL83"/>
    <mergeCell ref="A84:AJ84"/>
    <mergeCell ref="AK84:AL84"/>
    <mergeCell ref="A85:AJ85"/>
    <mergeCell ref="AK85:AL85"/>
    <mergeCell ref="AK79:AL79"/>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M54:AN54"/>
    <mergeCell ref="A55:AJ55"/>
    <mergeCell ref="AK55:AL55"/>
    <mergeCell ref="AM55:AN55"/>
    <mergeCell ref="A56:AJ56"/>
    <mergeCell ref="AK56:AL56"/>
    <mergeCell ref="AM56:AN56"/>
    <mergeCell ref="AM58:AN58"/>
    <mergeCell ref="AM59:AN59"/>
    <mergeCell ref="A54:AJ54"/>
    <mergeCell ref="AK54:AL54"/>
    <mergeCell ref="A58:AJ58"/>
    <mergeCell ref="AK58:AL58"/>
    <mergeCell ref="A59:AJ59"/>
    <mergeCell ref="AK59:AL59"/>
    <mergeCell ref="AQ28:AR28"/>
    <mergeCell ref="AN29:AP29"/>
    <mergeCell ref="AQ29:AR29"/>
    <mergeCell ref="AM47:AN47"/>
    <mergeCell ref="AM48:AN48"/>
    <mergeCell ref="AM49:AN49"/>
    <mergeCell ref="AM50:AN50"/>
    <mergeCell ref="AM52:AN52"/>
    <mergeCell ref="AM53:AN53"/>
    <mergeCell ref="AN28:AP28"/>
    <mergeCell ref="A1:A2"/>
    <mergeCell ref="A4:AR4"/>
    <mergeCell ref="A6:AR6"/>
    <mergeCell ref="A8:AR8"/>
    <mergeCell ref="A9:AR9"/>
    <mergeCell ref="A11:AR11"/>
    <mergeCell ref="A27:AJ27"/>
    <mergeCell ref="AK27:AL27"/>
    <mergeCell ref="A12:AR12"/>
    <mergeCell ref="A14:AR14"/>
    <mergeCell ref="A15:AR15"/>
    <mergeCell ref="A17:AR17"/>
    <mergeCell ref="A25:AJ25"/>
    <mergeCell ref="AK25:AL25"/>
    <mergeCell ref="A24:AJ24"/>
    <mergeCell ref="AK24:AL24"/>
    <mergeCell ref="AN25:AP25"/>
    <mergeCell ref="AQ25:AR25"/>
    <mergeCell ref="A26:AJ26"/>
    <mergeCell ref="AK26:AL26"/>
    <mergeCell ref="AN26:AP26"/>
    <mergeCell ref="AQ26:AR26"/>
    <mergeCell ref="AN27:AP27"/>
    <mergeCell ref="AQ27:AR27"/>
    <mergeCell ref="A30:AJ30"/>
    <mergeCell ref="AK30:AL30"/>
    <mergeCell ref="A31:AJ31"/>
    <mergeCell ref="AK31:AL31"/>
    <mergeCell ref="A32:AJ32"/>
    <mergeCell ref="AK32:AL32"/>
    <mergeCell ref="A28:AJ28"/>
    <mergeCell ref="AK28:AL28"/>
    <mergeCell ref="A29:AJ29"/>
    <mergeCell ref="AK29:AL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0:AJ80"/>
    <mergeCell ref="AK80:AL80"/>
    <mergeCell ref="A81:AJ81"/>
    <mergeCell ref="AK81:AL81"/>
    <mergeCell ref="A82:AJ82"/>
    <mergeCell ref="AK82:AL82"/>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2" zoomScaleSheetLayoutView="100" workbookViewId="0">
      <selection activeCell="G22" sqref="G22:H22"/>
    </sheetView>
  </sheetViews>
  <sheetFormatPr defaultRowHeight="15.75" x14ac:dyDescent="0.25"/>
  <cols>
    <col min="1" max="1" width="9.140625" style="61"/>
    <col min="2" max="2" width="37.7109375" style="61" customWidth="1"/>
    <col min="3" max="3" width="17.140625" style="61" customWidth="1"/>
    <col min="4" max="4" width="12.8554687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2" t="s">
        <v>8</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 xml:space="preserve"> АО "Россети Тюмень" </v>
      </c>
      <c r="B9" s="281"/>
      <c r="C9" s="281"/>
      <c r="D9" s="281"/>
      <c r="E9" s="281"/>
      <c r="F9" s="281"/>
      <c r="G9" s="281"/>
      <c r="H9" s="281"/>
      <c r="I9" s="281"/>
      <c r="J9" s="281"/>
      <c r="K9" s="281"/>
      <c r="L9" s="281"/>
    </row>
    <row r="10" spans="1:44" x14ac:dyDescent="0.25">
      <c r="A10" s="279" t="s">
        <v>7</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M_TP1200.PR.0038</v>
      </c>
      <c r="B12" s="281"/>
      <c r="C12" s="281"/>
      <c r="D12" s="281"/>
      <c r="E12" s="281"/>
      <c r="F12" s="281"/>
      <c r="G12" s="281"/>
      <c r="H12" s="281"/>
      <c r="I12" s="281"/>
      <c r="J12" s="281"/>
      <c r="K12" s="281"/>
      <c r="L12" s="281"/>
    </row>
    <row r="13" spans="1:44" x14ac:dyDescent="0.25">
      <c r="A13" s="279" t="s">
        <v>6</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18.75" x14ac:dyDescent="0.25">
      <c r="A15" s="281" t="str">
        <f>'1. паспорт местоположение'!A15:C15</f>
        <v>Комплексная реконструкция ВЧ защит и ПАА на ПС НЮЭС (замена 5 ВЧ постов ПВЗУ Е и 2-х АКА Кедр)</v>
      </c>
      <c r="B15" s="281"/>
      <c r="C15" s="281"/>
      <c r="D15" s="281"/>
      <c r="E15" s="281"/>
      <c r="F15" s="281"/>
      <c r="G15" s="281"/>
      <c r="H15" s="281"/>
      <c r="I15" s="281"/>
      <c r="J15" s="281"/>
      <c r="K15" s="281"/>
      <c r="L15" s="281"/>
    </row>
    <row r="16" spans="1:44" x14ac:dyDescent="0.25">
      <c r="A16" s="279" t="s">
        <v>5</v>
      </c>
      <c r="B16" s="279"/>
      <c r="C16" s="279"/>
      <c r="D16" s="279"/>
      <c r="E16" s="279"/>
      <c r="F16" s="279"/>
      <c r="G16" s="279"/>
      <c r="H16" s="279"/>
      <c r="I16" s="279"/>
      <c r="J16" s="279"/>
      <c r="K16" s="279"/>
      <c r="L16" s="279"/>
    </row>
    <row r="17" spans="1:12" ht="15.75" customHeight="1" x14ac:dyDescent="0.25">
      <c r="L17" s="79"/>
    </row>
    <row r="18" spans="1:12" x14ac:dyDescent="0.25">
      <c r="K18" s="78"/>
    </row>
    <row r="19" spans="1:12" ht="15.75" customHeight="1" x14ac:dyDescent="0.25">
      <c r="A19" s="411" t="s">
        <v>438</v>
      </c>
      <c r="B19" s="411"/>
      <c r="C19" s="411"/>
      <c r="D19" s="411"/>
      <c r="E19" s="411"/>
      <c r="F19" s="411"/>
      <c r="G19" s="411"/>
      <c r="H19" s="411"/>
      <c r="I19" s="411"/>
      <c r="J19" s="411"/>
      <c r="K19" s="411"/>
      <c r="L19" s="411"/>
    </row>
    <row r="20" spans="1:12" x14ac:dyDescent="0.25">
      <c r="A20" s="62"/>
      <c r="B20" s="62"/>
      <c r="C20" s="77"/>
      <c r="D20" s="77"/>
      <c r="E20" s="77"/>
      <c r="F20" s="77"/>
      <c r="G20" s="77"/>
      <c r="H20" s="77"/>
      <c r="I20" s="77"/>
      <c r="J20" s="77"/>
      <c r="K20" s="77"/>
      <c r="L20" s="77"/>
    </row>
    <row r="21" spans="1:12" ht="28.5" customHeight="1" x14ac:dyDescent="0.25">
      <c r="A21" s="401" t="s">
        <v>225</v>
      </c>
      <c r="B21" s="401" t="s">
        <v>224</v>
      </c>
      <c r="C21" s="407" t="s">
        <v>368</v>
      </c>
      <c r="D21" s="407"/>
      <c r="E21" s="407"/>
      <c r="F21" s="407"/>
      <c r="G21" s="407"/>
      <c r="H21" s="407"/>
      <c r="I21" s="402" t="s">
        <v>223</v>
      </c>
      <c r="J21" s="404" t="s">
        <v>370</v>
      </c>
      <c r="K21" s="401" t="s">
        <v>222</v>
      </c>
      <c r="L21" s="403" t="s">
        <v>369</v>
      </c>
    </row>
    <row r="22" spans="1:12" ht="58.5" customHeight="1" x14ac:dyDescent="0.25">
      <c r="A22" s="401"/>
      <c r="B22" s="401"/>
      <c r="C22" s="408" t="s">
        <v>1</v>
      </c>
      <c r="D22" s="408"/>
      <c r="E22" s="128"/>
      <c r="F22" s="129"/>
      <c r="G22" s="409" t="s">
        <v>563</v>
      </c>
      <c r="H22" s="410"/>
      <c r="I22" s="402"/>
      <c r="J22" s="405"/>
      <c r="K22" s="401"/>
      <c r="L22" s="403"/>
    </row>
    <row r="23" spans="1:12" ht="47.25" x14ac:dyDescent="0.25">
      <c r="A23" s="401"/>
      <c r="B23" s="401"/>
      <c r="C23" s="76" t="s">
        <v>221</v>
      </c>
      <c r="D23" s="76" t="s">
        <v>220</v>
      </c>
      <c r="E23" s="76" t="s">
        <v>221</v>
      </c>
      <c r="F23" s="76" t="s">
        <v>220</v>
      </c>
      <c r="G23" s="76" t="s">
        <v>221</v>
      </c>
      <c r="H23" s="76" t="s">
        <v>220</v>
      </c>
      <c r="I23" s="402"/>
      <c r="J23" s="406"/>
      <c r="K23" s="401"/>
      <c r="L23" s="403"/>
    </row>
    <row r="24" spans="1:12" x14ac:dyDescent="0.25">
      <c r="A24" s="65">
        <v>1</v>
      </c>
      <c r="B24" s="65">
        <v>2</v>
      </c>
      <c r="C24" s="76">
        <v>3</v>
      </c>
      <c r="D24" s="76">
        <v>4</v>
      </c>
      <c r="E24" s="76">
        <v>5</v>
      </c>
      <c r="F24" s="76">
        <v>6</v>
      </c>
      <c r="G24" s="76">
        <v>7</v>
      </c>
      <c r="H24" s="76">
        <v>8</v>
      </c>
      <c r="I24" s="76">
        <v>9</v>
      </c>
      <c r="J24" s="76">
        <v>10</v>
      </c>
      <c r="K24" s="76">
        <v>11</v>
      </c>
      <c r="L24" s="76">
        <v>12</v>
      </c>
    </row>
    <row r="25" spans="1:12" x14ac:dyDescent="0.25">
      <c r="A25" s="69">
        <v>1</v>
      </c>
      <c r="B25" s="70" t="s">
        <v>219</v>
      </c>
      <c r="C25" s="70"/>
      <c r="D25" s="74"/>
      <c r="E25" s="74"/>
      <c r="F25" s="74"/>
      <c r="G25" s="74"/>
      <c r="H25" s="74"/>
      <c r="I25" s="74"/>
      <c r="J25" s="74"/>
      <c r="K25" s="67"/>
      <c r="L25" s="80"/>
    </row>
    <row r="26" spans="1:12" ht="21.75" customHeight="1" x14ac:dyDescent="0.25">
      <c r="A26" s="69" t="s">
        <v>218</v>
      </c>
      <c r="B26" s="75" t="s">
        <v>375</v>
      </c>
      <c r="C26" s="217" t="s">
        <v>475</v>
      </c>
      <c r="D26" s="216"/>
      <c r="E26" s="74"/>
      <c r="F26" s="74"/>
      <c r="G26" s="165" t="s">
        <v>475</v>
      </c>
      <c r="H26" s="74"/>
      <c r="I26" s="74"/>
      <c r="J26" s="74"/>
      <c r="K26" s="67"/>
      <c r="L26" s="67"/>
    </row>
    <row r="27" spans="1:12" s="63" customFormat="1" ht="39" customHeight="1" x14ac:dyDescent="0.25">
      <c r="A27" s="69" t="s">
        <v>217</v>
      </c>
      <c r="B27" s="75" t="s">
        <v>377</v>
      </c>
      <c r="C27" s="217" t="s">
        <v>475</v>
      </c>
      <c r="D27" s="216"/>
      <c r="E27" s="74"/>
      <c r="F27" s="74"/>
      <c r="G27" s="165" t="s">
        <v>475</v>
      </c>
      <c r="H27" s="74"/>
      <c r="I27" s="74"/>
      <c r="J27" s="74"/>
      <c r="K27" s="67"/>
      <c r="L27" s="67"/>
    </row>
    <row r="28" spans="1:12" s="63" customFormat="1" ht="70.5" customHeight="1" x14ac:dyDescent="0.25">
      <c r="A28" s="69" t="s">
        <v>376</v>
      </c>
      <c r="B28" s="75" t="s">
        <v>381</v>
      </c>
      <c r="C28" s="217" t="s">
        <v>475</v>
      </c>
      <c r="D28" s="216"/>
      <c r="E28" s="74"/>
      <c r="F28" s="74"/>
      <c r="G28" s="165" t="s">
        <v>475</v>
      </c>
      <c r="H28" s="74"/>
      <c r="I28" s="74"/>
      <c r="J28" s="74"/>
      <c r="K28" s="67"/>
      <c r="L28" s="67"/>
    </row>
    <row r="29" spans="1:12" s="63" customFormat="1" ht="54" customHeight="1" x14ac:dyDescent="0.25">
      <c r="A29" s="69" t="s">
        <v>216</v>
      </c>
      <c r="B29" s="75" t="s">
        <v>380</v>
      </c>
      <c r="C29" s="217" t="s">
        <v>475</v>
      </c>
      <c r="D29" s="216"/>
      <c r="E29" s="74"/>
      <c r="F29" s="74"/>
      <c r="G29" s="165" t="s">
        <v>475</v>
      </c>
      <c r="H29" s="74"/>
      <c r="I29" s="74"/>
      <c r="J29" s="74"/>
      <c r="K29" s="67"/>
      <c r="L29" s="67"/>
    </row>
    <row r="30" spans="1:12" s="63" customFormat="1" ht="42" customHeight="1" x14ac:dyDescent="0.25">
      <c r="A30" s="69" t="s">
        <v>215</v>
      </c>
      <c r="B30" s="75" t="s">
        <v>382</v>
      </c>
      <c r="C30" s="217" t="s">
        <v>475</v>
      </c>
      <c r="D30" s="216"/>
      <c r="E30" s="74"/>
      <c r="F30" s="74"/>
      <c r="G30" s="165" t="s">
        <v>475</v>
      </c>
      <c r="H30" s="74"/>
      <c r="I30" s="74"/>
      <c r="J30" s="74"/>
      <c r="K30" s="67"/>
      <c r="L30" s="67"/>
    </row>
    <row r="31" spans="1:12" s="63" customFormat="1" ht="37.5" customHeight="1" x14ac:dyDescent="0.25">
      <c r="A31" s="69" t="s">
        <v>214</v>
      </c>
      <c r="B31" s="68" t="s">
        <v>378</v>
      </c>
      <c r="C31" s="218">
        <f>D31-20</f>
        <v>45268</v>
      </c>
      <c r="D31" s="219">
        <v>45288</v>
      </c>
      <c r="E31" s="74"/>
      <c r="F31" s="74"/>
      <c r="G31" s="166">
        <f>H31-20</f>
        <v>45268</v>
      </c>
      <c r="H31" s="167">
        <v>45288</v>
      </c>
      <c r="I31" s="206">
        <v>1</v>
      </c>
      <c r="J31" s="206">
        <v>1</v>
      </c>
      <c r="K31" s="67"/>
      <c r="L31" s="67"/>
    </row>
    <row r="32" spans="1:12" s="63" customFormat="1" ht="31.5" customHeight="1" x14ac:dyDescent="0.25">
      <c r="A32" s="69" t="s">
        <v>212</v>
      </c>
      <c r="B32" s="68" t="s">
        <v>383</v>
      </c>
      <c r="C32" s="218">
        <v>45646</v>
      </c>
      <c r="D32" s="218">
        <v>45651</v>
      </c>
      <c r="E32" s="74"/>
      <c r="F32" s="74"/>
      <c r="G32" s="167">
        <v>45288</v>
      </c>
      <c r="H32" s="166">
        <v>45651</v>
      </c>
      <c r="I32" s="206">
        <v>1</v>
      </c>
      <c r="J32" s="206">
        <v>1</v>
      </c>
      <c r="K32" s="214"/>
      <c r="L32" s="214"/>
    </row>
    <row r="33" spans="1:12" s="63" customFormat="1" ht="47.25" customHeight="1" x14ac:dyDescent="0.25">
      <c r="A33" s="69" t="s">
        <v>394</v>
      </c>
      <c r="B33" s="68" t="s">
        <v>317</v>
      </c>
      <c r="C33" s="218">
        <v>45627</v>
      </c>
      <c r="D33" s="218">
        <v>45646</v>
      </c>
      <c r="E33" s="74"/>
      <c r="F33" s="74"/>
      <c r="G33" s="218">
        <v>45627</v>
      </c>
      <c r="H33" s="218">
        <v>45645</v>
      </c>
      <c r="I33" s="206">
        <v>1</v>
      </c>
      <c r="J33" s="206">
        <v>1</v>
      </c>
      <c r="K33" s="214"/>
      <c r="L33" s="214"/>
    </row>
    <row r="34" spans="1:12" s="63" customFormat="1" ht="47.25" customHeight="1" x14ac:dyDescent="0.25">
      <c r="A34" s="69" t="s">
        <v>395</v>
      </c>
      <c r="B34" s="68" t="s">
        <v>387</v>
      </c>
      <c r="C34" s="217" t="s">
        <v>475</v>
      </c>
      <c r="D34" s="220"/>
      <c r="E34" s="73"/>
      <c r="F34" s="73"/>
      <c r="G34" s="165"/>
      <c r="H34" s="168"/>
      <c r="I34" s="73"/>
      <c r="J34" s="73"/>
      <c r="K34" s="214"/>
      <c r="L34" s="214"/>
    </row>
    <row r="35" spans="1:12" s="63" customFormat="1" ht="49.5" customHeight="1" x14ac:dyDescent="0.25">
      <c r="A35" s="69" t="s">
        <v>396</v>
      </c>
      <c r="B35" s="68" t="s">
        <v>213</v>
      </c>
      <c r="C35" s="218">
        <v>45651</v>
      </c>
      <c r="D35" s="219">
        <v>45656</v>
      </c>
      <c r="E35" s="73"/>
      <c r="F35" s="73"/>
      <c r="G35" s="166">
        <v>45590</v>
      </c>
      <c r="H35" s="166">
        <v>45653</v>
      </c>
      <c r="I35" s="206">
        <v>1</v>
      </c>
      <c r="J35" s="206">
        <v>1</v>
      </c>
      <c r="K35" s="214"/>
      <c r="L35" s="214"/>
    </row>
    <row r="36" spans="1:12" ht="37.5" customHeight="1" x14ac:dyDescent="0.25">
      <c r="A36" s="69" t="s">
        <v>397</v>
      </c>
      <c r="B36" s="68" t="s">
        <v>379</v>
      </c>
      <c r="C36" s="215" t="s">
        <v>475</v>
      </c>
      <c r="D36" s="221"/>
      <c r="E36" s="72"/>
      <c r="F36" s="71"/>
      <c r="G36" s="166"/>
      <c r="H36" s="167"/>
      <c r="I36" s="206"/>
      <c r="J36" s="206"/>
      <c r="K36" s="214"/>
      <c r="L36" s="214"/>
    </row>
    <row r="37" spans="1:12" x14ac:dyDescent="0.25">
      <c r="A37" s="69" t="s">
        <v>398</v>
      </c>
      <c r="B37" s="68" t="s">
        <v>211</v>
      </c>
      <c r="C37" s="218">
        <v>45597</v>
      </c>
      <c r="D37" s="218">
        <v>45646</v>
      </c>
      <c r="E37" s="72"/>
      <c r="F37" s="71"/>
      <c r="G37" s="166">
        <v>45566</v>
      </c>
      <c r="H37" s="166">
        <v>45651</v>
      </c>
      <c r="I37" s="206">
        <v>1</v>
      </c>
      <c r="J37" s="206">
        <v>1</v>
      </c>
      <c r="K37" s="214"/>
      <c r="L37" s="214"/>
    </row>
    <row r="38" spans="1:12" x14ac:dyDescent="0.25">
      <c r="A38" s="69" t="s">
        <v>399</v>
      </c>
      <c r="B38" s="70" t="s">
        <v>210</v>
      </c>
      <c r="C38" s="222"/>
      <c r="D38" s="223"/>
      <c r="E38" s="67"/>
      <c r="F38" s="67"/>
      <c r="G38" s="169"/>
      <c r="H38" s="170"/>
      <c r="I38" s="67"/>
      <c r="J38" s="67"/>
      <c r="K38" s="214"/>
      <c r="L38" s="214"/>
    </row>
    <row r="39" spans="1:12" ht="63" x14ac:dyDescent="0.25">
      <c r="A39" s="69">
        <v>2</v>
      </c>
      <c r="B39" s="68" t="s">
        <v>384</v>
      </c>
      <c r="C39" s="218">
        <v>45667</v>
      </c>
      <c r="D39" s="224">
        <v>45747</v>
      </c>
      <c r="E39" s="67"/>
      <c r="F39" s="67"/>
      <c r="G39" s="218">
        <v>46397</v>
      </c>
      <c r="H39" s="224">
        <v>46477</v>
      </c>
      <c r="I39" s="206"/>
      <c r="J39" s="206"/>
      <c r="K39" s="214"/>
      <c r="L39" s="214"/>
    </row>
    <row r="40" spans="1:12" ht="33.75" customHeight="1" x14ac:dyDescent="0.25">
      <c r="A40" s="69" t="s">
        <v>209</v>
      </c>
      <c r="B40" s="68" t="s">
        <v>386</v>
      </c>
      <c r="C40" s="215" t="s">
        <v>475</v>
      </c>
      <c r="D40" s="225"/>
      <c r="E40" s="67"/>
      <c r="F40" s="67"/>
      <c r="G40" s="215" t="s">
        <v>475</v>
      </c>
      <c r="H40" s="225"/>
      <c r="I40" s="67"/>
      <c r="J40" s="67"/>
      <c r="K40" s="214"/>
      <c r="L40" s="214"/>
    </row>
    <row r="41" spans="1:12" ht="63" customHeight="1" x14ac:dyDescent="0.25">
      <c r="A41" s="69" t="s">
        <v>208</v>
      </c>
      <c r="B41" s="70" t="s">
        <v>469</v>
      </c>
      <c r="C41" s="215"/>
      <c r="D41" s="225"/>
      <c r="E41" s="67"/>
      <c r="F41" s="67"/>
      <c r="G41" s="215"/>
      <c r="H41" s="225"/>
      <c r="I41" s="67"/>
      <c r="J41" s="67"/>
      <c r="K41" s="214"/>
      <c r="L41" s="214"/>
    </row>
    <row r="42" spans="1:12" ht="58.5" customHeight="1" x14ac:dyDescent="0.25">
      <c r="A42" s="69">
        <v>3</v>
      </c>
      <c r="B42" s="68" t="s">
        <v>385</v>
      </c>
      <c r="C42" s="218">
        <v>45748</v>
      </c>
      <c r="D42" s="224">
        <v>45777</v>
      </c>
      <c r="E42" s="67"/>
      <c r="F42" s="67"/>
      <c r="G42" s="218">
        <v>46478</v>
      </c>
      <c r="H42" s="224">
        <v>46507</v>
      </c>
      <c r="I42" s="206"/>
      <c r="J42" s="206"/>
      <c r="K42" s="214"/>
      <c r="L42" s="214"/>
    </row>
    <row r="43" spans="1:12" ht="34.5" customHeight="1" x14ac:dyDescent="0.25">
      <c r="A43" s="69" t="s">
        <v>207</v>
      </c>
      <c r="B43" s="68" t="s">
        <v>205</v>
      </c>
      <c r="C43" s="218">
        <v>45778</v>
      </c>
      <c r="D43" s="224">
        <v>45838</v>
      </c>
      <c r="E43" s="67"/>
      <c r="F43" s="67"/>
      <c r="G43" s="218">
        <v>46508</v>
      </c>
      <c r="H43" s="224">
        <v>46568</v>
      </c>
      <c r="I43" s="67"/>
      <c r="J43" s="67"/>
      <c r="K43" s="214"/>
      <c r="L43" s="214"/>
    </row>
    <row r="44" spans="1:12" ht="24.75" customHeight="1" x14ac:dyDescent="0.25">
      <c r="A44" s="69" t="s">
        <v>206</v>
      </c>
      <c r="B44" s="68" t="s">
        <v>203</v>
      </c>
      <c r="C44" s="218">
        <v>45839</v>
      </c>
      <c r="D44" s="224">
        <v>45899</v>
      </c>
      <c r="E44" s="67"/>
      <c r="F44" s="67"/>
      <c r="G44" s="218">
        <v>46569</v>
      </c>
      <c r="H44" s="224">
        <v>46629</v>
      </c>
      <c r="I44" s="206"/>
      <c r="J44" s="206"/>
      <c r="K44" s="214"/>
      <c r="L44" s="214"/>
    </row>
    <row r="45" spans="1:12" ht="90.75" customHeight="1" x14ac:dyDescent="0.25">
      <c r="A45" s="69" t="s">
        <v>204</v>
      </c>
      <c r="B45" s="68" t="s">
        <v>390</v>
      </c>
      <c r="C45" s="215" t="s">
        <v>475</v>
      </c>
      <c r="D45" s="225"/>
      <c r="E45" s="67"/>
      <c r="F45" s="67"/>
      <c r="G45" s="215" t="s">
        <v>475</v>
      </c>
      <c r="H45" s="225"/>
      <c r="I45" s="67"/>
      <c r="J45" s="67"/>
      <c r="K45" s="214"/>
      <c r="L45" s="214"/>
    </row>
    <row r="46" spans="1:12" ht="167.25" customHeight="1" x14ac:dyDescent="0.25">
      <c r="A46" s="69" t="s">
        <v>202</v>
      </c>
      <c r="B46" s="68" t="s">
        <v>388</v>
      </c>
      <c r="C46" s="215" t="s">
        <v>475</v>
      </c>
      <c r="D46" s="225"/>
      <c r="E46" s="67"/>
      <c r="F46" s="67"/>
      <c r="G46" s="215" t="s">
        <v>475</v>
      </c>
      <c r="H46" s="225"/>
      <c r="I46" s="67"/>
      <c r="J46" s="67"/>
      <c r="K46" s="214"/>
      <c r="L46" s="214"/>
    </row>
    <row r="47" spans="1:12" ht="30.75" customHeight="1" x14ac:dyDescent="0.25">
      <c r="A47" s="69" t="s">
        <v>200</v>
      </c>
      <c r="B47" s="68" t="s">
        <v>201</v>
      </c>
      <c r="C47" s="218">
        <v>45901</v>
      </c>
      <c r="D47" s="218">
        <v>45915</v>
      </c>
      <c r="E47" s="67"/>
      <c r="F47" s="67"/>
      <c r="G47" s="218">
        <v>46631</v>
      </c>
      <c r="H47" s="218">
        <v>46645</v>
      </c>
      <c r="I47" s="206"/>
      <c r="J47" s="206"/>
      <c r="K47" s="214"/>
      <c r="L47" s="214"/>
    </row>
    <row r="48" spans="1:12" ht="37.5" customHeight="1" x14ac:dyDescent="0.25">
      <c r="A48" s="69" t="s">
        <v>400</v>
      </c>
      <c r="B48" s="70" t="s">
        <v>199</v>
      </c>
      <c r="C48" s="215"/>
      <c r="D48" s="225"/>
      <c r="E48" s="67"/>
      <c r="F48" s="67"/>
      <c r="G48" s="215"/>
      <c r="H48" s="225"/>
      <c r="I48" s="67"/>
      <c r="J48" s="67"/>
      <c r="K48" s="214"/>
      <c r="L48" s="214"/>
    </row>
    <row r="49" spans="1:12" ht="35.25" customHeight="1" x14ac:dyDescent="0.25">
      <c r="A49" s="69">
        <v>4</v>
      </c>
      <c r="B49" s="68" t="s">
        <v>197</v>
      </c>
      <c r="C49" s="218">
        <v>45915</v>
      </c>
      <c r="D49" s="224">
        <v>45920</v>
      </c>
      <c r="E49" s="67"/>
      <c r="F49" s="67"/>
      <c r="G49" s="218">
        <v>46645</v>
      </c>
      <c r="H49" s="224">
        <v>46650</v>
      </c>
      <c r="I49" s="206"/>
      <c r="J49" s="206"/>
      <c r="K49" s="214"/>
      <c r="L49" s="214"/>
    </row>
    <row r="50" spans="1:12" ht="86.25" customHeight="1" x14ac:dyDescent="0.25">
      <c r="A50" s="69" t="s">
        <v>198</v>
      </c>
      <c r="B50" s="68" t="s">
        <v>389</v>
      </c>
      <c r="C50" s="224">
        <v>45920</v>
      </c>
      <c r="D50" s="224">
        <v>45925</v>
      </c>
      <c r="E50" s="67"/>
      <c r="F50" s="67"/>
      <c r="G50" s="224">
        <v>46650</v>
      </c>
      <c r="H50" s="224">
        <v>46655</v>
      </c>
      <c r="I50" s="206"/>
      <c r="J50" s="206"/>
      <c r="K50" s="214"/>
      <c r="L50" s="214"/>
    </row>
    <row r="51" spans="1:12" ht="77.25" customHeight="1" x14ac:dyDescent="0.25">
      <c r="A51" s="69" t="s">
        <v>196</v>
      </c>
      <c r="B51" s="68" t="s">
        <v>391</v>
      </c>
      <c r="C51" s="215" t="s">
        <v>475</v>
      </c>
      <c r="D51" s="225"/>
      <c r="E51" s="67"/>
      <c r="F51" s="67"/>
      <c r="G51" s="215" t="s">
        <v>475</v>
      </c>
      <c r="H51" s="225"/>
      <c r="I51" s="67"/>
      <c r="J51" s="67"/>
      <c r="K51" s="214"/>
      <c r="L51" s="214"/>
    </row>
    <row r="52" spans="1:12" ht="71.25" customHeight="1" x14ac:dyDescent="0.25">
      <c r="A52" s="69" t="s">
        <v>194</v>
      </c>
      <c r="B52" s="68" t="s">
        <v>195</v>
      </c>
      <c r="C52" s="215" t="s">
        <v>475</v>
      </c>
      <c r="D52" s="225"/>
      <c r="E52" s="67"/>
      <c r="F52" s="67"/>
      <c r="G52" s="215" t="s">
        <v>475</v>
      </c>
      <c r="H52" s="225"/>
      <c r="I52" s="67"/>
      <c r="J52" s="67"/>
      <c r="K52" s="214"/>
      <c r="L52" s="214"/>
    </row>
    <row r="53" spans="1:12" ht="48" customHeight="1" x14ac:dyDescent="0.25">
      <c r="A53" s="69" t="s">
        <v>192</v>
      </c>
      <c r="B53" s="137" t="s">
        <v>392</v>
      </c>
      <c r="C53" s="224">
        <v>45925</v>
      </c>
      <c r="D53" s="224">
        <v>45930</v>
      </c>
      <c r="E53" s="67"/>
      <c r="F53" s="67"/>
      <c r="G53" s="224">
        <v>46655</v>
      </c>
      <c r="H53" s="224">
        <v>46660</v>
      </c>
      <c r="I53" s="206"/>
      <c r="J53" s="206"/>
      <c r="K53" s="214"/>
      <c r="L53" s="214"/>
    </row>
    <row r="54" spans="1:12" ht="46.5" customHeight="1" x14ac:dyDescent="0.25">
      <c r="A54" s="69" t="s">
        <v>393</v>
      </c>
      <c r="B54" s="68" t="s">
        <v>193</v>
      </c>
      <c r="C54" s="215" t="s">
        <v>475</v>
      </c>
      <c r="D54" s="225"/>
      <c r="E54" s="67"/>
      <c r="F54" s="67"/>
      <c r="G54" s="215" t="s">
        <v>475</v>
      </c>
      <c r="H54" s="225"/>
      <c r="I54" s="67"/>
      <c r="J54" s="67"/>
      <c r="K54" s="214"/>
      <c r="L54" s="2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0" zoomScaleNormal="70" zoomScaleSheetLayoutView="50" workbookViewId="0">
      <selection activeCell="H67" sqref="H67"/>
    </sheetView>
  </sheetViews>
  <sheetFormatPr defaultColWidth="9.140625" defaultRowHeight="15.75" x14ac:dyDescent="0.25"/>
  <cols>
    <col min="1" max="1" width="9.140625" style="176"/>
    <col min="2" max="2" width="57.85546875" style="176" customWidth="1"/>
    <col min="3" max="3" width="13" style="176" customWidth="1"/>
    <col min="4" max="4" width="17.85546875" style="176" customWidth="1"/>
    <col min="5" max="5" width="20.42578125" style="176" customWidth="1"/>
    <col min="6" max="6" width="18.7109375" style="176" customWidth="1"/>
    <col min="7" max="7" width="12.85546875" style="176" customWidth="1"/>
    <col min="8" max="8" width="11.85546875" style="176" customWidth="1"/>
    <col min="9" max="9" width="8.28515625" style="176" customWidth="1"/>
    <col min="10" max="10" width="11.85546875" style="176" customWidth="1"/>
    <col min="11" max="11" width="9.85546875" style="176" customWidth="1"/>
    <col min="12" max="12" width="11.85546875" style="176" customWidth="1"/>
    <col min="13" max="13" width="5.28515625" style="176" customWidth="1"/>
    <col min="14" max="14" width="11.85546875" style="176" customWidth="1"/>
    <col min="15" max="15" width="10.7109375" style="176" customWidth="1"/>
    <col min="16" max="16" width="11.85546875" style="176" customWidth="1"/>
    <col min="17" max="17" width="6.42578125" style="176" customWidth="1"/>
    <col min="18" max="18" width="11.85546875" style="176" customWidth="1"/>
    <col min="19" max="19" width="10.42578125" style="176" customWidth="1"/>
    <col min="20" max="20" width="11.85546875" style="176" customWidth="1"/>
    <col min="21" max="21" width="6.140625" style="176" customWidth="1"/>
    <col min="22" max="22" width="11.85546875" style="176" customWidth="1"/>
    <col min="23" max="27" width="10.140625" style="176" customWidth="1"/>
    <col min="28" max="28" width="13.140625" style="176" customWidth="1"/>
    <col min="29" max="29" width="16.85546875" style="176" customWidth="1"/>
    <col min="30" max="16384" width="9.140625" style="176"/>
  </cols>
  <sheetData>
    <row r="1" spans="1:29" ht="18.75" x14ac:dyDescent="0.25">
      <c r="AC1" s="177" t="s">
        <v>68</v>
      </c>
    </row>
    <row r="2" spans="1:29" ht="18.75" x14ac:dyDescent="0.3">
      <c r="AC2" s="178" t="s">
        <v>9</v>
      </c>
    </row>
    <row r="3" spans="1:29" ht="18.75" x14ac:dyDescent="0.3">
      <c r="AC3" s="178" t="s">
        <v>67</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C5" s="178"/>
    </row>
    <row r="6" spans="1:29" ht="18.75" x14ac:dyDescent="0.25">
      <c r="A6" s="417" t="s">
        <v>8</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179"/>
      <c r="B7" s="179"/>
      <c r="C7" s="179"/>
      <c r="D7" s="179"/>
      <c r="E7" s="179"/>
      <c r="F7" s="179"/>
      <c r="G7" s="179"/>
      <c r="H7" s="179"/>
      <c r="I7" s="179"/>
      <c r="J7" s="180"/>
      <c r="K7" s="180"/>
      <c r="L7" s="180"/>
      <c r="M7" s="180"/>
      <c r="N7" s="180"/>
      <c r="O7" s="180"/>
      <c r="P7" s="180"/>
      <c r="Q7" s="180"/>
      <c r="R7" s="180"/>
      <c r="S7" s="180"/>
      <c r="T7" s="180"/>
      <c r="U7" s="180"/>
      <c r="V7" s="180"/>
      <c r="W7" s="180"/>
      <c r="X7" s="180"/>
      <c r="Y7" s="180"/>
      <c r="Z7" s="180"/>
      <c r="AA7" s="180"/>
      <c r="AB7" s="180"/>
      <c r="AC7" s="180"/>
    </row>
    <row r="8" spans="1:29" ht="18.75" x14ac:dyDescent="0.25">
      <c r="A8" s="412" t="str">
        <f>'1. паспорт местоположение'!A9:C9</f>
        <v xml:space="preserve"> АО "Россети Тюмень" </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179"/>
      <c r="B10" s="179"/>
      <c r="C10" s="179"/>
      <c r="D10" s="179"/>
      <c r="E10" s="179"/>
      <c r="F10" s="179"/>
      <c r="G10" s="179"/>
      <c r="H10" s="179"/>
      <c r="I10" s="179"/>
      <c r="J10" s="180"/>
      <c r="K10" s="180"/>
      <c r="L10" s="180"/>
      <c r="M10" s="180"/>
      <c r="N10" s="180"/>
      <c r="O10" s="180"/>
      <c r="P10" s="180"/>
      <c r="Q10" s="180"/>
      <c r="R10" s="180"/>
      <c r="S10" s="180"/>
      <c r="T10" s="180"/>
      <c r="U10" s="180"/>
      <c r="V10" s="180"/>
      <c r="W10" s="180"/>
      <c r="X10" s="180"/>
      <c r="Y10" s="180"/>
      <c r="Z10" s="180"/>
      <c r="AA10" s="180"/>
      <c r="AB10" s="180"/>
      <c r="AC10" s="180"/>
    </row>
    <row r="11" spans="1:29" ht="18.75" x14ac:dyDescent="0.25">
      <c r="A11" s="412" t="str">
        <f>'1. паспорт местоположение'!A12:C12</f>
        <v>M_TP1200.PR.0038</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81"/>
      <c r="B13" s="181"/>
      <c r="C13" s="181"/>
      <c r="D13" s="181"/>
      <c r="E13" s="181"/>
      <c r="F13" s="181"/>
      <c r="G13" s="181"/>
      <c r="H13" s="181"/>
      <c r="I13" s="181"/>
      <c r="J13" s="182"/>
      <c r="K13" s="182"/>
      <c r="L13" s="182"/>
      <c r="M13" s="182"/>
      <c r="N13" s="182"/>
      <c r="O13" s="182"/>
      <c r="P13" s="182"/>
      <c r="Q13" s="182"/>
      <c r="R13" s="182"/>
      <c r="S13" s="182"/>
      <c r="T13" s="182"/>
      <c r="U13" s="182"/>
      <c r="V13" s="182"/>
      <c r="W13" s="182"/>
      <c r="X13" s="182"/>
      <c r="Y13" s="182"/>
      <c r="Z13" s="182"/>
      <c r="AA13" s="182"/>
      <c r="AB13" s="182"/>
      <c r="AC13" s="182"/>
    </row>
    <row r="14" spans="1:29" ht="18.75" x14ac:dyDescent="0.25">
      <c r="A14" s="412" t="str">
        <f>'1. паспорт местоположение'!A15:C15</f>
        <v>Комплексная реконструкция ВЧ защит и ПАА на ПС НЮЭС (замена 5 ВЧ постов ПВЗУ Е и 2-х АКА Кедр)</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25">
      <c r="A18" s="415" t="s">
        <v>439</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2" ht="33" customHeight="1" x14ac:dyDescent="0.25">
      <c r="A20" s="429" t="s">
        <v>191</v>
      </c>
      <c r="B20" s="429" t="s">
        <v>190</v>
      </c>
      <c r="C20" s="401" t="s">
        <v>189</v>
      </c>
      <c r="D20" s="401"/>
      <c r="E20" s="431" t="s">
        <v>584</v>
      </c>
      <c r="F20" s="431"/>
      <c r="G20" s="429" t="s">
        <v>585</v>
      </c>
      <c r="H20" s="425" t="s">
        <v>586</v>
      </c>
      <c r="I20" s="426"/>
      <c r="J20" s="426"/>
      <c r="K20" s="427"/>
      <c r="L20" s="425" t="s">
        <v>587</v>
      </c>
      <c r="M20" s="426"/>
      <c r="N20" s="426"/>
      <c r="O20" s="427"/>
      <c r="P20" s="418" t="s">
        <v>473</v>
      </c>
      <c r="Q20" s="419"/>
      <c r="R20" s="419"/>
      <c r="S20" s="428"/>
      <c r="T20" s="418" t="s">
        <v>559</v>
      </c>
      <c r="U20" s="419"/>
      <c r="V20" s="419"/>
      <c r="W20" s="419"/>
      <c r="X20" s="418" t="s">
        <v>560</v>
      </c>
      <c r="Y20" s="419"/>
      <c r="Z20" s="419"/>
      <c r="AA20" s="419"/>
      <c r="AB20" s="420" t="s">
        <v>188</v>
      </c>
      <c r="AC20" s="421"/>
      <c r="AD20" s="183"/>
      <c r="AE20" s="183"/>
      <c r="AF20" s="183"/>
    </row>
    <row r="21" spans="1:32" ht="99.75" customHeight="1" x14ac:dyDescent="0.25">
      <c r="A21" s="430"/>
      <c r="B21" s="430"/>
      <c r="C21" s="401"/>
      <c r="D21" s="401"/>
      <c r="E21" s="431"/>
      <c r="F21" s="431"/>
      <c r="G21" s="430"/>
      <c r="H21" s="424" t="s">
        <v>1</v>
      </c>
      <c r="I21" s="424"/>
      <c r="J21" s="424" t="s">
        <v>561</v>
      </c>
      <c r="K21" s="424"/>
      <c r="L21" s="424" t="s">
        <v>1</v>
      </c>
      <c r="M21" s="424"/>
      <c r="N21" s="424" t="s">
        <v>561</v>
      </c>
      <c r="O21" s="424"/>
      <c r="P21" s="424" t="s">
        <v>1</v>
      </c>
      <c r="Q21" s="424"/>
      <c r="R21" s="424" t="s">
        <v>561</v>
      </c>
      <c r="S21" s="424"/>
      <c r="T21" s="424" t="s">
        <v>1</v>
      </c>
      <c r="U21" s="424"/>
      <c r="V21" s="424" t="s">
        <v>561</v>
      </c>
      <c r="W21" s="424"/>
      <c r="X21" s="424" t="s">
        <v>1</v>
      </c>
      <c r="Y21" s="424"/>
      <c r="Z21" s="424" t="s">
        <v>561</v>
      </c>
      <c r="AA21" s="424"/>
      <c r="AB21" s="422"/>
      <c r="AC21" s="423"/>
    </row>
    <row r="22" spans="1:32" ht="89.25" customHeight="1" x14ac:dyDescent="0.25">
      <c r="A22" s="408"/>
      <c r="B22" s="408"/>
      <c r="C22" s="227" t="s">
        <v>1</v>
      </c>
      <c r="D22" s="229" t="s">
        <v>561</v>
      </c>
      <c r="E22" s="227" t="s">
        <v>588</v>
      </c>
      <c r="F22" s="227" t="s">
        <v>589</v>
      </c>
      <c r="G22" s="408"/>
      <c r="H22" s="230" t="s">
        <v>418</v>
      </c>
      <c r="I22" s="230" t="s">
        <v>419</v>
      </c>
      <c r="J22" s="230" t="s">
        <v>418</v>
      </c>
      <c r="K22" s="230" t="s">
        <v>419</v>
      </c>
      <c r="L22" s="230" t="s">
        <v>418</v>
      </c>
      <c r="M22" s="230" t="s">
        <v>419</v>
      </c>
      <c r="N22" s="230" t="s">
        <v>418</v>
      </c>
      <c r="O22" s="230" t="s">
        <v>419</v>
      </c>
      <c r="P22" s="230" t="s">
        <v>418</v>
      </c>
      <c r="Q22" s="230" t="s">
        <v>419</v>
      </c>
      <c r="R22" s="230" t="s">
        <v>418</v>
      </c>
      <c r="S22" s="230" t="s">
        <v>419</v>
      </c>
      <c r="T22" s="230" t="s">
        <v>418</v>
      </c>
      <c r="U22" s="230" t="s">
        <v>419</v>
      </c>
      <c r="V22" s="230" t="s">
        <v>418</v>
      </c>
      <c r="W22" s="230" t="s">
        <v>419</v>
      </c>
      <c r="X22" s="230" t="s">
        <v>418</v>
      </c>
      <c r="Y22" s="230" t="s">
        <v>419</v>
      </c>
      <c r="Z22" s="230" t="s">
        <v>418</v>
      </c>
      <c r="AA22" s="230" t="s">
        <v>419</v>
      </c>
      <c r="AB22" s="231" t="s">
        <v>187</v>
      </c>
      <c r="AC22" s="229" t="s">
        <v>561</v>
      </c>
    </row>
    <row r="23" spans="1:32" ht="19.5" customHeight="1" x14ac:dyDescent="0.25">
      <c r="A23" s="191">
        <v>1</v>
      </c>
      <c r="B23" s="191">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ht="47.25" customHeight="1" x14ac:dyDescent="0.25">
      <c r="A24" s="184">
        <v>1</v>
      </c>
      <c r="B24" s="185" t="s">
        <v>186</v>
      </c>
      <c r="C24" s="192">
        <v>22.035054559999999</v>
      </c>
      <c r="D24" s="192">
        <v>87.267508430000007</v>
      </c>
      <c r="E24" s="192">
        <v>22.035054559999999</v>
      </c>
      <c r="F24" s="192">
        <v>22.035054559999999</v>
      </c>
      <c r="G24" s="192">
        <v>0</v>
      </c>
      <c r="H24" s="192">
        <v>22.035054559999999</v>
      </c>
      <c r="I24" s="192"/>
      <c r="J24" s="192">
        <v>0.83477364999999992</v>
      </c>
      <c r="K24" s="192"/>
      <c r="L24" s="192">
        <v>0</v>
      </c>
      <c r="M24" s="192"/>
      <c r="N24" s="192">
        <v>0</v>
      </c>
      <c r="O24" s="192"/>
      <c r="P24" s="192">
        <v>0</v>
      </c>
      <c r="Q24" s="192"/>
      <c r="R24" s="192">
        <v>86.432734780000004</v>
      </c>
      <c r="S24" s="192"/>
      <c r="T24" s="192">
        <v>0</v>
      </c>
      <c r="U24" s="192"/>
      <c r="V24" s="192">
        <v>0</v>
      </c>
      <c r="W24" s="192"/>
      <c r="X24" s="192">
        <v>0</v>
      </c>
      <c r="Y24" s="192"/>
      <c r="Z24" s="192" t="s">
        <v>580</v>
      </c>
      <c r="AA24" s="192"/>
      <c r="AB24" s="192">
        <v>22.035054559999999</v>
      </c>
      <c r="AC24" s="192">
        <v>87.267508430000007</v>
      </c>
    </row>
    <row r="25" spans="1:32" ht="24" customHeight="1" x14ac:dyDescent="0.25">
      <c r="A25" s="186" t="s">
        <v>185</v>
      </c>
      <c r="B25" s="187" t="s">
        <v>184</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580</v>
      </c>
      <c r="AA25" s="192"/>
      <c r="AB25" s="192">
        <v>0</v>
      </c>
      <c r="AC25" s="192">
        <v>0</v>
      </c>
    </row>
    <row r="26" spans="1:32" x14ac:dyDescent="0.25">
      <c r="A26" s="186" t="s">
        <v>183</v>
      </c>
      <c r="B26" s="187" t="s">
        <v>182</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580</v>
      </c>
      <c r="AA26" s="192"/>
      <c r="AB26" s="192">
        <v>0</v>
      </c>
      <c r="AC26" s="192">
        <v>0</v>
      </c>
    </row>
    <row r="27" spans="1:32" ht="31.5" x14ac:dyDescent="0.25">
      <c r="A27" s="186" t="s">
        <v>181</v>
      </c>
      <c r="B27" s="187" t="s">
        <v>374</v>
      </c>
      <c r="C27" s="192"/>
      <c r="D27" s="192"/>
      <c r="E27" s="192"/>
      <c r="F27" s="192"/>
      <c r="G27" s="192">
        <v>0</v>
      </c>
      <c r="H27" s="192">
        <v>18.472949528333334</v>
      </c>
      <c r="I27" s="192"/>
      <c r="J27" s="192">
        <v>0.70021954833333333</v>
      </c>
      <c r="K27" s="192"/>
      <c r="L27" s="192">
        <v>0</v>
      </c>
      <c r="M27" s="192"/>
      <c r="N27" s="192">
        <v>0</v>
      </c>
      <c r="O27" s="192"/>
      <c r="P27" s="192">
        <v>0</v>
      </c>
      <c r="Q27" s="192"/>
      <c r="R27" s="192">
        <v>72.604753261666673</v>
      </c>
      <c r="S27" s="192"/>
      <c r="T27" s="192">
        <v>0</v>
      </c>
      <c r="U27" s="192"/>
      <c r="V27" s="192">
        <v>0</v>
      </c>
      <c r="W27" s="192"/>
      <c r="X27" s="192">
        <v>0</v>
      </c>
      <c r="Y27" s="192"/>
      <c r="Z27" s="192" t="s">
        <v>580</v>
      </c>
      <c r="AA27" s="192"/>
      <c r="AB27" s="192">
        <v>18.472949528333334</v>
      </c>
      <c r="AC27" s="192">
        <v>73.30497281000001</v>
      </c>
    </row>
    <row r="28" spans="1:32" x14ac:dyDescent="0.25">
      <c r="A28" s="186" t="s">
        <v>180</v>
      </c>
      <c r="B28" s="187" t="s">
        <v>179</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32" x14ac:dyDescent="0.25">
      <c r="A29" s="186" t="s">
        <v>178</v>
      </c>
      <c r="B29" s="188" t="s">
        <v>177</v>
      </c>
      <c r="C29" s="192"/>
      <c r="D29" s="192"/>
      <c r="E29" s="192"/>
      <c r="F29" s="192"/>
      <c r="G29" s="192">
        <v>0</v>
      </c>
      <c r="H29" s="192">
        <v>3.5621050316666647</v>
      </c>
      <c r="I29" s="192"/>
      <c r="J29" s="192">
        <v>0.13455410166666659</v>
      </c>
      <c r="K29" s="192"/>
      <c r="L29" s="192">
        <v>0</v>
      </c>
      <c r="M29" s="192"/>
      <c r="N29" s="192">
        <v>0</v>
      </c>
      <c r="O29" s="192"/>
      <c r="P29" s="192">
        <v>0</v>
      </c>
      <c r="Q29" s="192"/>
      <c r="R29" s="192">
        <v>13.827981518333331</v>
      </c>
      <c r="S29" s="192"/>
      <c r="T29" s="192">
        <v>0</v>
      </c>
      <c r="U29" s="192"/>
      <c r="V29" s="192">
        <v>0</v>
      </c>
      <c r="W29" s="192"/>
      <c r="X29" s="192">
        <v>0</v>
      </c>
      <c r="Y29" s="192"/>
      <c r="Z29" s="192" t="s">
        <v>580</v>
      </c>
      <c r="AA29" s="192"/>
      <c r="AB29" s="192">
        <v>3.5621050316666647</v>
      </c>
      <c r="AC29" s="192">
        <v>13.962535619999997</v>
      </c>
    </row>
    <row r="30" spans="1:32" ht="47.25" x14ac:dyDescent="0.25">
      <c r="A30" s="184" t="s">
        <v>62</v>
      </c>
      <c r="B30" s="185" t="s">
        <v>176</v>
      </c>
      <c r="C30" s="192">
        <v>18.472949529999998</v>
      </c>
      <c r="D30" s="192">
        <v>73.304972809999995</v>
      </c>
      <c r="E30" s="192">
        <v>18.472949529999998</v>
      </c>
      <c r="F30" s="192">
        <v>17.800179019999998</v>
      </c>
      <c r="G30" s="192">
        <v>0.67277050999999999</v>
      </c>
      <c r="H30" s="192">
        <v>17.800179019999998</v>
      </c>
      <c r="I30" s="192"/>
      <c r="J30" s="192">
        <v>2.7449040000000001E-2</v>
      </c>
      <c r="K30" s="192"/>
      <c r="L30" s="192">
        <v>0</v>
      </c>
      <c r="M30" s="192"/>
      <c r="N30" s="192">
        <v>0</v>
      </c>
      <c r="O30" s="192"/>
      <c r="P30" s="192">
        <v>0</v>
      </c>
      <c r="Q30" s="192"/>
      <c r="R30" s="192">
        <v>72.604753259999981</v>
      </c>
      <c r="S30" s="192"/>
      <c r="T30" s="192">
        <v>0</v>
      </c>
      <c r="U30" s="192"/>
      <c r="V30" s="192">
        <v>0</v>
      </c>
      <c r="W30" s="192"/>
      <c r="X30" s="192">
        <v>0</v>
      </c>
      <c r="Y30" s="192"/>
      <c r="Z30" s="192" t="s">
        <v>580</v>
      </c>
      <c r="AA30" s="192"/>
      <c r="AB30" s="192">
        <v>17.800179019999998</v>
      </c>
      <c r="AC30" s="192">
        <v>72.632202299999975</v>
      </c>
    </row>
    <row r="31" spans="1:32" x14ac:dyDescent="0.25">
      <c r="A31" s="184" t="s">
        <v>175</v>
      </c>
      <c r="B31" s="187" t="s">
        <v>174</v>
      </c>
      <c r="C31" s="192">
        <v>0.75354098999999997</v>
      </c>
      <c r="D31" s="192">
        <v>0.69619642000000004</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2" ht="31.5" x14ac:dyDescent="0.25">
      <c r="A32" s="184" t="s">
        <v>173</v>
      </c>
      <c r="B32" s="187" t="s">
        <v>172</v>
      </c>
      <c r="C32" s="192">
        <v>1.4103849999999999E-2</v>
      </c>
      <c r="D32" s="192">
        <v>4.4480591900000004</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x14ac:dyDescent="0.25">
      <c r="A33" s="184" t="s">
        <v>171</v>
      </c>
      <c r="B33" s="187" t="s">
        <v>170</v>
      </c>
      <c r="C33" s="192">
        <v>13.55673605</v>
      </c>
      <c r="D33" s="192">
        <v>49.292550569999996</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x14ac:dyDescent="0.25">
      <c r="A34" s="184" t="s">
        <v>169</v>
      </c>
      <c r="B34" s="187" t="s">
        <v>168</v>
      </c>
      <c r="C34" s="192">
        <v>4.1485686400000006</v>
      </c>
      <c r="D34" s="192">
        <v>18.868166630000001</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ht="31.5" x14ac:dyDescent="0.25">
      <c r="A35" s="184" t="s">
        <v>61</v>
      </c>
      <c r="B35" s="185" t="s">
        <v>167</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x14ac:dyDescent="0.25">
      <c r="A36" s="186" t="s">
        <v>166</v>
      </c>
      <c r="B36" s="189" t="s">
        <v>486</v>
      </c>
      <c r="C36" s="192"/>
      <c r="D36" s="192"/>
      <c r="E36" s="192"/>
      <c r="F36" s="192"/>
      <c r="G36" s="192">
        <v>0</v>
      </c>
      <c r="H36" s="192">
        <v>0</v>
      </c>
      <c r="I36" s="192" t="s">
        <v>517</v>
      </c>
      <c r="J36" s="192">
        <v>0</v>
      </c>
      <c r="K36" s="192" t="s">
        <v>517</v>
      </c>
      <c r="L36" s="192">
        <v>0</v>
      </c>
      <c r="M36" s="192" t="s">
        <v>517</v>
      </c>
      <c r="N36" s="192">
        <v>0</v>
      </c>
      <c r="O36" s="192" t="s">
        <v>517</v>
      </c>
      <c r="P36" s="192">
        <v>0</v>
      </c>
      <c r="Q36" s="192" t="s">
        <v>517</v>
      </c>
      <c r="R36" s="192">
        <v>0</v>
      </c>
      <c r="S36" s="192" t="s">
        <v>517</v>
      </c>
      <c r="T36" s="192">
        <v>0</v>
      </c>
      <c r="U36" s="192" t="s">
        <v>517</v>
      </c>
      <c r="V36" s="192">
        <v>0</v>
      </c>
      <c r="W36" s="192" t="s">
        <v>517</v>
      </c>
      <c r="X36" s="192">
        <v>0</v>
      </c>
      <c r="Y36" s="192" t="s">
        <v>517</v>
      </c>
      <c r="Z36" s="192" t="s">
        <v>580</v>
      </c>
      <c r="AA36" s="192" t="s">
        <v>580</v>
      </c>
      <c r="AB36" s="192">
        <v>0</v>
      </c>
      <c r="AC36" s="192">
        <v>0</v>
      </c>
    </row>
    <row r="37" spans="1:29" ht="31.5" x14ac:dyDescent="0.25">
      <c r="A37" s="186" t="s">
        <v>165</v>
      </c>
      <c r="B37" s="189" t="s">
        <v>484</v>
      </c>
      <c r="C37" s="192"/>
      <c r="D37" s="192"/>
      <c r="E37" s="192"/>
      <c r="F37" s="192"/>
      <c r="G37" s="192">
        <v>0</v>
      </c>
      <c r="H37" s="192">
        <v>0</v>
      </c>
      <c r="I37" s="192" t="s">
        <v>517</v>
      </c>
      <c r="J37" s="192">
        <v>0</v>
      </c>
      <c r="K37" s="192" t="s">
        <v>517</v>
      </c>
      <c r="L37" s="192">
        <v>0</v>
      </c>
      <c r="M37" s="192" t="s">
        <v>517</v>
      </c>
      <c r="N37" s="192">
        <v>0</v>
      </c>
      <c r="O37" s="192" t="s">
        <v>517</v>
      </c>
      <c r="P37" s="192">
        <v>0</v>
      </c>
      <c r="Q37" s="192" t="s">
        <v>517</v>
      </c>
      <c r="R37" s="192">
        <v>0</v>
      </c>
      <c r="S37" s="192" t="s">
        <v>517</v>
      </c>
      <c r="T37" s="192">
        <v>0</v>
      </c>
      <c r="U37" s="192" t="s">
        <v>517</v>
      </c>
      <c r="V37" s="192">
        <v>0</v>
      </c>
      <c r="W37" s="192" t="s">
        <v>517</v>
      </c>
      <c r="X37" s="192">
        <v>0</v>
      </c>
      <c r="Y37" s="192" t="s">
        <v>517</v>
      </c>
      <c r="Z37" s="192" t="s">
        <v>580</v>
      </c>
      <c r="AA37" s="192" t="s">
        <v>580</v>
      </c>
      <c r="AB37" s="192">
        <v>0</v>
      </c>
      <c r="AC37" s="192">
        <v>0</v>
      </c>
    </row>
    <row r="38" spans="1:29" x14ac:dyDescent="0.25">
      <c r="A38" s="186" t="s">
        <v>164</v>
      </c>
      <c r="B38" s="187" t="s">
        <v>155</v>
      </c>
      <c r="C38" s="192"/>
      <c r="D38" s="192"/>
      <c r="E38" s="192"/>
      <c r="F38" s="192"/>
      <c r="G38" s="192">
        <v>0</v>
      </c>
      <c r="H38" s="192">
        <v>0</v>
      </c>
      <c r="I38" s="192" t="s">
        <v>517</v>
      </c>
      <c r="J38" s="192">
        <v>0</v>
      </c>
      <c r="K38" s="192" t="s">
        <v>517</v>
      </c>
      <c r="L38" s="192">
        <v>0</v>
      </c>
      <c r="M38" s="192" t="s">
        <v>517</v>
      </c>
      <c r="N38" s="192">
        <v>0</v>
      </c>
      <c r="O38" s="192" t="s">
        <v>517</v>
      </c>
      <c r="P38" s="192">
        <v>0</v>
      </c>
      <c r="Q38" s="192" t="s">
        <v>517</v>
      </c>
      <c r="R38" s="192">
        <v>0</v>
      </c>
      <c r="S38" s="192" t="s">
        <v>517</v>
      </c>
      <c r="T38" s="192">
        <v>0</v>
      </c>
      <c r="U38" s="192" t="s">
        <v>517</v>
      </c>
      <c r="V38" s="192">
        <v>0</v>
      </c>
      <c r="W38" s="192" t="s">
        <v>517</v>
      </c>
      <c r="X38" s="192">
        <v>0</v>
      </c>
      <c r="Y38" s="192" t="s">
        <v>517</v>
      </c>
      <c r="Z38" s="192" t="s">
        <v>580</v>
      </c>
      <c r="AA38" s="192" t="s">
        <v>580</v>
      </c>
      <c r="AB38" s="192">
        <v>0</v>
      </c>
      <c r="AC38" s="192">
        <v>0</v>
      </c>
    </row>
    <row r="39" spans="1:29" x14ac:dyDescent="0.25">
      <c r="A39" s="186" t="s">
        <v>163</v>
      </c>
      <c r="B39" s="187" t="s">
        <v>485</v>
      </c>
      <c r="C39" s="192"/>
      <c r="D39" s="192"/>
      <c r="E39" s="192"/>
      <c r="F39" s="192"/>
      <c r="G39" s="192">
        <v>0</v>
      </c>
      <c r="H39" s="192">
        <v>0</v>
      </c>
      <c r="I39" s="192" t="s">
        <v>517</v>
      </c>
      <c r="J39" s="192">
        <v>0</v>
      </c>
      <c r="K39" s="192" t="s">
        <v>517</v>
      </c>
      <c r="L39" s="192">
        <v>0</v>
      </c>
      <c r="M39" s="192" t="s">
        <v>517</v>
      </c>
      <c r="N39" s="192">
        <v>0</v>
      </c>
      <c r="O39" s="192" t="s">
        <v>517</v>
      </c>
      <c r="P39" s="192">
        <v>0</v>
      </c>
      <c r="Q39" s="192" t="s">
        <v>517</v>
      </c>
      <c r="R39" s="192">
        <v>0</v>
      </c>
      <c r="S39" s="192" t="s">
        <v>517</v>
      </c>
      <c r="T39" s="192">
        <v>0</v>
      </c>
      <c r="U39" s="192" t="s">
        <v>517</v>
      </c>
      <c r="V39" s="192">
        <v>0</v>
      </c>
      <c r="W39" s="192" t="s">
        <v>517</v>
      </c>
      <c r="X39" s="192">
        <v>0</v>
      </c>
      <c r="Y39" s="192" t="s">
        <v>517</v>
      </c>
      <c r="Z39" s="192" t="s">
        <v>580</v>
      </c>
      <c r="AA39" s="192" t="s">
        <v>580</v>
      </c>
      <c r="AB39" s="192">
        <v>0</v>
      </c>
      <c r="AC39" s="192">
        <v>0</v>
      </c>
    </row>
    <row r="40" spans="1:29" x14ac:dyDescent="0.25">
      <c r="A40" s="186" t="s">
        <v>162</v>
      </c>
      <c r="B40" s="187" t="s">
        <v>487</v>
      </c>
      <c r="C40" s="192"/>
      <c r="D40" s="192"/>
      <c r="E40" s="192"/>
      <c r="F40" s="192"/>
      <c r="G40" s="192">
        <v>0</v>
      </c>
      <c r="H40" s="192">
        <v>0</v>
      </c>
      <c r="I40" s="192" t="s">
        <v>517</v>
      </c>
      <c r="J40" s="192">
        <v>0</v>
      </c>
      <c r="K40" s="192" t="s">
        <v>517</v>
      </c>
      <c r="L40" s="192">
        <v>0</v>
      </c>
      <c r="M40" s="192" t="s">
        <v>517</v>
      </c>
      <c r="N40" s="192">
        <v>0</v>
      </c>
      <c r="O40" s="192" t="s">
        <v>517</v>
      </c>
      <c r="P40" s="192">
        <v>0</v>
      </c>
      <c r="Q40" s="192" t="s">
        <v>517</v>
      </c>
      <c r="R40" s="192">
        <v>0</v>
      </c>
      <c r="S40" s="192" t="s">
        <v>517</v>
      </c>
      <c r="T40" s="192">
        <v>0</v>
      </c>
      <c r="U40" s="192" t="s">
        <v>517</v>
      </c>
      <c r="V40" s="192">
        <v>0</v>
      </c>
      <c r="W40" s="192" t="s">
        <v>517</v>
      </c>
      <c r="X40" s="192">
        <v>0</v>
      </c>
      <c r="Y40" s="192" t="s">
        <v>517</v>
      </c>
      <c r="Z40" s="192" t="s">
        <v>580</v>
      </c>
      <c r="AA40" s="192" t="s">
        <v>580</v>
      </c>
      <c r="AB40" s="192">
        <v>0</v>
      </c>
      <c r="AC40" s="192">
        <v>0</v>
      </c>
    </row>
    <row r="41" spans="1:29" x14ac:dyDescent="0.25">
      <c r="A41" s="186" t="s">
        <v>161</v>
      </c>
      <c r="B41" s="187" t="s">
        <v>488</v>
      </c>
      <c r="C41" s="192"/>
      <c r="D41" s="192"/>
      <c r="E41" s="192"/>
      <c r="F41" s="192"/>
      <c r="G41" s="192">
        <v>0</v>
      </c>
      <c r="H41" s="192">
        <v>0</v>
      </c>
      <c r="I41" s="192" t="s">
        <v>517</v>
      </c>
      <c r="J41" s="192">
        <v>0</v>
      </c>
      <c r="K41" s="192" t="s">
        <v>517</v>
      </c>
      <c r="L41" s="192">
        <v>0</v>
      </c>
      <c r="M41" s="192" t="s">
        <v>517</v>
      </c>
      <c r="N41" s="192">
        <v>0</v>
      </c>
      <c r="O41" s="192" t="s">
        <v>517</v>
      </c>
      <c r="P41" s="192">
        <v>0</v>
      </c>
      <c r="Q41" s="192" t="s">
        <v>517</v>
      </c>
      <c r="R41" s="192">
        <v>0</v>
      </c>
      <c r="S41" s="192" t="s">
        <v>517</v>
      </c>
      <c r="T41" s="192">
        <v>0</v>
      </c>
      <c r="U41" s="192" t="s">
        <v>517</v>
      </c>
      <c r="V41" s="192">
        <v>0</v>
      </c>
      <c r="W41" s="192" t="s">
        <v>517</v>
      </c>
      <c r="X41" s="192">
        <v>0</v>
      </c>
      <c r="Y41" s="192" t="s">
        <v>517</v>
      </c>
      <c r="Z41" s="192" t="s">
        <v>580</v>
      </c>
      <c r="AA41" s="192" t="s">
        <v>580</v>
      </c>
      <c r="AB41" s="192">
        <v>0</v>
      </c>
      <c r="AC41" s="192">
        <v>0</v>
      </c>
    </row>
    <row r="42" spans="1:29" x14ac:dyDescent="0.25">
      <c r="A42" s="186" t="s">
        <v>160</v>
      </c>
      <c r="B42" s="187" t="s">
        <v>489</v>
      </c>
      <c r="C42" s="192"/>
      <c r="D42" s="192"/>
      <c r="E42" s="192"/>
      <c r="F42" s="192"/>
      <c r="G42" s="192">
        <v>0</v>
      </c>
      <c r="H42" s="192">
        <v>0</v>
      </c>
      <c r="I42" s="192" t="s">
        <v>517</v>
      </c>
      <c r="J42" s="192">
        <v>0</v>
      </c>
      <c r="K42" s="192" t="s">
        <v>517</v>
      </c>
      <c r="L42" s="192">
        <v>0</v>
      </c>
      <c r="M42" s="192" t="s">
        <v>517</v>
      </c>
      <c r="N42" s="192">
        <v>0</v>
      </c>
      <c r="O42" s="192" t="s">
        <v>517</v>
      </c>
      <c r="P42" s="192">
        <v>0</v>
      </c>
      <c r="Q42" s="192" t="s">
        <v>517</v>
      </c>
      <c r="R42" s="192">
        <v>0</v>
      </c>
      <c r="S42" s="192" t="s">
        <v>517</v>
      </c>
      <c r="T42" s="192">
        <v>0</v>
      </c>
      <c r="U42" s="192" t="s">
        <v>517</v>
      </c>
      <c r="V42" s="192">
        <v>0</v>
      </c>
      <c r="W42" s="192" t="s">
        <v>517</v>
      </c>
      <c r="X42" s="192">
        <v>0</v>
      </c>
      <c r="Y42" s="192" t="s">
        <v>517</v>
      </c>
      <c r="Z42" s="192" t="s">
        <v>580</v>
      </c>
      <c r="AA42" s="192" t="s">
        <v>580</v>
      </c>
      <c r="AB42" s="192">
        <v>0</v>
      </c>
      <c r="AC42" s="192">
        <v>0</v>
      </c>
    </row>
    <row r="43" spans="1:29" x14ac:dyDescent="0.25">
      <c r="A43" s="186" t="s">
        <v>490</v>
      </c>
      <c r="B43" s="187" t="s">
        <v>491</v>
      </c>
      <c r="C43" s="192"/>
      <c r="D43" s="192"/>
      <c r="E43" s="192"/>
      <c r="F43" s="192"/>
      <c r="G43" s="192">
        <v>0</v>
      </c>
      <c r="H43" s="192">
        <v>0</v>
      </c>
      <c r="I43" s="192" t="s">
        <v>517</v>
      </c>
      <c r="J43" s="192">
        <v>0</v>
      </c>
      <c r="K43" s="192" t="s">
        <v>517</v>
      </c>
      <c r="L43" s="192">
        <v>0</v>
      </c>
      <c r="M43" s="192" t="s">
        <v>517</v>
      </c>
      <c r="N43" s="192">
        <v>0</v>
      </c>
      <c r="O43" s="192" t="s">
        <v>517</v>
      </c>
      <c r="P43" s="192">
        <v>0</v>
      </c>
      <c r="Q43" s="192" t="s">
        <v>517</v>
      </c>
      <c r="R43" s="192">
        <v>0</v>
      </c>
      <c r="S43" s="192" t="s">
        <v>517</v>
      </c>
      <c r="T43" s="192">
        <v>0</v>
      </c>
      <c r="U43" s="192" t="s">
        <v>517</v>
      </c>
      <c r="V43" s="192">
        <v>0</v>
      </c>
      <c r="W43" s="192" t="s">
        <v>517</v>
      </c>
      <c r="X43" s="192">
        <v>0</v>
      </c>
      <c r="Y43" s="192" t="s">
        <v>517</v>
      </c>
      <c r="Z43" s="192" t="s">
        <v>580</v>
      </c>
      <c r="AA43" s="192" t="s">
        <v>580</v>
      </c>
      <c r="AB43" s="192">
        <v>0</v>
      </c>
      <c r="AC43" s="192">
        <v>0</v>
      </c>
    </row>
    <row r="44" spans="1:29" x14ac:dyDescent="0.25">
      <c r="A44" s="186" t="s">
        <v>492</v>
      </c>
      <c r="B44" s="187" t="s">
        <v>493</v>
      </c>
      <c r="C44" s="192"/>
      <c r="D44" s="192"/>
      <c r="E44" s="192"/>
      <c r="F44" s="192"/>
      <c r="G44" s="192">
        <v>0</v>
      </c>
      <c r="H44" s="192">
        <v>0</v>
      </c>
      <c r="I44" s="192" t="s">
        <v>517</v>
      </c>
      <c r="J44" s="192">
        <v>0</v>
      </c>
      <c r="K44" s="192" t="s">
        <v>517</v>
      </c>
      <c r="L44" s="192">
        <v>0</v>
      </c>
      <c r="M44" s="192" t="s">
        <v>517</v>
      </c>
      <c r="N44" s="192">
        <v>0</v>
      </c>
      <c r="O44" s="192" t="s">
        <v>517</v>
      </c>
      <c r="P44" s="192">
        <v>0</v>
      </c>
      <c r="Q44" s="192" t="s">
        <v>517</v>
      </c>
      <c r="R44" s="192">
        <v>0</v>
      </c>
      <c r="S44" s="192" t="s">
        <v>517</v>
      </c>
      <c r="T44" s="192">
        <v>0</v>
      </c>
      <c r="U44" s="192" t="s">
        <v>517</v>
      </c>
      <c r="V44" s="192">
        <v>0</v>
      </c>
      <c r="W44" s="192" t="s">
        <v>517</v>
      </c>
      <c r="X44" s="192">
        <v>0</v>
      </c>
      <c r="Y44" s="192" t="s">
        <v>517</v>
      </c>
      <c r="Z44" s="192" t="s">
        <v>580</v>
      </c>
      <c r="AA44" s="192" t="s">
        <v>580</v>
      </c>
      <c r="AB44" s="192">
        <v>0</v>
      </c>
      <c r="AC44" s="192">
        <v>0</v>
      </c>
    </row>
    <row r="45" spans="1:29" x14ac:dyDescent="0.25">
      <c r="A45" s="186" t="s">
        <v>494</v>
      </c>
      <c r="B45" s="187" t="s">
        <v>495</v>
      </c>
      <c r="C45" s="192"/>
      <c r="D45" s="192"/>
      <c r="E45" s="192"/>
      <c r="F45" s="192"/>
      <c r="G45" s="192">
        <v>0</v>
      </c>
      <c r="H45" s="192">
        <v>0</v>
      </c>
      <c r="I45" s="192" t="s">
        <v>517</v>
      </c>
      <c r="J45" s="192">
        <v>0</v>
      </c>
      <c r="K45" s="192" t="s">
        <v>517</v>
      </c>
      <c r="L45" s="192">
        <v>0</v>
      </c>
      <c r="M45" s="192" t="s">
        <v>517</v>
      </c>
      <c r="N45" s="192">
        <v>0</v>
      </c>
      <c r="O45" s="192" t="s">
        <v>517</v>
      </c>
      <c r="P45" s="192">
        <v>0</v>
      </c>
      <c r="Q45" s="192" t="s">
        <v>517</v>
      </c>
      <c r="R45" s="192">
        <v>0</v>
      </c>
      <c r="S45" s="192" t="s">
        <v>517</v>
      </c>
      <c r="T45" s="192">
        <v>0</v>
      </c>
      <c r="U45" s="192" t="s">
        <v>517</v>
      </c>
      <c r="V45" s="192">
        <v>0</v>
      </c>
      <c r="W45" s="192" t="s">
        <v>517</v>
      </c>
      <c r="X45" s="192">
        <v>0</v>
      </c>
      <c r="Y45" s="192" t="s">
        <v>517</v>
      </c>
      <c r="Z45" s="192" t="s">
        <v>580</v>
      </c>
      <c r="AA45" s="192" t="s">
        <v>580</v>
      </c>
      <c r="AB45" s="192">
        <v>0</v>
      </c>
      <c r="AC45" s="192">
        <v>0</v>
      </c>
    </row>
    <row r="46" spans="1:29" x14ac:dyDescent="0.25">
      <c r="A46" s="186" t="s">
        <v>496</v>
      </c>
      <c r="B46" s="187" t="s">
        <v>497</v>
      </c>
      <c r="C46" s="192"/>
      <c r="D46" s="192"/>
      <c r="E46" s="192"/>
      <c r="F46" s="192"/>
      <c r="G46" s="192">
        <v>0</v>
      </c>
      <c r="H46" s="192">
        <v>0</v>
      </c>
      <c r="I46" s="192" t="s">
        <v>517</v>
      </c>
      <c r="J46" s="192">
        <v>0</v>
      </c>
      <c r="K46" s="192" t="s">
        <v>517</v>
      </c>
      <c r="L46" s="192">
        <v>0</v>
      </c>
      <c r="M46" s="192" t="s">
        <v>517</v>
      </c>
      <c r="N46" s="192">
        <v>0</v>
      </c>
      <c r="O46" s="192" t="s">
        <v>517</v>
      </c>
      <c r="P46" s="192">
        <v>0</v>
      </c>
      <c r="Q46" s="192" t="s">
        <v>517</v>
      </c>
      <c r="R46" s="192">
        <v>0</v>
      </c>
      <c r="S46" s="192" t="s">
        <v>517</v>
      </c>
      <c r="T46" s="192">
        <v>0</v>
      </c>
      <c r="U46" s="192" t="s">
        <v>517</v>
      </c>
      <c r="V46" s="192">
        <v>0</v>
      </c>
      <c r="W46" s="192" t="s">
        <v>517</v>
      </c>
      <c r="X46" s="192">
        <v>0</v>
      </c>
      <c r="Y46" s="192" t="s">
        <v>517</v>
      </c>
      <c r="Z46" s="192" t="s">
        <v>580</v>
      </c>
      <c r="AA46" s="192" t="s">
        <v>580</v>
      </c>
      <c r="AB46" s="192">
        <v>0</v>
      </c>
      <c r="AC46" s="192">
        <v>0</v>
      </c>
    </row>
    <row r="47" spans="1:29" x14ac:dyDescent="0.25">
      <c r="A47" s="184" t="s">
        <v>60</v>
      </c>
      <c r="B47" s="185" t="s">
        <v>159</v>
      </c>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row>
    <row r="48" spans="1:29" x14ac:dyDescent="0.25">
      <c r="A48" s="186" t="s">
        <v>158</v>
      </c>
      <c r="B48" s="189" t="s">
        <v>486</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580</v>
      </c>
      <c r="AA48" s="192"/>
      <c r="AB48" s="192">
        <v>0</v>
      </c>
      <c r="AC48" s="192">
        <v>0</v>
      </c>
    </row>
    <row r="49" spans="1:29" ht="31.5" x14ac:dyDescent="0.25">
      <c r="A49" s="186" t="s">
        <v>157</v>
      </c>
      <c r="B49" s="189" t="s">
        <v>484</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580</v>
      </c>
      <c r="AA49" s="192"/>
      <c r="AB49" s="192">
        <v>0</v>
      </c>
      <c r="AC49" s="192">
        <v>0</v>
      </c>
    </row>
    <row r="50" spans="1:29" x14ac:dyDescent="0.25">
      <c r="A50" s="186" t="s">
        <v>156</v>
      </c>
      <c r="B50" s="187" t="s">
        <v>155</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580</v>
      </c>
      <c r="AA50" s="192"/>
      <c r="AB50" s="192">
        <v>0</v>
      </c>
      <c r="AC50" s="192">
        <v>0</v>
      </c>
    </row>
    <row r="51" spans="1:29" ht="35.25" customHeight="1" x14ac:dyDescent="0.25">
      <c r="A51" s="186" t="s">
        <v>154</v>
      </c>
      <c r="B51" s="187" t="s">
        <v>153</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580</v>
      </c>
      <c r="AA51" s="192"/>
      <c r="AB51" s="192">
        <v>0</v>
      </c>
      <c r="AC51" s="192">
        <v>0</v>
      </c>
    </row>
    <row r="52" spans="1:29" ht="31.5" x14ac:dyDescent="0.25">
      <c r="A52" s="186" t="s">
        <v>152</v>
      </c>
      <c r="B52" s="187" t="s">
        <v>151</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580</v>
      </c>
      <c r="AA52" s="192"/>
      <c r="AB52" s="192">
        <v>0</v>
      </c>
      <c r="AC52" s="192">
        <v>0</v>
      </c>
    </row>
    <row r="53" spans="1:29" x14ac:dyDescent="0.25">
      <c r="A53" s="186" t="s">
        <v>150</v>
      </c>
      <c r="B53" s="187" t="s">
        <v>149</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580</v>
      </c>
      <c r="AA53" s="192"/>
      <c r="AB53" s="192">
        <v>0</v>
      </c>
      <c r="AC53" s="192">
        <v>0</v>
      </c>
    </row>
    <row r="54" spans="1:29" x14ac:dyDescent="0.25">
      <c r="A54" s="186" t="s">
        <v>148</v>
      </c>
      <c r="B54" s="187" t="s">
        <v>487</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580</v>
      </c>
      <c r="AA54" s="192"/>
      <c r="AB54" s="192">
        <v>0</v>
      </c>
      <c r="AC54" s="192">
        <v>0</v>
      </c>
    </row>
    <row r="55" spans="1:29" x14ac:dyDescent="0.25">
      <c r="A55" s="186" t="s">
        <v>498</v>
      </c>
      <c r="B55" s="187" t="s">
        <v>488</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580</v>
      </c>
      <c r="AA55" s="192"/>
      <c r="AB55" s="192">
        <v>0</v>
      </c>
      <c r="AC55" s="192">
        <v>0</v>
      </c>
    </row>
    <row r="56" spans="1:29" x14ac:dyDescent="0.25">
      <c r="A56" s="186" t="s">
        <v>499</v>
      </c>
      <c r="B56" s="187" t="s">
        <v>489</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580</v>
      </c>
      <c r="AA56" s="192"/>
      <c r="AB56" s="192">
        <v>0</v>
      </c>
      <c r="AC56" s="192">
        <v>0</v>
      </c>
    </row>
    <row r="57" spans="1:29" x14ac:dyDescent="0.25">
      <c r="A57" s="186" t="s">
        <v>500</v>
      </c>
      <c r="B57" s="187" t="s">
        <v>491</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580</v>
      </c>
      <c r="AA57" s="192"/>
      <c r="AB57" s="192">
        <v>0</v>
      </c>
      <c r="AC57" s="192">
        <v>0</v>
      </c>
    </row>
    <row r="58" spans="1:29" ht="36.75" customHeight="1" x14ac:dyDescent="0.25">
      <c r="A58" s="186" t="s">
        <v>501</v>
      </c>
      <c r="B58" s="187" t="s">
        <v>493</v>
      </c>
      <c r="C58" s="192">
        <v>7</v>
      </c>
      <c r="D58" s="192">
        <v>7</v>
      </c>
      <c r="E58" s="192"/>
      <c r="F58" s="192"/>
      <c r="G58" s="192">
        <v>0</v>
      </c>
      <c r="H58" s="192">
        <v>7</v>
      </c>
      <c r="I58" s="192"/>
      <c r="J58" s="192">
        <v>0</v>
      </c>
      <c r="K58" s="192"/>
      <c r="L58" s="192">
        <v>0</v>
      </c>
      <c r="M58" s="192"/>
      <c r="N58" s="192">
        <v>0</v>
      </c>
      <c r="O58" s="192"/>
      <c r="P58" s="192">
        <v>0</v>
      </c>
      <c r="Q58" s="192"/>
      <c r="R58" s="192">
        <v>7</v>
      </c>
      <c r="S58" s="192"/>
      <c r="T58" s="192">
        <v>0</v>
      </c>
      <c r="U58" s="192"/>
      <c r="V58" s="192">
        <v>0</v>
      </c>
      <c r="W58" s="192"/>
      <c r="X58" s="192">
        <v>0</v>
      </c>
      <c r="Y58" s="192"/>
      <c r="Z58" s="192" t="s">
        <v>580</v>
      </c>
      <c r="AA58" s="192"/>
      <c r="AB58" s="192">
        <v>7</v>
      </c>
      <c r="AC58" s="192">
        <v>7</v>
      </c>
    </row>
    <row r="59" spans="1:29" x14ac:dyDescent="0.25">
      <c r="A59" s="186" t="s">
        <v>502</v>
      </c>
      <c r="B59" s="187" t="s">
        <v>495</v>
      </c>
      <c r="C59" s="192">
        <v>0</v>
      </c>
      <c r="D59" s="192">
        <v>0</v>
      </c>
      <c r="E59" s="192"/>
      <c r="F59" s="192"/>
      <c r="G59" s="192">
        <v>0</v>
      </c>
      <c r="H59" s="192">
        <v>0</v>
      </c>
      <c r="I59" s="192"/>
      <c r="J59" s="192">
        <v>0</v>
      </c>
      <c r="K59" s="192"/>
      <c r="L59" s="192">
        <v>0</v>
      </c>
      <c r="M59" s="192"/>
      <c r="N59" s="192">
        <v>0</v>
      </c>
      <c r="O59" s="192"/>
      <c r="P59" s="192">
        <v>0</v>
      </c>
      <c r="Q59" s="192"/>
      <c r="R59" s="192">
        <v>0</v>
      </c>
      <c r="S59" s="192"/>
      <c r="T59" s="192">
        <v>0</v>
      </c>
      <c r="U59" s="192"/>
      <c r="V59" s="192">
        <v>0</v>
      </c>
      <c r="W59" s="192"/>
      <c r="X59" s="192">
        <v>0</v>
      </c>
      <c r="Y59" s="192"/>
      <c r="Z59" s="192" t="s">
        <v>580</v>
      </c>
      <c r="AA59" s="192"/>
      <c r="AB59" s="192">
        <v>0</v>
      </c>
      <c r="AC59" s="192">
        <v>0</v>
      </c>
    </row>
    <row r="60" spans="1:29" x14ac:dyDescent="0.25">
      <c r="A60" s="186" t="s">
        <v>503</v>
      </c>
      <c r="B60" s="187" t="s">
        <v>497</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t="s">
        <v>580</v>
      </c>
      <c r="AA60" s="192"/>
      <c r="AB60" s="192">
        <v>0</v>
      </c>
      <c r="AC60" s="192">
        <v>0</v>
      </c>
    </row>
    <row r="61" spans="1:29" ht="31.5" x14ac:dyDescent="0.25">
      <c r="A61" s="184" t="s">
        <v>58</v>
      </c>
      <c r="B61" s="185" t="s">
        <v>147</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x14ac:dyDescent="0.25">
      <c r="A62" s="186" t="s">
        <v>146</v>
      </c>
      <c r="B62" s="187" t="s">
        <v>145</v>
      </c>
      <c r="C62" s="192">
        <v>18.472949529999998</v>
      </c>
      <c r="D62" s="192">
        <v>73.304972809999995</v>
      </c>
      <c r="E62" s="192"/>
      <c r="F62" s="192"/>
      <c r="G62" s="192">
        <v>0</v>
      </c>
      <c r="H62" s="192">
        <v>18.472949529999998</v>
      </c>
      <c r="I62" s="192"/>
      <c r="J62" s="192">
        <v>0</v>
      </c>
      <c r="K62" s="192"/>
      <c r="L62" s="192">
        <v>0</v>
      </c>
      <c r="M62" s="192"/>
      <c r="N62" s="192">
        <v>0</v>
      </c>
      <c r="O62" s="192"/>
      <c r="P62" s="192">
        <v>0</v>
      </c>
      <c r="Q62" s="192"/>
      <c r="R62" s="192">
        <v>73.304972809999981</v>
      </c>
      <c r="S62" s="192"/>
      <c r="T62" s="192">
        <v>0</v>
      </c>
      <c r="U62" s="192"/>
      <c r="V62" s="192">
        <v>0</v>
      </c>
      <c r="W62" s="192"/>
      <c r="X62" s="192">
        <v>0</v>
      </c>
      <c r="Y62" s="192"/>
      <c r="Z62" s="192" t="s">
        <v>580</v>
      </c>
      <c r="AA62" s="192"/>
      <c r="AB62" s="192">
        <v>18.472949529999998</v>
      </c>
      <c r="AC62" s="192">
        <v>73.304972809999981</v>
      </c>
    </row>
    <row r="63" spans="1:29" x14ac:dyDescent="0.25">
      <c r="A63" s="186" t="s">
        <v>144</v>
      </c>
      <c r="B63" s="187" t="s">
        <v>138</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580</v>
      </c>
      <c r="AA63" s="192"/>
      <c r="AB63" s="192">
        <v>0</v>
      </c>
      <c r="AC63" s="192">
        <v>0</v>
      </c>
    </row>
    <row r="64" spans="1:29" x14ac:dyDescent="0.25">
      <c r="A64" s="186" t="s">
        <v>143</v>
      </c>
      <c r="B64" s="189" t="s">
        <v>137</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580</v>
      </c>
      <c r="AA64" s="192"/>
      <c r="AB64" s="192">
        <v>0</v>
      </c>
      <c r="AC64" s="192">
        <v>0</v>
      </c>
    </row>
    <row r="65" spans="1:29" x14ac:dyDescent="0.25">
      <c r="A65" s="186" t="s">
        <v>142</v>
      </c>
      <c r="B65" s="189" t="s">
        <v>136</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580</v>
      </c>
      <c r="AA65" s="192"/>
      <c r="AB65" s="192">
        <v>0</v>
      </c>
      <c r="AC65" s="192">
        <v>0</v>
      </c>
    </row>
    <row r="66" spans="1:29" ht="54" customHeight="1" x14ac:dyDescent="0.25">
      <c r="A66" s="186" t="s">
        <v>141</v>
      </c>
      <c r="B66" s="189" t="s">
        <v>135</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580</v>
      </c>
      <c r="AA66" s="192"/>
      <c r="AB66" s="192">
        <v>0</v>
      </c>
      <c r="AC66" s="192">
        <v>0</v>
      </c>
    </row>
    <row r="67" spans="1:29" x14ac:dyDescent="0.25">
      <c r="A67" s="186" t="s">
        <v>140</v>
      </c>
      <c r="B67" s="189" t="s">
        <v>487</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580</v>
      </c>
      <c r="AA67" s="192"/>
      <c r="AB67" s="192">
        <v>0</v>
      </c>
      <c r="AC67" s="192">
        <v>0</v>
      </c>
    </row>
    <row r="68" spans="1:29" ht="50.25" customHeight="1" x14ac:dyDescent="0.25">
      <c r="A68" s="186" t="s">
        <v>504</v>
      </c>
      <c r="B68" s="189" t="s">
        <v>488</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580</v>
      </c>
      <c r="AA68" s="192"/>
      <c r="AB68" s="192">
        <v>0</v>
      </c>
      <c r="AC68" s="192">
        <v>0</v>
      </c>
    </row>
    <row r="69" spans="1:29" x14ac:dyDescent="0.25">
      <c r="A69" s="186" t="s">
        <v>505</v>
      </c>
      <c r="B69" s="189" t="s">
        <v>489</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580</v>
      </c>
      <c r="AA69" s="192"/>
      <c r="AB69" s="192">
        <v>0</v>
      </c>
      <c r="AC69" s="192">
        <v>0</v>
      </c>
    </row>
    <row r="70" spans="1:29" ht="36.75" customHeight="1" x14ac:dyDescent="0.25">
      <c r="A70" s="186" t="s">
        <v>506</v>
      </c>
      <c r="B70" s="189" t="s">
        <v>491</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580</v>
      </c>
      <c r="AA70" s="192"/>
      <c r="AB70" s="192">
        <v>0</v>
      </c>
      <c r="AC70" s="192">
        <v>0</v>
      </c>
    </row>
    <row r="71" spans="1:29" x14ac:dyDescent="0.25">
      <c r="A71" s="186" t="s">
        <v>507</v>
      </c>
      <c r="B71" s="189" t="s">
        <v>493</v>
      </c>
      <c r="C71" s="192"/>
      <c r="D71" s="192"/>
      <c r="E71" s="192"/>
      <c r="F71" s="192"/>
      <c r="G71" s="192">
        <v>0</v>
      </c>
      <c r="H71" s="192">
        <v>7</v>
      </c>
      <c r="I71" s="192"/>
      <c r="J71" s="192">
        <v>0</v>
      </c>
      <c r="K71" s="192"/>
      <c r="L71" s="192">
        <v>0</v>
      </c>
      <c r="M71" s="192"/>
      <c r="N71" s="192">
        <v>0</v>
      </c>
      <c r="O71" s="192"/>
      <c r="P71" s="192">
        <v>0</v>
      </c>
      <c r="Q71" s="192"/>
      <c r="R71" s="192">
        <v>7</v>
      </c>
      <c r="S71" s="192"/>
      <c r="T71" s="192">
        <v>0</v>
      </c>
      <c r="U71" s="192"/>
      <c r="V71" s="192">
        <v>0</v>
      </c>
      <c r="W71" s="192"/>
      <c r="X71" s="192">
        <v>0</v>
      </c>
      <c r="Y71" s="192"/>
      <c r="Z71" s="192" t="s">
        <v>580</v>
      </c>
      <c r="AA71" s="192"/>
      <c r="AB71" s="192">
        <v>7</v>
      </c>
      <c r="AC71" s="192">
        <v>7</v>
      </c>
    </row>
    <row r="72" spans="1:29" ht="51" customHeight="1" x14ac:dyDescent="0.25">
      <c r="A72" s="186" t="s">
        <v>508</v>
      </c>
      <c r="B72" s="189" t="s">
        <v>495</v>
      </c>
      <c r="C72" s="192"/>
      <c r="D72" s="192"/>
      <c r="E72" s="192"/>
      <c r="F72" s="192"/>
      <c r="G72" s="192">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t="s">
        <v>580</v>
      </c>
      <c r="AA72" s="192"/>
      <c r="AB72" s="192">
        <v>0</v>
      </c>
      <c r="AC72" s="192">
        <v>0</v>
      </c>
    </row>
    <row r="73" spans="1:29" ht="32.25" customHeight="1" x14ac:dyDescent="0.25">
      <c r="A73" s="186" t="s">
        <v>509</v>
      </c>
      <c r="B73" s="189" t="s">
        <v>497</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580</v>
      </c>
      <c r="AA73" s="192"/>
      <c r="AB73" s="192">
        <v>0</v>
      </c>
      <c r="AC73" s="192">
        <v>0</v>
      </c>
    </row>
    <row r="74" spans="1:29" ht="51.75" customHeight="1" x14ac:dyDescent="0.25">
      <c r="A74" s="184" t="s">
        <v>57</v>
      </c>
      <c r="B74" s="190" t="s">
        <v>232</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580</v>
      </c>
      <c r="AA74" s="192"/>
      <c r="AB74" s="192">
        <v>0</v>
      </c>
      <c r="AC74" s="192">
        <v>0</v>
      </c>
    </row>
    <row r="75" spans="1:29" ht="21.75" customHeight="1" x14ac:dyDescent="0.25">
      <c r="A75" s="184" t="s">
        <v>55</v>
      </c>
      <c r="B75" s="185" t="s">
        <v>139</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ht="23.25" customHeight="1" x14ac:dyDescent="0.25">
      <c r="A76" s="186" t="s">
        <v>227</v>
      </c>
      <c r="B76" s="189" t="s">
        <v>486</v>
      </c>
      <c r="C76" s="192"/>
      <c r="D76" s="192"/>
      <c r="E76" s="192"/>
      <c r="F76" s="192"/>
      <c r="G76" s="192">
        <v>0</v>
      </c>
      <c r="H76" s="192">
        <v>0</v>
      </c>
      <c r="I76" s="192"/>
      <c r="J76" s="192">
        <v>0</v>
      </c>
      <c r="K76" s="192"/>
      <c r="L76" s="192">
        <v>0</v>
      </c>
      <c r="M76" s="192"/>
      <c r="N76" s="192">
        <v>0</v>
      </c>
      <c r="O76" s="192"/>
      <c r="P76" s="192">
        <v>0</v>
      </c>
      <c r="Q76" s="192"/>
      <c r="R76" s="192">
        <v>0</v>
      </c>
      <c r="S76" s="192"/>
      <c r="T76" s="192">
        <v>0</v>
      </c>
      <c r="U76" s="192"/>
      <c r="V76" s="192">
        <v>0</v>
      </c>
      <c r="W76" s="192"/>
      <c r="X76" s="192">
        <v>0</v>
      </c>
      <c r="Y76" s="192"/>
      <c r="Z76" s="192" t="s">
        <v>580</v>
      </c>
      <c r="AA76" s="192"/>
      <c r="AB76" s="192">
        <v>0</v>
      </c>
      <c r="AC76" s="192">
        <v>0</v>
      </c>
    </row>
    <row r="77" spans="1:29" ht="18.75" customHeight="1" x14ac:dyDescent="0.25">
      <c r="A77" s="186" t="s">
        <v>228</v>
      </c>
      <c r="B77" s="189" t="s">
        <v>484</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580</v>
      </c>
      <c r="AA77" s="192"/>
      <c r="AB77" s="192">
        <v>0</v>
      </c>
      <c r="AC77" s="192">
        <v>0</v>
      </c>
    </row>
    <row r="78" spans="1:29" x14ac:dyDescent="0.25">
      <c r="A78" s="186" t="s">
        <v>229</v>
      </c>
      <c r="B78" s="187" t="s">
        <v>155</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580</v>
      </c>
      <c r="AA78" s="192"/>
      <c r="AB78" s="192">
        <v>0</v>
      </c>
      <c r="AC78" s="192">
        <v>0</v>
      </c>
    </row>
    <row r="79" spans="1:29" x14ac:dyDescent="0.25">
      <c r="A79" s="186" t="s">
        <v>230</v>
      </c>
      <c r="B79" s="187" t="s">
        <v>510</v>
      </c>
      <c r="C79" s="193"/>
      <c r="D79" s="193"/>
      <c r="E79" s="193"/>
      <c r="F79" s="193"/>
      <c r="G79" s="192">
        <v>0</v>
      </c>
      <c r="H79" s="192">
        <v>0</v>
      </c>
      <c r="I79" s="193"/>
      <c r="J79" s="192">
        <v>0</v>
      </c>
      <c r="K79" s="193"/>
      <c r="L79" s="192">
        <v>0</v>
      </c>
      <c r="M79" s="193"/>
      <c r="N79" s="192">
        <v>0</v>
      </c>
      <c r="O79" s="193"/>
      <c r="P79" s="192">
        <v>0</v>
      </c>
      <c r="Q79" s="193"/>
      <c r="R79" s="192">
        <v>0</v>
      </c>
      <c r="S79" s="193"/>
      <c r="T79" s="192">
        <v>0</v>
      </c>
      <c r="U79" s="193"/>
      <c r="V79" s="192">
        <v>0</v>
      </c>
      <c r="W79" s="193"/>
      <c r="X79" s="193">
        <v>0</v>
      </c>
      <c r="Y79" s="193"/>
      <c r="Z79" s="193" t="s">
        <v>580</v>
      </c>
      <c r="AA79" s="193"/>
      <c r="AB79" s="192">
        <v>0</v>
      </c>
      <c r="AC79" s="192">
        <v>0</v>
      </c>
    </row>
    <row r="80" spans="1:29" x14ac:dyDescent="0.25">
      <c r="A80" s="186" t="s">
        <v>231</v>
      </c>
      <c r="B80" s="187" t="s">
        <v>487</v>
      </c>
      <c r="C80" s="193"/>
      <c r="D80" s="193"/>
      <c r="E80" s="193"/>
      <c r="F80" s="193"/>
      <c r="G80" s="192">
        <v>0</v>
      </c>
      <c r="H80" s="192">
        <v>0</v>
      </c>
      <c r="I80" s="193"/>
      <c r="J80" s="192">
        <v>0</v>
      </c>
      <c r="K80" s="193"/>
      <c r="L80" s="192">
        <v>0</v>
      </c>
      <c r="M80" s="193"/>
      <c r="N80" s="192">
        <v>0</v>
      </c>
      <c r="O80" s="193"/>
      <c r="P80" s="192">
        <v>0</v>
      </c>
      <c r="Q80" s="193"/>
      <c r="R80" s="192">
        <v>0</v>
      </c>
      <c r="S80" s="193"/>
      <c r="T80" s="192">
        <v>0</v>
      </c>
      <c r="U80" s="193"/>
      <c r="V80" s="192">
        <v>0</v>
      </c>
      <c r="W80" s="193"/>
      <c r="X80" s="193">
        <v>0</v>
      </c>
      <c r="Y80" s="193"/>
      <c r="Z80" s="193" t="s">
        <v>580</v>
      </c>
      <c r="AA80" s="193"/>
      <c r="AB80" s="192">
        <v>0</v>
      </c>
      <c r="AC80" s="192">
        <v>0</v>
      </c>
    </row>
    <row r="81" spans="1:29" x14ac:dyDescent="0.25">
      <c r="A81" s="186" t="s">
        <v>511</v>
      </c>
      <c r="B81" s="187" t="s">
        <v>488</v>
      </c>
      <c r="C81" s="193"/>
      <c r="D81" s="193"/>
      <c r="E81" s="193"/>
      <c r="F81" s="193"/>
      <c r="G81" s="192">
        <v>0</v>
      </c>
      <c r="H81" s="192">
        <v>0</v>
      </c>
      <c r="I81" s="193"/>
      <c r="J81" s="192">
        <v>0</v>
      </c>
      <c r="K81" s="193"/>
      <c r="L81" s="192">
        <v>0</v>
      </c>
      <c r="M81" s="193"/>
      <c r="N81" s="192">
        <v>0</v>
      </c>
      <c r="O81" s="193"/>
      <c r="P81" s="192">
        <v>0</v>
      </c>
      <c r="Q81" s="193"/>
      <c r="R81" s="192">
        <v>0</v>
      </c>
      <c r="S81" s="193"/>
      <c r="T81" s="192">
        <v>0</v>
      </c>
      <c r="U81" s="193"/>
      <c r="V81" s="192">
        <v>0</v>
      </c>
      <c r="W81" s="193"/>
      <c r="X81" s="193">
        <v>0</v>
      </c>
      <c r="Y81" s="193"/>
      <c r="Z81" s="193" t="s">
        <v>580</v>
      </c>
      <c r="AA81" s="193"/>
      <c r="AB81" s="192">
        <v>0</v>
      </c>
      <c r="AC81" s="192">
        <v>0</v>
      </c>
    </row>
    <row r="82" spans="1:29" x14ac:dyDescent="0.25">
      <c r="A82" s="186" t="s">
        <v>512</v>
      </c>
      <c r="B82" s="187" t="s">
        <v>489</v>
      </c>
      <c r="C82" s="193"/>
      <c r="D82" s="193"/>
      <c r="E82" s="193"/>
      <c r="F82" s="193"/>
      <c r="G82" s="192">
        <v>0</v>
      </c>
      <c r="H82" s="192">
        <v>0</v>
      </c>
      <c r="I82" s="193"/>
      <c r="J82" s="192">
        <v>0</v>
      </c>
      <c r="K82" s="193"/>
      <c r="L82" s="192">
        <v>0</v>
      </c>
      <c r="M82" s="193"/>
      <c r="N82" s="192">
        <v>0</v>
      </c>
      <c r="O82" s="193"/>
      <c r="P82" s="192">
        <v>0</v>
      </c>
      <c r="Q82" s="193"/>
      <c r="R82" s="192">
        <v>0</v>
      </c>
      <c r="S82" s="193"/>
      <c r="T82" s="192">
        <v>0</v>
      </c>
      <c r="U82" s="193"/>
      <c r="V82" s="192">
        <v>0</v>
      </c>
      <c r="W82" s="193"/>
      <c r="X82" s="193">
        <v>0</v>
      </c>
      <c r="Y82" s="193"/>
      <c r="Z82" s="193" t="s">
        <v>580</v>
      </c>
      <c r="AA82" s="193"/>
      <c r="AB82" s="192">
        <v>0</v>
      </c>
      <c r="AC82" s="192">
        <v>0</v>
      </c>
    </row>
    <row r="83" spans="1:29" x14ac:dyDescent="0.25">
      <c r="A83" s="186" t="s">
        <v>513</v>
      </c>
      <c r="B83" s="187" t="s">
        <v>491</v>
      </c>
      <c r="C83" s="193"/>
      <c r="D83" s="193"/>
      <c r="E83" s="193"/>
      <c r="F83" s="193"/>
      <c r="G83" s="192">
        <v>0</v>
      </c>
      <c r="H83" s="192">
        <v>0</v>
      </c>
      <c r="I83" s="193"/>
      <c r="J83" s="192">
        <v>0</v>
      </c>
      <c r="K83" s="193"/>
      <c r="L83" s="192">
        <v>0</v>
      </c>
      <c r="M83" s="193"/>
      <c r="N83" s="192">
        <v>0</v>
      </c>
      <c r="O83" s="193"/>
      <c r="P83" s="192">
        <v>0</v>
      </c>
      <c r="Q83" s="193"/>
      <c r="R83" s="192">
        <v>0</v>
      </c>
      <c r="S83" s="193"/>
      <c r="T83" s="192">
        <v>0</v>
      </c>
      <c r="U83" s="193"/>
      <c r="V83" s="192">
        <v>0</v>
      </c>
      <c r="W83" s="193"/>
      <c r="X83" s="193">
        <v>0</v>
      </c>
      <c r="Y83" s="193"/>
      <c r="Z83" s="193" t="s">
        <v>580</v>
      </c>
      <c r="AA83" s="193"/>
      <c r="AB83" s="192">
        <v>0</v>
      </c>
      <c r="AC83" s="192">
        <v>0</v>
      </c>
    </row>
    <row r="84" spans="1:29" x14ac:dyDescent="0.25">
      <c r="A84" s="186" t="s">
        <v>514</v>
      </c>
      <c r="B84" s="187" t="s">
        <v>493</v>
      </c>
      <c r="C84" s="192"/>
      <c r="D84" s="192"/>
      <c r="E84" s="193"/>
      <c r="F84" s="193"/>
      <c r="G84" s="192">
        <v>0</v>
      </c>
      <c r="H84" s="192">
        <v>7</v>
      </c>
      <c r="I84" s="193"/>
      <c r="J84" s="192">
        <v>0</v>
      </c>
      <c r="K84" s="193"/>
      <c r="L84" s="192">
        <v>0</v>
      </c>
      <c r="M84" s="193"/>
      <c r="N84" s="192">
        <v>0</v>
      </c>
      <c r="O84" s="193"/>
      <c r="P84" s="192">
        <v>0</v>
      </c>
      <c r="Q84" s="193"/>
      <c r="R84" s="192">
        <v>7</v>
      </c>
      <c r="S84" s="193"/>
      <c r="T84" s="192">
        <v>0</v>
      </c>
      <c r="U84" s="193"/>
      <c r="V84" s="192">
        <v>0</v>
      </c>
      <c r="W84" s="193"/>
      <c r="X84" s="193">
        <v>0</v>
      </c>
      <c r="Y84" s="193"/>
      <c r="Z84" s="193" t="s">
        <v>580</v>
      </c>
      <c r="AA84" s="193"/>
      <c r="AB84" s="192">
        <v>7</v>
      </c>
      <c r="AC84" s="192">
        <v>7</v>
      </c>
    </row>
    <row r="85" spans="1:29" x14ac:dyDescent="0.25">
      <c r="A85" s="186" t="s">
        <v>515</v>
      </c>
      <c r="B85" s="187" t="s">
        <v>495</v>
      </c>
      <c r="C85" s="193"/>
      <c r="D85" s="193"/>
      <c r="E85" s="193"/>
      <c r="F85" s="193"/>
      <c r="G85" s="192">
        <v>0</v>
      </c>
      <c r="H85" s="192">
        <v>0</v>
      </c>
      <c r="I85" s="193"/>
      <c r="J85" s="192">
        <v>0</v>
      </c>
      <c r="K85" s="193"/>
      <c r="L85" s="192">
        <v>0</v>
      </c>
      <c r="M85" s="193"/>
      <c r="N85" s="192">
        <v>0</v>
      </c>
      <c r="O85" s="193"/>
      <c r="P85" s="192">
        <v>0</v>
      </c>
      <c r="Q85" s="193"/>
      <c r="R85" s="192">
        <v>0</v>
      </c>
      <c r="S85" s="193"/>
      <c r="T85" s="192">
        <v>0</v>
      </c>
      <c r="U85" s="193"/>
      <c r="V85" s="192">
        <v>0</v>
      </c>
      <c r="W85" s="193"/>
      <c r="X85" s="193">
        <v>0</v>
      </c>
      <c r="Y85" s="193"/>
      <c r="Z85" s="193" t="s">
        <v>580</v>
      </c>
      <c r="AA85" s="193"/>
      <c r="AB85" s="192">
        <v>0</v>
      </c>
      <c r="AC85" s="192">
        <v>0</v>
      </c>
    </row>
    <row r="86" spans="1:29" x14ac:dyDescent="0.25">
      <c r="A86" s="186" t="s">
        <v>516</v>
      </c>
      <c r="B86" s="187" t="s">
        <v>497</v>
      </c>
      <c r="C86" s="194"/>
      <c r="D86" s="193"/>
      <c r="E86" s="193"/>
      <c r="F86" s="193"/>
      <c r="G86" s="192">
        <v>0</v>
      </c>
      <c r="H86" s="192">
        <v>0</v>
      </c>
      <c r="I86" s="193"/>
      <c r="J86" s="192">
        <v>0</v>
      </c>
      <c r="K86" s="193"/>
      <c r="L86" s="192">
        <v>0</v>
      </c>
      <c r="M86" s="193"/>
      <c r="N86" s="192">
        <v>0</v>
      </c>
      <c r="O86" s="193"/>
      <c r="P86" s="192">
        <v>0</v>
      </c>
      <c r="Q86" s="193"/>
      <c r="R86" s="192">
        <v>0</v>
      </c>
      <c r="S86" s="193"/>
      <c r="T86" s="192">
        <v>0</v>
      </c>
      <c r="U86" s="193"/>
      <c r="V86" s="192">
        <v>0</v>
      </c>
      <c r="W86" s="193"/>
      <c r="X86" s="193">
        <v>0</v>
      </c>
      <c r="Y86" s="193"/>
      <c r="Z86" s="193" t="s">
        <v>580</v>
      </c>
      <c r="AA86" s="193"/>
      <c r="AB86" s="192">
        <v>0</v>
      </c>
      <c r="AC86" s="192">
        <v>0</v>
      </c>
    </row>
  </sheetData>
  <mergeCells count="31">
    <mergeCell ref="A20:A22"/>
    <mergeCell ref="B20:B22"/>
    <mergeCell ref="E20:F21"/>
    <mergeCell ref="H20:K20"/>
    <mergeCell ref="H21:I21"/>
    <mergeCell ref="J21:K21"/>
    <mergeCell ref="G20:G22"/>
    <mergeCell ref="L20:O20"/>
    <mergeCell ref="L21:M21"/>
    <mergeCell ref="N21:O21"/>
    <mergeCell ref="C20:D21"/>
    <mergeCell ref="P20:S20"/>
    <mergeCell ref="T20:W20"/>
    <mergeCell ref="AB20:AC21"/>
    <mergeCell ref="P21:Q21"/>
    <mergeCell ref="R21:S21"/>
    <mergeCell ref="T21:U21"/>
    <mergeCell ref="V21:W21"/>
    <mergeCell ref="X20:AA20"/>
    <mergeCell ref="X21:Y21"/>
    <mergeCell ref="Z21:AA21"/>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O1" zoomScale="40" zoomScaleSheetLayoutView="40" workbookViewId="0">
      <selection activeCell="AF26" sqref="AF26"/>
    </sheetView>
  </sheetViews>
  <sheetFormatPr defaultColWidth="9.140625" defaultRowHeight="15" x14ac:dyDescent="0.25"/>
  <cols>
    <col min="1" max="1" width="11.5703125" style="19" customWidth="1"/>
    <col min="2" max="2" width="27.85546875" style="19" customWidth="1"/>
    <col min="3" max="3" width="21.42578125" style="19" customWidth="1"/>
    <col min="4" max="4" width="19.28515625" style="19" customWidth="1"/>
    <col min="5" max="12" width="7.7109375" style="19" customWidth="1"/>
    <col min="13" max="13" width="16.7109375" style="19" customWidth="1"/>
    <col min="14" max="14" width="64" style="19" customWidth="1"/>
    <col min="15" max="15" width="17.42578125" style="19" customWidth="1"/>
    <col min="16" max="16" width="19.28515625" style="19" customWidth="1"/>
    <col min="17" max="17" width="19.85546875" style="19" customWidth="1"/>
    <col min="18" max="18" width="21.7109375" style="19" customWidth="1"/>
    <col min="19" max="20" width="9.7109375" style="19" customWidth="1"/>
    <col min="21" max="21" width="11.42578125" style="19" customWidth="1"/>
    <col min="22" max="22" width="12.7109375" style="19" customWidth="1"/>
    <col min="23" max="23" width="26.140625" style="19" customWidth="1"/>
    <col min="24" max="24" width="15.42578125" style="19" customWidth="1"/>
    <col min="25" max="25" width="18.7109375" style="19" customWidth="1"/>
    <col min="26" max="26" width="7.7109375" style="19" customWidth="1"/>
    <col min="27" max="27" width="20.42578125" style="19" customWidth="1"/>
    <col min="28" max="28" width="22.5703125" style="19" customWidth="1"/>
    <col min="29" max="29" width="30.5703125" style="19" customWidth="1"/>
    <col min="30" max="30" width="14.140625" style="19" customWidth="1"/>
    <col min="31" max="31" width="28.5703125" style="19" customWidth="1"/>
    <col min="32" max="32" width="13.28515625" style="19" customWidth="1"/>
    <col min="33" max="33" width="17.85546875" style="19" customWidth="1"/>
    <col min="34" max="34" width="12.5703125" style="19" customWidth="1"/>
    <col min="35" max="35" width="12" style="19" customWidth="1"/>
    <col min="36" max="36" width="11.7109375" style="19" customWidth="1"/>
    <col min="37" max="37" width="12" style="19" customWidth="1"/>
    <col min="38" max="38" width="12.28515625" style="19" customWidth="1"/>
    <col min="39" max="39" width="13.140625" style="19" customWidth="1"/>
    <col min="40" max="40" width="12.5703125" style="19" customWidth="1"/>
    <col min="41" max="41" width="17"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8</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79" t="s">
        <v>7</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9" t="str">
        <f>'1. паспорт местоположение'!A12:C12</f>
        <v>M_TP1200.PR.0038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9" t="str">
        <f>'1. паспорт местоположение'!A15:C15</f>
        <v>Комплексная реконструкция ВЧ защит и ПАА на ПС НЮЭС (замена 5 ВЧ постов ПВЗУ Е и 2-х АКА Кедр)</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79" t="s">
        <v>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46" t="s">
        <v>452</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37" t="s">
        <v>51</v>
      </c>
      <c r="B22" s="448" t="s">
        <v>23</v>
      </c>
      <c r="C22" s="437" t="s">
        <v>50</v>
      </c>
      <c r="D22" s="437" t="s">
        <v>49</v>
      </c>
      <c r="E22" s="451" t="s">
        <v>463</v>
      </c>
      <c r="F22" s="452"/>
      <c r="G22" s="452"/>
      <c r="H22" s="452"/>
      <c r="I22" s="452"/>
      <c r="J22" s="452"/>
      <c r="K22" s="452"/>
      <c r="L22" s="453"/>
      <c r="M22" s="437" t="s">
        <v>48</v>
      </c>
      <c r="N22" s="437" t="s">
        <v>47</v>
      </c>
      <c r="O22" s="437" t="s">
        <v>46</v>
      </c>
      <c r="P22" s="432" t="s">
        <v>240</v>
      </c>
      <c r="Q22" s="432" t="s">
        <v>45</v>
      </c>
      <c r="R22" s="432" t="s">
        <v>44</v>
      </c>
      <c r="S22" s="432" t="s">
        <v>43</v>
      </c>
      <c r="T22" s="432"/>
      <c r="U22" s="454" t="s">
        <v>42</v>
      </c>
      <c r="V22" s="454" t="s">
        <v>41</v>
      </c>
      <c r="W22" s="432" t="s">
        <v>40</v>
      </c>
      <c r="X22" s="432" t="s">
        <v>39</v>
      </c>
      <c r="Y22" s="432" t="s">
        <v>38</v>
      </c>
      <c r="Z22" s="439" t="s">
        <v>37</v>
      </c>
      <c r="AA22" s="432" t="s">
        <v>36</v>
      </c>
      <c r="AB22" s="432" t="s">
        <v>35</v>
      </c>
      <c r="AC22" s="432" t="s">
        <v>34</v>
      </c>
      <c r="AD22" s="432" t="s">
        <v>33</v>
      </c>
      <c r="AE22" s="432" t="s">
        <v>32</v>
      </c>
      <c r="AF22" s="432" t="s">
        <v>31</v>
      </c>
      <c r="AG22" s="432"/>
      <c r="AH22" s="432"/>
      <c r="AI22" s="432"/>
      <c r="AJ22" s="432"/>
      <c r="AK22" s="432"/>
      <c r="AL22" s="432" t="s">
        <v>30</v>
      </c>
      <c r="AM22" s="432"/>
      <c r="AN22" s="432"/>
      <c r="AO22" s="432"/>
      <c r="AP22" s="432" t="s">
        <v>29</v>
      </c>
      <c r="AQ22" s="432"/>
      <c r="AR22" s="432" t="s">
        <v>28</v>
      </c>
      <c r="AS22" s="432" t="s">
        <v>27</v>
      </c>
      <c r="AT22" s="432" t="s">
        <v>26</v>
      </c>
      <c r="AU22" s="432" t="s">
        <v>25</v>
      </c>
      <c r="AV22" s="440" t="s">
        <v>24</v>
      </c>
    </row>
    <row r="23" spans="1:48" s="22" customFormat="1" ht="64.5" customHeight="1" x14ac:dyDescent="0.25">
      <c r="A23" s="447"/>
      <c r="B23" s="449"/>
      <c r="C23" s="447"/>
      <c r="D23" s="447"/>
      <c r="E23" s="442" t="s">
        <v>22</v>
      </c>
      <c r="F23" s="433" t="s">
        <v>138</v>
      </c>
      <c r="G23" s="433" t="s">
        <v>137</v>
      </c>
      <c r="H23" s="433" t="s">
        <v>136</v>
      </c>
      <c r="I23" s="435" t="s">
        <v>371</v>
      </c>
      <c r="J23" s="435" t="s">
        <v>372</v>
      </c>
      <c r="K23" s="435" t="s">
        <v>373</v>
      </c>
      <c r="L23" s="433" t="s">
        <v>79</v>
      </c>
      <c r="M23" s="447"/>
      <c r="N23" s="447"/>
      <c r="O23" s="447"/>
      <c r="P23" s="432"/>
      <c r="Q23" s="432"/>
      <c r="R23" s="432"/>
      <c r="S23" s="444" t="s">
        <v>1</v>
      </c>
      <c r="T23" s="444" t="s">
        <v>10</v>
      </c>
      <c r="U23" s="454"/>
      <c r="V23" s="454"/>
      <c r="W23" s="432"/>
      <c r="X23" s="432"/>
      <c r="Y23" s="432"/>
      <c r="Z23" s="432"/>
      <c r="AA23" s="432"/>
      <c r="AB23" s="432"/>
      <c r="AC23" s="432"/>
      <c r="AD23" s="432"/>
      <c r="AE23" s="432"/>
      <c r="AF23" s="432" t="s">
        <v>21</v>
      </c>
      <c r="AG23" s="432"/>
      <c r="AH23" s="432" t="s">
        <v>20</v>
      </c>
      <c r="AI23" s="432"/>
      <c r="AJ23" s="437" t="s">
        <v>19</v>
      </c>
      <c r="AK23" s="437" t="s">
        <v>18</v>
      </c>
      <c r="AL23" s="437" t="s">
        <v>17</v>
      </c>
      <c r="AM23" s="437" t="s">
        <v>16</v>
      </c>
      <c r="AN23" s="437" t="s">
        <v>15</v>
      </c>
      <c r="AO23" s="437" t="s">
        <v>14</v>
      </c>
      <c r="AP23" s="437" t="s">
        <v>13</v>
      </c>
      <c r="AQ23" s="455" t="s">
        <v>10</v>
      </c>
      <c r="AR23" s="432"/>
      <c r="AS23" s="432"/>
      <c r="AT23" s="432"/>
      <c r="AU23" s="432"/>
      <c r="AV23" s="441"/>
    </row>
    <row r="24" spans="1:48" s="22"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30" t="s">
        <v>12</v>
      </c>
      <c r="AG24" s="130" t="s">
        <v>11</v>
      </c>
      <c r="AH24" s="131" t="s">
        <v>1</v>
      </c>
      <c r="AI24" s="131" t="s">
        <v>10</v>
      </c>
      <c r="AJ24" s="438"/>
      <c r="AK24" s="438"/>
      <c r="AL24" s="438"/>
      <c r="AM24" s="438"/>
      <c r="AN24" s="438"/>
      <c r="AO24" s="438"/>
      <c r="AP24" s="438"/>
      <c r="AQ24" s="456"/>
      <c r="AR24" s="432"/>
      <c r="AS24" s="432"/>
      <c r="AT24" s="432"/>
      <c r="AU24" s="432"/>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60" x14ac:dyDescent="0.25">
      <c r="A26" s="207" t="s">
        <v>526</v>
      </c>
      <c r="B26" s="208" t="s">
        <v>555</v>
      </c>
      <c r="C26" s="208" t="s">
        <v>527</v>
      </c>
      <c r="D26" s="209" t="s">
        <v>528</v>
      </c>
      <c r="E26" s="210" t="s">
        <v>321</v>
      </c>
      <c r="F26" s="210" t="s">
        <v>321</v>
      </c>
      <c r="G26" s="210" t="s">
        <v>321</v>
      </c>
      <c r="H26" s="210" t="s">
        <v>321</v>
      </c>
      <c r="I26" s="210" t="s">
        <v>321</v>
      </c>
      <c r="J26" s="210" t="s">
        <v>321</v>
      </c>
      <c r="K26" s="210" t="s">
        <v>321</v>
      </c>
      <c r="L26" s="210" t="s">
        <v>321</v>
      </c>
      <c r="M26" s="208" t="s">
        <v>529</v>
      </c>
      <c r="N26" s="211" t="s">
        <v>530</v>
      </c>
      <c r="O26" s="208" t="s">
        <v>531</v>
      </c>
      <c r="P26" s="212">
        <v>673</v>
      </c>
      <c r="Q26" s="208" t="s">
        <v>532</v>
      </c>
      <c r="R26" s="212">
        <v>673</v>
      </c>
      <c r="S26" s="208" t="s">
        <v>533</v>
      </c>
      <c r="T26" s="208" t="s">
        <v>534</v>
      </c>
      <c r="U26" s="208">
        <v>1</v>
      </c>
      <c r="V26" s="208">
        <v>1</v>
      </c>
      <c r="W26" s="208" t="s">
        <v>525</v>
      </c>
      <c r="X26" s="213">
        <v>673</v>
      </c>
      <c r="Y26" s="208"/>
      <c r="Z26" s="208">
        <v>1</v>
      </c>
      <c r="AA26" s="212">
        <v>673</v>
      </c>
      <c r="AB26" s="212">
        <v>673</v>
      </c>
      <c r="AC26" s="208" t="s">
        <v>525</v>
      </c>
      <c r="AD26" s="212">
        <v>807</v>
      </c>
      <c r="AE26" s="212">
        <v>0</v>
      </c>
      <c r="AF26" s="209" t="s">
        <v>535</v>
      </c>
      <c r="AG26" s="208" t="s">
        <v>536</v>
      </c>
      <c r="AH26" s="208" t="s">
        <v>537</v>
      </c>
      <c r="AI26" s="208" t="s">
        <v>538</v>
      </c>
      <c r="AJ26" s="208" t="s">
        <v>539</v>
      </c>
      <c r="AK26" s="208" t="s">
        <v>540</v>
      </c>
      <c r="AL26" s="208" t="s">
        <v>541</v>
      </c>
      <c r="AM26" s="208" t="s">
        <v>542</v>
      </c>
      <c r="AN26" s="208" t="s">
        <v>540</v>
      </c>
      <c r="AO26" s="209" t="s">
        <v>543</v>
      </c>
      <c r="AP26" s="208" t="s">
        <v>544</v>
      </c>
      <c r="AQ26" s="208" t="s">
        <v>545</v>
      </c>
      <c r="AR26" s="208" t="s">
        <v>544</v>
      </c>
      <c r="AS26" s="208" t="s">
        <v>545</v>
      </c>
      <c r="AT26" s="208" t="s">
        <v>546</v>
      </c>
      <c r="AU26" s="208"/>
      <c r="AV26" s="2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33" sqref="B33"/>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8" t="s">
        <v>68</v>
      </c>
    </row>
    <row r="2" spans="1:8" ht="18.75" x14ac:dyDescent="0.3">
      <c r="B2" s="15" t="s">
        <v>9</v>
      </c>
    </row>
    <row r="3" spans="1:8" ht="18.75" x14ac:dyDescent="0.3">
      <c r="B3" s="15" t="s">
        <v>471</v>
      </c>
    </row>
    <row r="4" spans="1:8" x14ac:dyDescent="0.25">
      <c r="B4" s="43"/>
    </row>
    <row r="5" spans="1:8" ht="18.75" x14ac:dyDescent="0.3">
      <c r="A5" s="462" t="str">
        <f>'1. паспорт местоположение'!A5:C5</f>
        <v>Год раскрытия информации: 2025 год</v>
      </c>
      <c r="B5" s="462"/>
      <c r="C5" s="66"/>
      <c r="D5" s="66"/>
      <c r="E5" s="66"/>
      <c r="F5" s="66"/>
      <c r="G5" s="66"/>
      <c r="H5" s="66"/>
    </row>
    <row r="6" spans="1:8" ht="18.75" x14ac:dyDescent="0.3">
      <c r="A6" s="135"/>
      <c r="B6" s="135"/>
      <c r="C6" s="135"/>
      <c r="D6" s="135"/>
      <c r="E6" s="135"/>
      <c r="F6" s="135"/>
      <c r="G6" s="135"/>
      <c r="H6" s="135"/>
    </row>
    <row r="7" spans="1:8" ht="18.75" x14ac:dyDescent="0.25">
      <c r="A7" s="282" t="s">
        <v>8</v>
      </c>
      <c r="B7" s="282"/>
      <c r="C7" s="134"/>
      <c r="D7" s="134"/>
      <c r="E7" s="134"/>
      <c r="F7" s="134"/>
      <c r="G7" s="134"/>
      <c r="H7" s="134"/>
    </row>
    <row r="8" spans="1:8" ht="18.75" x14ac:dyDescent="0.25">
      <c r="A8" s="134"/>
      <c r="B8" s="134"/>
      <c r="C8" s="134"/>
      <c r="D8" s="134"/>
      <c r="E8" s="134"/>
      <c r="F8" s="134"/>
      <c r="G8" s="134"/>
      <c r="H8" s="134"/>
    </row>
    <row r="9" spans="1:8" x14ac:dyDescent="0.25">
      <c r="A9" s="289" t="str">
        <f>'1. паспорт местоположение'!A9:C9</f>
        <v xml:space="preserve"> АО "Россети Тюмень" </v>
      </c>
      <c r="B9" s="289"/>
      <c r="C9" s="132"/>
      <c r="D9" s="132"/>
      <c r="E9" s="132"/>
      <c r="F9" s="132"/>
      <c r="G9" s="132"/>
      <c r="H9" s="132"/>
    </row>
    <row r="10" spans="1:8" x14ac:dyDescent="0.25">
      <c r="A10" s="279" t="s">
        <v>7</v>
      </c>
      <c r="B10" s="279"/>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289" t="str">
        <f>'1. паспорт местоположение'!A12:C12</f>
        <v>M_TP1200.PR.0038</v>
      </c>
      <c r="B12" s="289"/>
      <c r="C12" s="132"/>
      <c r="D12" s="132"/>
      <c r="E12" s="132"/>
      <c r="F12" s="132"/>
      <c r="G12" s="132"/>
      <c r="H12" s="132"/>
    </row>
    <row r="13" spans="1:8" x14ac:dyDescent="0.25">
      <c r="A13" s="279" t="s">
        <v>6</v>
      </c>
      <c r="B13" s="279"/>
      <c r="C13" s="133"/>
      <c r="D13" s="133"/>
      <c r="E13" s="133"/>
      <c r="F13" s="133"/>
      <c r="G13" s="133"/>
      <c r="H13" s="133"/>
    </row>
    <row r="14" spans="1:8" ht="18.75" x14ac:dyDescent="0.25">
      <c r="A14" s="11"/>
      <c r="B14" s="11"/>
      <c r="C14" s="11"/>
      <c r="D14" s="11"/>
      <c r="E14" s="11"/>
      <c r="F14" s="11"/>
      <c r="G14" s="11"/>
      <c r="H14" s="11"/>
    </row>
    <row r="15" spans="1:8" x14ac:dyDescent="0.25">
      <c r="A15" s="289" t="str">
        <f>'1. паспорт местоположение'!A15:C15</f>
        <v>Комплексная реконструкция ВЧ защит и ПАА на ПС НЮЭС (замена 5 ВЧ постов ПВЗУ Е и 2-х АКА Кедр)</v>
      </c>
      <c r="B15" s="289"/>
      <c r="C15" s="132"/>
      <c r="D15" s="132"/>
      <c r="E15" s="132"/>
      <c r="F15" s="132"/>
      <c r="G15" s="132"/>
      <c r="H15" s="132"/>
    </row>
    <row r="16" spans="1:8" x14ac:dyDescent="0.25">
      <c r="A16" s="279" t="s">
        <v>5</v>
      </c>
      <c r="B16" s="279"/>
      <c r="C16" s="133"/>
      <c r="D16" s="133"/>
      <c r="E16" s="133"/>
      <c r="F16" s="133"/>
      <c r="G16" s="133"/>
      <c r="H16" s="133"/>
    </row>
    <row r="17" spans="1:2" x14ac:dyDescent="0.25">
      <c r="B17" s="103"/>
    </row>
    <row r="18" spans="1:2" ht="33.75" customHeight="1" x14ac:dyDescent="0.25">
      <c r="A18" s="460" t="s">
        <v>453</v>
      </c>
      <c r="B18" s="461"/>
    </row>
    <row r="19" spans="1:2" x14ac:dyDescent="0.25">
      <c r="B19" s="43"/>
    </row>
    <row r="20" spans="1:2" ht="16.5" thickBot="1" x14ac:dyDescent="0.3">
      <c r="B20" s="104"/>
    </row>
    <row r="21" spans="1:2" ht="30.75" thickBot="1" x14ac:dyDescent="0.3">
      <c r="A21" s="105" t="s">
        <v>328</v>
      </c>
      <c r="B21" s="106" t="str">
        <f>A15</f>
        <v>Комплексная реконструкция ВЧ защит и ПАА на ПС НЮЭС (замена 5 ВЧ постов ПВЗУ Е и 2-х АКА Кедр)</v>
      </c>
    </row>
    <row r="22" spans="1:2" ht="16.5" thickBot="1" x14ac:dyDescent="0.3">
      <c r="A22" s="105" t="s">
        <v>329</v>
      </c>
      <c r="B22" s="106"/>
    </row>
    <row r="23" spans="1:2" ht="16.5" thickBot="1" x14ac:dyDescent="0.3">
      <c r="A23" s="105" t="s">
        <v>309</v>
      </c>
      <c r="B23" s="107" t="s">
        <v>477</v>
      </c>
    </row>
    <row r="24" spans="1:2" ht="16.5" thickBot="1" x14ac:dyDescent="0.3">
      <c r="A24" s="105" t="s">
        <v>330</v>
      </c>
      <c r="B24" s="107"/>
    </row>
    <row r="25" spans="1:2" ht="16.5" thickBot="1" x14ac:dyDescent="0.3">
      <c r="A25" s="108" t="s">
        <v>331</v>
      </c>
      <c r="B25" s="106">
        <v>2027</v>
      </c>
    </row>
    <row r="26" spans="1:2" ht="16.5" thickBot="1" x14ac:dyDescent="0.3">
      <c r="A26" s="109" t="s">
        <v>332</v>
      </c>
      <c r="B26" s="106" t="s">
        <v>583</v>
      </c>
    </row>
    <row r="27" spans="1:2" ht="29.25" thickBot="1" x14ac:dyDescent="0.3">
      <c r="A27" s="116" t="s">
        <v>581</v>
      </c>
      <c r="B27" s="171">
        <v>87.267508430000007</v>
      </c>
    </row>
    <row r="28" spans="1:2" ht="16.5" thickBot="1" x14ac:dyDescent="0.3">
      <c r="A28" s="111" t="s">
        <v>333</v>
      </c>
      <c r="B28" s="111" t="s">
        <v>562</v>
      </c>
    </row>
    <row r="29" spans="1:2" ht="29.25" thickBot="1" x14ac:dyDescent="0.3">
      <c r="A29" s="117" t="s">
        <v>334</v>
      </c>
      <c r="B29" s="171">
        <f>B30</f>
        <v>0.80732461</v>
      </c>
    </row>
    <row r="30" spans="1:2" ht="29.25" thickBot="1" x14ac:dyDescent="0.3">
      <c r="A30" s="199" t="s">
        <v>335</v>
      </c>
      <c r="B30" s="200">
        <f>B32</f>
        <v>0.80732461</v>
      </c>
    </row>
    <row r="31" spans="1:2" ht="16.5" thickBot="1" x14ac:dyDescent="0.3">
      <c r="A31" s="111" t="s">
        <v>336</v>
      </c>
      <c r="B31" s="111"/>
    </row>
    <row r="32" spans="1:2" ht="29.25" thickBot="1" x14ac:dyDescent="0.3">
      <c r="A32" s="117" t="s">
        <v>337</v>
      </c>
      <c r="B32" s="171">
        <f>B33</f>
        <v>0.80732461</v>
      </c>
    </row>
    <row r="33" spans="1:2" ht="30.75" thickBot="1" x14ac:dyDescent="0.3">
      <c r="A33" s="196" t="s">
        <v>524</v>
      </c>
      <c r="B33" s="197">
        <v>0.80732461</v>
      </c>
    </row>
    <row r="34" spans="1:2" ht="16.5" thickBot="1" x14ac:dyDescent="0.3">
      <c r="A34" s="111" t="s">
        <v>338</v>
      </c>
      <c r="B34" s="198">
        <f>B33/$B$27</f>
        <v>9.251147701181137E-3</v>
      </c>
    </row>
    <row r="35" spans="1:2" ht="16.5" thickBot="1" x14ac:dyDescent="0.3">
      <c r="A35" s="111" t="s">
        <v>339</v>
      </c>
      <c r="B35" s="111">
        <v>0.80700000000000005</v>
      </c>
    </row>
    <row r="36" spans="1:2" ht="16.5" thickBot="1" x14ac:dyDescent="0.3">
      <c r="A36" s="111" t="s">
        <v>340</v>
      </c>
      <c r="B36" s="111">
        <v>0.67300000000000004</v>
      </c>
    </row>
    <row r="37" spans="1:2" ht="29.25" thickBot="1" x14ac:dyDescent="0.3">
      <c r="A37" s="201" t="s">
        <v>547</v>
      </c>
      <c r="B37" s="202">
        <v>0</v>
      </c>
    </row>
    <row r="38" spans="1:2" x14ac:dyDescent="0.25">
      <c r="A38" s="203" t="s">
        <v>548</v>
      </c>
      <c r="B38" s="204" t="s">
        <v>517</v>
      </c>
    </row>
    <row r="39" spans="1:2" x14ac:dyDescent="0.25">
      <c r="A39" s="203" t="s">
        <v>338</v>
      </c>
      <c r="B39" s="204" t="s">
        <v>517</v>
      </c>
    </row>
    <row r="40" spans="1:2" x14ac:dyDescent="0.25">
      <c r="A40" s="203" t="s">
        <v>339</v>
      </c>
      <c r="B40" s="204" t="s">
        <v>517</v>
      </c>
    </row>
    <row r="41" spans="1:2" x14ac:dyDescent="0.25">
      <c r="A41" s="203" t="s">
        <v>340</v>
      </c>
      <c r="B41" s="204" t="s">
        <v>517</v>
      </c>
    </row>
    <row r="42" spans="1:2" ht="29.25" thickBot="1" x14ac:dyDescent="0.3">
      <c r="A42" s="201" t="s">
        <v>549</v>
      </c>
      <c r="B42" s="202">
        <v>0</v>
      </c>
    </row>
    <row r="43" spans="1:2" x14ac:dyDescent="0.25">
      <c r="A43" s="203" t="s">
        <v>548</v>
      </c>
      <c r="B43" s="204" t="s">
        <v>517</v>
      </c>
    </row>
    <row r="44" spans="1:2" x14ac:dyDescent="0.25">
      <c r="A44" s="203" t="s">
        <v>338</v>
      </c>
      <c r="B44" s="204" t="s">
        <v>517</v>
      </c>
    </row>
    <row r="45" spans="1:2" x14ac:dyDescent="0.25">
      <c r="A45" s="203" t="s">
        <v>339</v>
      </c>
      <c r="B45" s="204" t="s">
        <v>517</v>
      </c>
    </row>
    <row r="46" spans="1:2" x14ac:dyDescent="0.25">
      <c r="A46" s="203" t="s">
        <v>340</v>
      </c>
      <c r="B46" s="204" t="s">
        <v>517</v>
      </c>
    </row>
    <row r="47" spans="1:2" ht="29.25" thickBot="1" x14ac:dyDescent="0.3">
      <c r="A47" s="201" t="s">
        <v>341</v>
      </c>
      <c r="B47" s="205" t="s">
        <v>517</v>
      </c>
    </row>
    <row r="48" spans="1:2" x14ac:dyDescent="0.25">
      <c r="A48" s="203" t="s">
        <v>336</v>
      </c>
      <c r="B48" s="204" t="s">
        <v>517</v>
      </c>
    </row>
    <row r="49" spans="1:2" x14ac:dyDescent="0.25">
      <c r="A49" s="203" t="s">
        <v>550</v>
      </c>
      <c r="B49" s="204" t="s">
        <v>517</v>
      </c>
    </row>
    <row r="50" spans="1:2" x14ac:dyDescent="0.25">
      <c r="A50" s="203" t="s">
        <v>551</v>
      </c>
      <c r="B50" s="204" t="s">
        <v>517</v>
      </c>
    </row>
    <row r="51" spans="1:2" x14ac:dyDescent="0.25">
      <c r="A51" s="203" t="s">
        <v>552</v>
      </c>
      <c r="B51" s="204" t="s">
        <v>517</v>
      </c>
    </row>
    <row r="52" spans="1:2" ht="16.5" thickBot="1" x14ac:dyDescent="0.3">
      <c r="A52" s="201" t="s">
        <v>342</v>
      </c>
      <c r="B52" s="228">
        <f>B53/$B$27</f>
        <v>9.5682805092319051E-3</v>
      </c>
    </row>
    <row r="53" spans="1:2" ht="16.5" thickBot="1" x14ac:dyDescent="0.3">
      <c r="A53" s="201" t="s">
        <v>343</v>
      </c>
      <c r="B53" s="202">
        <v>0.83499999999999996</v>
      </c>
    </row>
    <row r="54" spans="1:2" ht="16.5" thickBot="1" x14ac:dyDescent="0.3">
      <c r="A54" s="201" t="s">
        <v>344</v>
      </c>
      <c r="B54" s="228">
        <f>B55/'6.2. Паспорт фин осв ввод'!C30</f>
        <v>3.7893244869380643E-2</v>
      </c>
    </row>
    <row r="55" spans="1:2" ht="16.5" thickBot="1" x14ac:dyDescent="0.3">
      <c r="A55" s="201" t="s">
        <v>345</v>
      </c>
      <c r="B55" s="202">
        <v>0.7</v>
      </c>
    </row>
    <row r="56" spans="1:2" ht="15.75" customHeight="1" thickBot="1" x14ac:dyDescent="0.3">
      <c r="A56" s="201" t="s">
        <v>346</v>
      </c>
      <c r="B56" s="205" t="s">
        <v>517</v>
      </c>
    </row>
    <row r="57" spans="1:2" x14ac:dyDescent="0.25">
      <c r="A57" s="114" t="s">
        <v>347</v>
      </c>
      <c r="B57" s="204" t="s">
        <v>553</v>
      </c>
    </row>
    <row r="58" spans="1:2" x14ac:dyDescent="0.25">
      <c r="A58" s="114" t="s">
        <v>348</v>
      </c>
      <c r="B58" s="204" t="s">
        <v>554</v>
      </c>
    </row>
    <row r="59" spans="1:2" x14ac:dyDescent="0.25">
      <c r="A59" s="114" t="s">
        <v>349</v>
      </c>
      <c r="B59" s="162"/>
    </row>
    <row r="60" spans="1:2" x14ac:dyDescent="0.25">
      <c r="A60" s="114" t="s">
        <v>350</v>
      </c>
      <c r="B60" s="162"/>
    </row>
    <row r="61" spans="1:2" ht="16.5" thickBot="1" x14ac:dyDescent="0.3">
      <c r="A61" s="115" t="s">
        <v>351</v>
      </c>
      <c r="B61" s="163"/>
    </row>
    <row r="62" spans="1:2" ht="30.75" thickBot="1" x14ac:dyDescent="0.3">
      <c r="A62" s="112" t="s">
        <v>352</v>
      </c>
      <c r="B62" s="113"/>
    </row>
    <row r="63" spans="1:2" ht="29.25" thickBot="1" x14ac:dyDescent="0.3">
      <c r="A63" s="108" t="s">
        <v>353</v>
      </c>
      <c r="B63" s="113"/>
    </row>
    <row r="64" spans="1:2" ht="16.5" thickBot="1" x14ac:dyDescent="0.3">
      <c r="A64" s="112" t="s">
        <v>336</v>
      </c>
      <c r="B64" s="119"/>
    </row>
    <row r="65" spans="1:2" ht="16.5" thickBot="1" x14ac:dyDescent="0.3">
      <c r="A65" s="112" t="s">
        <v>354</v>
      </c>
      <c r="B65" s="113"/>
    </row>
    <row r="66" spans="1:2" ht="16.5" thickBot="1" x14ac:dyDescent="0.3">
      <c r="A66" s="112" t="s">
        <v>355</v>
      </c>
      <c r="B66" s="119"/>
    </row>
    <row r="67" spans="1:2" ht="16.5" thickBot="1" x14ac:dyDescent="0.3">
      <c r="A67" s="120" t="s">
        <v>356</v>
      </c>
      <c r="B67" s="136"/>
    </row>
    <row r="68" spans="1:2" ht="16.5" thickBot="1" x14ac:dyDescent="0.3">
      <c r="A68" s="108" t="s">
        <v>357</v>
      </c>
      <c r="B68" s="118"/>
    </row>
    <row r="69" spans="1:2" ht="16.5" thickBot="1" x14ac:dyDescent="0.3">
      <c r="A69" s="114" t="s">
        <v>358</v>
      </c>
      <c r="B69" s="121"/>
    </row>
    <row r="70" spans="1:2" ht="16.5" thickBot="1" x14ac:dyDescent="0.3">
      <c r="A70" s="114" t="s">
        <v>359</v>
      </c>
      <c r="B70" s="121"/>
    </row>
    <row r="71" spans="1:2" ht="16.5" thickBot="1" x14ac:dyDescent="0.3">
      <c r="A71" s="114" t="s">
        <v>360</v>
      </c>
      <c r="B71" s="121"/>
    </row>
    <row r="72" spans="1:2" ht="29.25" thickBot="1" x14ac:dyDescent="0.3">
      <c r="A72" s="122" t="s">
        <v>361</v>
      </c>
      <c r="B72" s="119" t="s">
        <v>556</v>
      </c>
    </row>
    <row r="73" spans="1:2" ht="28.5" customHeight="1" x14ac:dyDescent="0.25">
      <c r="A73" s="110" t="s">
        <v>362</v>
      </c>
      <c r="B73" s="457" t="s">
        <v>558</v>
      </c>
    </row>
    <row r="74" spans="1:2" x14ac:dyDescent="0.25">
      <c r="A74" s="114" t="s">
        <v>363</v>
      </c>
      <c r="B74" s="458"/>
    </row>
    <row r="75" spans="1:2" x14ac:dyDescent="0.25">
      <c r="A75" s="114" t="s">
        <v>364</v>
      </c>
      <c r="B75" s="458"/>
    </row>
    <row r="76" spans="1:2" x14ac:dyDescent="0.25">
      <c r="A76" s="114" t="s">
        <v>365</v>
      </c>
      <c r="B76" s="458"/>
    </row>
    <row r="77" spans="1:2" x14ac:dyDescent="0.25">
      <c r="A77" s="114" t="s">
        <v>366</v>
      </c>
      <c r="B77" s="458"/>
    </row>
    <row r="78" spans="1:2" ht="16.5" thickBot="1" x14ac:dyDescent="0.3">
      <c r="A78" s="123" t="s">
        <v>367</v>
      </c>
      <c r="B78" s="459"/>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2025-12-10T11:15:25Z</dcterms:modified>
</cp:coreProperties>
</file>